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threadedComments/threadedComment4.xml" ContentType="application/vnd.ms-excel.threadedcomments+xml"/>
  <Override PartName="/xl/comments5.xml" ContentType="application/vnd.openxmlformats-officedocument.spreadsheetml.comments+xml"/>
  <Override PartName="/xl/threadedComments/threadedComment5.xml" ContentType="application/vnd.ms-excel.threadedcomments+xml"/>
  <Override PartName="/xl/comments6.xml" ContentType="application/vnd.openxmlformats-officedocument.spreadsheetml.comments+xml"/>
  <Override PartName="/xl/threadedComments/threadedComment6.xml" ContentType="application/vnd.ms-excel.threadedcomments+xml"/>
  <Override PartName="/xl/comments7.xml" ContentType="application/vnd.openxmlformats-officedocument.spreadsheetml.comments+xml"/>
  <Override PartName="/xl/threadedComments/threadedComment7.xml" ContentType="application/vnd.ms-excel.threadedcomments+xml"/>
  <Override PartName="/xl/comments8.xml" ContentType="application/vnd.openxmlformats-officedocument.spreadsheetml.comments+xml"/>
  <Override PartName="/xl/threadedComments/threadedComment8.xml" ContentType="application/vnd.ms-excel.threadedcomments+xml"/>
  <Override PartName="/xl/comments9.xml" ContentType="application/vnd.openxmlformats-officedocument.spreadsheetml.comments+xml"/>
  <Override PartName="/xl/threadedComments/threadedComment9.xml" ContentType="application/vnd.ms-excel.threaded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mc:AlternateContent xmlns:mc="http://schemas.openxmlformats.org/markup-compatibility/2006">
    <mc:Choice Requires="x15">
      <x15ac:absPath xmlns:x15ac="http://schemas.microsoft.com/office/spreadsheetml/2010/11/ac" url="S:\SO_pre_IROP\- 1 PO 2021-2027\ZASOBNIK\ZASOBNIK CELKOVY\Doplnenie 22.5.2024\"/>
    </mc:Choice>
  </mc:AlternateContent>
  <xr:revisionPtr revIDLastSave="0" documentId="13_ncr:1_{3F42D635-22BC-4746-82D9-5894BD44D790}" xr6:coauthVersionLast="47" xr6:coauthVersionMax="47" xr10:uidLastSave="{00000000-0000-0000-0000-000000000000}"/>
  <bookViews>
    <workbookView xWindow="-120" yWindow="-120" windowWidth="29040" windowHeight="15840" xr2:uid="{00000000-000D-0000-FFFF-FFFF00000000}"/>
  </bookViews>
  <sheets>
    <sheet name="BnB" sheetId="6" r:id="rId1"/>
    <sheet name="DCA_IL" sheetId="11" r:id="rId2"/>
    <sheet name="NMnV" sheetId="8" r:id="rId3"/>
    <sheet name="MY" sheetId="12" r:id="rId4"/>
    <sheet name="PE" sheetId="10" r:id="rId5"/>
    <sheet name="PB" sheetId="5" r:id="rId6"/>
    <sheet name="PD" sheetId="7" r:id="rId7"/>
    <sheet name="PU" sheetId="9" r:id="rId8"/>
    <sheet name="TN" sheetId="4" r:id="rId9"/>
    <sheet name="JTF_sumár_VS+OS_022022" sheetId="13" r:id="rId10"/>
    <sheet name="TSK" sheetId="3" r:id="rId11"/>
  </sheets>
  <definedNames>
    <definedName name="_xlnm._FilterDatabase" localSheetId="10" hidden="1">TSK!$A$1:$O$27</definedName>
    <definedName name="_Hlk124849900" localSheetId="6">PD!$F$180</definedName>
    <definedName name="_Toc86134844" localSheetId="0">BnB!$A$3</definedName>
    <definedName name="_Toc86134844" localSheetId="1">DCA_IL!$A$3</definedName>
    <definedName name="_Toc86134844" localSheetId="3">MY!$A$3</definedName>
    <definedName name="_Toc86134844" localSheetId="2">NMnV!$A$4</definedName>
    <definedName name="_Toc86134844" localSheetId="5">PB!$A$3</definedName>
    <definedName name="_Toc86134844" localSheetId="6">PD!$A$3</definedName>
    <definedName name="_Toc86134844" localSheetId="4">PE!$A$3</definedName>
    <definedName name="_Toc86134844" localSheetId="7">PU!$A$3</definedName>
    <definedName name="_Toc86134844" localSheetId="8">TN!$A$3</definedName>
    <definedName name="_Toc93507941" localSheetId="0">BnB!$A$22</definedName>
    <definedName name="_Toc93507941" localSheetId="1">DCA_IL!$A$43</definedName>
    <definedName name="_Toc93507941" localSheetId="3">MY!$A$37</definedName>
    <definedName name="_Toc93507941" localSheetId="2">NMnV!#REF!</definedName>
    <definedName name="_Toc93507941" localSheetId="5">PB!$A$25</definedName>
    <definedName name="_Toc93507941" localSheetId="6">PD!$A$49</definedName>
    <definedName name="_Toc93507941" localSheetId="4">PE!#REF!</definedName>
    <definedName name="_Toc93507941" localSheetId="7">PU!$A$35</definedName>
    <definedName name="_Toc93507941" localSheetId="8">TN!#REF!</definedName>
    <definedName name="_xlnm.Print_Area" localSheetId="1">DCA_IL!$A$2:$G$387</definedName>
    <definedName name="_xlnm.Print_Area" localSheetId="9">'JTF_sumár_VS+OS_022022'!$A$1:$F$105</definedName>
    <definedName name="_xlnm.Print_Area" localSheetId="3">MY!$A$1:$H$312</definedName>
    <definedName name="_xlnm.Print_Area" localSheetId="2">NMnV!$A$2:$H$518</definedName>
    <definedName name="_xlnm.Print_Area" localSheetId="5">PB!$A$1:$H$448</definedName>
    <definedName name="_xlnm.Print_Area" localSheetId="6">PD!$A$1:$H$656</definedName>
    <definedName name="_xlnm.Print_Area" localSheetId="4">PE!$A$1:$I$275</definedName>
    <definedName name="_xlnm.Print_Area" localSheetId="7">PU!$A$1:$H$454</definedName>
    <definedName name="_xlnm.Print_Area" localSheetId="8">TN!$A$1:$H$534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321" i="5" l="1"/>
  <c r="E158" i="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tc={69183495-673C-4615-9DC6-2CF59A998836}</author>
    <author>tc={60B28105-57FB-46E0-96B9-06B1947FEBA0}</author>
    <author>Kotrhová Silvia</author>
    <author>tc={0FD7C787-E514-4595-8734-EB2FCA6AF46C}</author>
    <author>tc={875E1340-04C3-48DD-9B6F-C9EBD60C1CFD}</author>
    <author>tc={F8FAB746-B887-4337-8720-CF3767C259B5}</author>
    <author>tc={05A016F6-9081-411C-BE92-552DE633FC8D}</author>
    <author>tc={C387C191-2402-4FC0-B6A0-3B8F7B101520}</author>
    <author>tc={1D67C870-C86A-45A8-9474-716CB8CD31D3}</author>
    <author>tc={62548223-3E80-48D8-A82B-FFB4D26F7A85}</author>
    <author>tc={02119653-F440-46AE-BACB-1EF0F2F23B2A}</author>
  </authors>
  <commentList>
    <comment ref="F6" authorId="0" shapeId="0" xr:uid="{69183495-673C-4615-9DC6-2CF59A998836}">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24" authorId="1" shapeId="0" xr:uid="{60B28105-57FB-46E0-96B9-06B1947FEBA0}">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67" authorId="2" shapeId="0" xr:uid="{E9E1B584-4A6A-493C-9013-681BD7090A45}">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75" authorId="3" shapeId="0" xr:uid="{0FD7C787-E514-4595-8734-EB2FCA6AF46C}">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90" authorId="2" shapeId="0" xr:uid="{4A608BA1-1398-48D9-BF05-40DB1B4F812F}">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100" authorId="2" shapeId="0" xr:uid="{2479DCD7-2F1C-44D3-8D4F-4C9397E656CA}">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07" authorId="4" shapeId="0" xr:uid="{875E1340-04C3-48DD-9B6F-C9EBD60C1CFD}">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09" authorId="5" shapeId="0" xr:uid="{F8FAB746-B887-4337-8720-CF3767C259B5}">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12" authorId="6" shapeId="0" xr:uid="{05A016F6-9081-411C-BE92-552DE633FC8D}">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16" authorId="7" shapeId="0" xr:uid="{C387C191-2402-4FC0-B6A0-3B8F7B101520}">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24" authorId="8" shapeId="0" xr:uid="{1D67C870-C86A-45A8-9474-716CB8CD31D3}">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26" authorId="9" shapeId="0" xr:uid="{62548223-3E80-48D8-A82B-FFB4D26F7A85}">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128" authorId="10" shapeId="0" xr:uid="{02119653-F440-46AE-BACB-1EF0F2F23B2A}">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135" authorId="2" shapeId="0" xr:uid="{C1F1189D-7364-43F5-BF6E-AA250B5103F7}">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142" authorId="2" shapeId="0" xr:uid="{FDBAB1E3-7689-4A72-92DB-C8F0997FABD7}">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162" authorId="2" shapeId="0" xr:uid="{6E3826F7-6215-44A6-B7A2-B333C4E5B58A}">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202" authorId="2" shapeId="0" xr:uid="{545422D3-F5F3-4665-BD1C-3153CF0F4B63}">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207" authorId="2" shapeId="0" xr:uid="{64619E7F-A40B-4F67-8AF5-F399410BDDCF}">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210" authorId="2" shapeId="0" xr:uid="{DEB95A93-F2F7-4430-8AEB-53F98CCD18B4}">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220" authorId="2" shapeId="0" xr:uid="{34E20933-DD4E-46D7-89A8-B81A9197AB61}">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229" authorId="2" shapeId="0" xr:uid="{E7460718-72EF-4013-84F3-E997F06EF5EC}">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243" authorId="2" shapeId="0" xr:uid="{32F90EA3-D593-4580-8B4C-275347CE3455}">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261" authorId="2" shapeId="0" xr:uid="{4794B7C9-DC2A-451A-8816-F47E2B0CF57B}">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tc={549EE4BB-50B1-49BC-921A-BB9BFFF1735E}</author>
    <author>tc={98B07D3B-5A0D-476D-B679-1F6D2367C324}</author>
    <author>Kotrhová Silvia</author>
    <author>tc={B8B19D68-CFD7-4D42-9C99-DB03D7F84CF3}</author>
    <author>tc={D7520446-F186-4CF7-AACF-46B521620C41}</author>
    <author>tc={C5EB4673-5DB9-4FA6-816A-3C3E9DFBFA54}</author>
    <author>tc={4259F3AC-1C59-4C50-81BE-6785DED8CFB6}</author>
    <author>tc={C0E18F56-A5CA-4D4F-8470-37B85B6F1519}</author>
    <author>tc={874035DB-5563-45DF-9841-60D1F526F5EC}</author>
    <author>tc={0B460735-37E9-465F-8DC7-BDF4D09FC6D4}</author>
    <author>tc={109CECFA-A521-4296-A958-13262EBD0BD0}</author>
  </authors>
  <commentList>
    <comment ref="F6" authorId="0" shapeId="0" xr:uid="{549EE4BB-50B1-49BC-921A-BB9BFFF1735E}">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44" authorId="1" shapeId="0" xr:uid="{98B07D3B-5A0D-476D-B679-1F6D2367C324}">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82" authorId="2" shapeId="0" xr:uid="{46DB6ABC-502B-45AB-B10D-CD9AF53F9A11}">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94" authorId="3" shapeId="0" xr:uid="{B8B19D68-CFD7-4D42-9C99-DB03D7F84CF3}">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16" authorId="2" shapeId="0" xr:uid="{489CAA31-D3CD-4CB2-9960-BDA02F38B648}">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120" authorId="2" shapeId="0" xr:uid="{9D2EA1AF-2C56-4074-AD07-C7FE2919311C}">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37" authorId="4" shapeId="0" xr:uid="{D7520446-F186-4CF7-AACF-46B521620C41}">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41" authorId="5" shapeId="0" xr:uid="{C5EB4673-5DB9-4FA6-816A-3C3E9DFBFA54}">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46" authorId="6" shapeId="0" xr:uid="{4259F3AC-1C59-4C50-81BE-6785DED8CFB6}">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48" authorId="7" shapeId="0" xr:uid="{C0E18F56-A5CA-4D4F-8470-37B85B6F1519}">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59" authorId="8" shapeId="0" xr:uid="{874035DB-5563-45DF-9841-60D1F526F5EC}">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73" authorId="9" shapeId="0" xr:uid="{0B460735-37E9-465F-8DC7-BDF4D09FC6D4}">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176" authorId="10" shapeId="0" xr:uid="{109CECFA-A521-4296-A958-13262EBD0BD0}">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183" authorId="2" shapeId="0" xr:uid="{E69A3C51-AF69-4C1D-A0CA-EE4FBFFB15ED}">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195" authorId="2" shapeId="0" xr:uid="{575FA4E4-4D0A-4D8C-BC45-AF8637FA3CDC}">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215" authorId="2" shapeId="0" xr:uid="{E0598E0A-508A-49F4-B4EF-DE90EF1F69A0}">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249" authorId="2" shapeId="0" xr:uid="{C30B7144-0291-4CDD-A903-B523F52474A0}">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277" authorId="2" shapeId="0" xr:uid="{FF60CC7C-096A-4139-BB03-C8C48A9174BE}">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279" authorId="2" shapeId="0" xr:uid="{46D80D60-A7B1-4269-A002-FDF04A3DED9E}">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297" authorId="2" shapeId="0" xr:uid="{A5692301-0155-46C7-BD46-EC1232F1E420}">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306" authorId="2" shapeId="0" xr:uid="{0F86CF04-2947-4866-8DAD-53ED79E9A87F}">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309" authorId="2" shapeId="0" xr:uid="{33D94667-C208-481E-85F0-A1C786CC3242}">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348" authorId="2" shapeId="0" xr:uid="{0F5B7099-9260-49A9-8D94-3C54B5BDBFDF}">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tc={FCD99912-A5C6-41D8-9BEF-B6B53D6168B6}</author>
    <author>tc={2C44833A-7EB2-4C28-A8C4-0DA233FA1634}</author>
    <author>Kotrhová Silvia</author>
    <author>tc={19A6D756-3E6F-4B0B-9828-9B73D1790416}</author>
    <author>tc={41AE9F8A-3D07-4A11-8693-80A0584F4624}</author>
    <author>tc={F4EF666F-4B3E-44B6-806D-ADBCA2159CCF}</author>
    <author>tc={C462774D-681E-46F3-B50B-37B7D8B070BD}</author>
    <author>tc={E29AF04E-3207-454D-AD20-B5BC6702407D}</author>
    <author>tc={08AE1344-91B9-41D0-B38B-8453DC9733FA}</author>
    <author>tc={B0564BFF-7684-4B87-9E71-1E4BD1C43871}</author>
    <author>tc={9281C3E6-62E1-4718-B722-68B8E230EC23}</author>
  </authors>
  <commentList>
    <comment ref="F5" authorId="0" shapeId="0" xr:uid="{FCD99912-A5C6-41D8-9BEF-B6B53D6168B6}">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48" authorId="1" shapeId="0" xr:uid="{2C44833A-7EB2-4C28-A8C4-0DA233FA1634}">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120" authorId="2" shapeId="0" xr:uid="{A78D3C5F-7B2F-4C49-910D-53507DD14985}">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125" authorId="3" shapeId="0" xr:uid="{19A6D756-3E6F-4B0B-9828-9B73D1790416}">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37" authorId="2" shapeId="0" xr:uid="{F78AD1C4-9B4E-4980-B927-96B46125411D}">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162" authorId="2" shapeId="0" xr:uid="{941D69F8-FAD0-4E74-BEC6-0E7794CED9B2}">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80" authorId="4" shapeId="0" xr:uid="{41AE9F8A-3D07-4A11-8693-80A0584F4624}">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83" authorId="5" shapeId="0" xr:uid="{F4EF666F-4B3E-44B6-806D-ADBCA2159CCF}">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85" authorId="6" shapeId="0" xr:uid="{C462774D-681E-46F3-B50B-37B7D8B070BD}">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89" authorId="7" shapeId="0" xr:uid="{E29AF04E-3207-454D-AD20-B5BC6702407D}">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224" authorId="8" shapeId="0" xr:uid="{08AE1344-91B9-41D0-B38B-8453DC9733FA}">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228" authorId="9" shapeId="0" xr:uid="{B0564BFF-7684-4B87-9E71-1E4BD1C43871}">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230" authorId="10" shapeId="0" xr:uid="{9281C3E6-62E1-4718-B722-68B8E230EC23}">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257" authorId="2" shapeId="0" xr:uid="{7A29686A-255D-47CE-ADD1-EF5D3BB231BB}">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270" authorId="2" shapeId="0" xr:uid="{1262B14C-8C22-460F-93C6-DA6E4FAA0608}">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300" authorId="2" shapeId="0" xr:uid="{F2FAFE80-FF9F-4493-8A21-23D7E8867A07}">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350" authorId="2" shapeId="0" xr:uid="{AF2995C2-2A7C-4D2A-8BAD-95856C793028}">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365" authorId="2" shapeId="0" xr:uid="{542EB148-59DF-4D0A-A628-E14772C6AFBD}">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367" authorId="2" shapeId="0" xr:uid="{484F88ED-54E4-41C6-8BA3-FF3D3B40B0CE}">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383" authorId="2" shapeId="0" xr:uid="{D3CFB57C-7A38-459D-884B-2BE834561F84}">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393" authorId="2" shapeId="0" xr:uid="{D89FE0F9-C4DB-4087-B80B-1EC1D521BCD3}">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424" authorId="2" shapeId="0" xr:uid="{60A011AF-1F3A-4203-A525-684D70BC2717}">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470" authorId="2" shapeId="0" xr:uid="{1ED92380-6D71-499D-9177-CA27F259039F}">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tc={4E29D62C-FC33-4EBA-B84C-1BB211376B16}</author>
    <author>tc={BD1A22E1-C294-47D9-8D80-7D0D94D1DDD8}</author>
    <author>tc={257D7B57-DD7C-4B86-8D25-8C3C6610DB4A}</author>
    <author>tc={8827A3E0-2DFC-4320-94B8-F23F5BE3E86E}</author>
    <author>tc={CE7A61AE-E33D-475D-BA4F-9C443082291C}</author>
    <author>tc={F6AB801F-7E39-4CA5-B05D-00C67C93D341}</author>
    <author>tc={57A89E3D-963E-4A65-B6AF-885D3FCC5882}</author>
    <author>tc={9595BA28-0C4D-4DB8-BF1A-5417DD88FF5B}</author>
    <author>tc={7E7F6AA4-CEF0-4CD4-8165-28027784B0E2}</author>
    <author>tc={3E0AE09F-3798-4C32-8C3E-09FB1BAA9392}</author>
    <author>tc={0C3F1E84-6FE9-43BA-B84B-6483A1A22F97}</author>
    <author>tc={26FE6F65-3FD2-444E-A846-7697BF8C4DEC}</author>
    <author>tc={0D944B0B-1E97-47B1-9149-6B7DF92AA2C4}</author>
    <author>tc={FA311321-3EDF-4E22-AFAE-87128862808C}</author>
    <author>tc={16640A3A-18CA-4281-AD8C-221B111B5340}</author>
    <author>tc={8A520EB0-0FF3-47D0-A5C9-6D74FDF72C43}</author>
    <author/>
  </authors>
  <commentList>
    <comment ref="F6" authorId="0" shapeId="0" xr:uid="{4E29D62C-FC33-4EBA-B84C-1BB211376B16}">
      <text>
        <t>[Zreťazený komentár]
Vaša verzia programu Excel vám umožňuje čítať tento zreťazený komentár, avšak akékoľvek jeho zmeny sa odstránia, ak sa súbor otvorí v novšej verzii programu Excel. Ďalšie informácie: https://go.microsoft.com/fwlink/?linkid=870924
Komentár: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38" authorId="1" shapeId="0" xr:uid="{BD1A22E1-C294-47D9-8D80-7D0D94D1DDD8}">
      <text>
        <t xml:space="preserve">[Zreťazený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   </t>
      </text>
    </comment>
    <comment ref="F86" authorId="2" shapeId="0" xr:uid="{257D7B57-DD7C-4B86-8D25-8C3C6610DB4A}">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91" authorId="3" shapeId="0" xr:uid="{8827A3E0-2DFC-4320-94B8-F23F5BE3E86E}">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03" authorId="4" shapeId="0" xr:uid="{CE7A61AE-E33D-475D-BA4F-9C443082291C}">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08" authorId="5" shapeId="0" xr:uid="{F6AB801F-7E39-4CA5-B05D-00C67C93D341}">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13" authorId="6" shapeId="0" xr:uid="{57A89E3D-963E-4A65-B6AF-885D3FCC5882}">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25" authorId="7" shapeId="0" xr:uid="{9595BA28-0C4D-4DB8-BF1A-5417DD88FF5B}">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44" authorId="8" shapeId="0" xr:uid="{7E7F6AA4-CEF0-4CD4-8165-28027784B0E2}">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74" authorId="9" shapeId="0" xr:uid="{3E0AE09F-3798-4C32-8C3E-09FB1BAA9392}">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text>
    </comment>
    <comment ref="F201" authorId="10" shapeId="0" xr:uid="{0C3F1E84-6FE9-43BA-B84B-6483A1A22F97}">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text>
    </comment>
    <comment ref="F207" authorId="11" shapeId="0" xr:uid="{26FE6F65-3FD2-444E-A846-7697BF8C4DEC}">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text>
    </comment>
    <comment ref="F215" authorId="12" shapeId="0" xr:uid="{0D944B0B-1E97-47B1-9149-6B7DF92AA2C4}">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text>
    </comment>
    <comment ref="F230" authorId="13" shapeId="0" xr:uid="{FA311321-3EDF-4E22-AFAE-87128862808C}">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text>
    </comment>
    <comment ref="B232" authorId="14" shapeId="0" xr:uid="{16640A3A-18CA-4281-AD8C-221B111B5340}">
      <text>
        <t>[Zreťazený komentár]
Vaša verzia programu Excel vám umožňuje čítať tento zreťazený komentár, avšak akékoľvek jeho zmeny sa odstránia, ak sa súbor otvorí v novšej verzii programu Excel. Ďalšie informácie: https://go.microsoft.com/fwlink/?linkid=870924
Komentár: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text>
    </comment>
    <comment ref="F232" authorId="15" shapeId="0" xr:uid="{8A520EB0-0FF3-47D0-A5C9-6D74FDF72C43}">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text>
    </comment>
    <comment ref="B276" authorId="16" shapeId="0" xr:uid="{00000000-0006-0000-0B00-000006000000}">
      <text>
        <r>
          <rPr>
            <sz val="11"/>
            <color theme="1"/>
            <rFont val="Calibri"/>
            <family val="2"/>
            <charset val="238"/>
            <scheme val="minor"/>
          </rPr>
          <t>======
ID#AAAAZmBufBo
Acer    (2022-05-19 06:26:39)
okrem podpory obnovy a ochrany národných kultúrnych pamiatok a kultúrnych objektov</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tc={222996C0-E98A-437F-BB8B-D514A7520BFE}</author>
    <author>tc={F98C3148-EBC8-4890-BF5C-82CA92A060F5}</author>
    <author>Kotrhová Silvia</author>
    <author>tc={FBF4DD3C-9A58-4D37-9EC5-F07393888C9F}</author>
    <author>tc={3C88F723-A0A1-47DE-ACF5-8F15DC8D7581}</author>
    <author>tc={90B06E6D-3A4B-4982-8476-AD5BE5A794D7}</author>
    <author>tc={FEA3F3D9-0620-4994-ADE3-CDB2FFDD1BB4}</author>
    <author>tc={14E30E5F-60BF-4B12-B910-639EBA3967BB}</author>
    <author>tc={B01CD044-E729-47FB-8214-AE633320DF69}</author>
    <author>tc={F3FAB4D0-B82B-451C-802C-BFE04A30D755}</author>
    <author>tc={9198CAFF-6308-4A4A-9114-3ADDF6283541}</author>
  </authors>
  <commentList>
    <comment ref="F6" authorId="0" shapeId="0" xr:uid="{222996C0-E98A-437F-BB8B-D514A7520BFE}">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18" authorId="1" shapeId="0" xr:uid="{F98C3148-EBC8-4890-BF5C-82CA92A060F5}">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60" authorId="2" shapeId="0" xr:uid="{A6604DBB-99A6-4B73-A9B7-5634C54E052F}">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62" authorId="3" shapeId="0" xr:uid="{FBF4DD3C-9A58-4D37-9EC5-F07393888C9F}">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68" authorId="2" shapeId="0" xr:uid="{D3AAD03A-03D5-48F5-A87B-3FE1B85E2EB8}">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77" authorId="2" shapeId="0" xr:uid="{F62B26A1-523D-4A13-9471-EC240C464079}">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84" authorId="4" shapeId="0" xr:uid="{3C88F723-A0A1-47DE-ACF5-8F15DC8D7581}">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86" authorId="5" shapeId="0" xr:uid="{90B06E6D-3A4B-4982-8476-AD5BE5A794D7}">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89" authorId="6" shapeId="0" xr:uid="{FEA3F3D9-0620-4994-ADE3-CDB2FFDD1BB4}">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97" authorId="7" shapeId="0" xr:uid="{14E30E5F-60BF-4B12-B910-639EBA3967BB}">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05" authorId="8" shapeId="0" xr:uid="{B01CD044-E729-47FB-8214-AE633320DF69}">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11" authorId="9" shapeId="0" xr:uid="{F3FAB4D0-B82B-451C-802C-BFE04A30D755}">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113" authorId="10" shapeId="0" xr:uid="{9198CAFF-6308-4A4A-9114-3ADDF6283541}">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133" authorId="2" shapeId="0" xr:uid="{26B6268C-BE16-4D6E-8A74-C3DB7BB88C69}">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144" authorId="2" shapeId="0" xr:uid="{105DDF66-63C0-44DD-9A1C-78D295AF037D}">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159" authorId="2" shapeId="0" xr:uid="{6800EFBC-D8C0-4F17-9D28-364A3B007C24}">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184" authorId="2" shapeId="0" xr:uid="{023E563F-C957-4477-AE21-274962CF7D30}">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197" authorId="2" shapeId="0" xr:uid="{5E3D231D-C624-4CB9-94B8-FA41F6C39281}">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199" authorId="2" shapeId="0" xr:uid="{F7F6C723-2439-459E-A231-448FC9E85D2C}">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206" authorId="2" shapeId="0" xr:uid="{5CDDFC86-61D2-4FB6-AC22-DC4F2BA8FFBB}">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216" authorId="2" shapeId="0" xr:uid="{3495454D-5906-452A-96CB-8C2BF05AB0D2}">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226" authorId="2" shapeId="0" xr:uid="{0982100F-7E86-4209-A693-55C6F50F34A4}">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252" authorId="2" shapeId="0" xr:uid="{96C9DADC-334C-467A-B594-508BF186ED6F}">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tc={F4971FE3-1BD5-4F5E-8126-F716834D6001}</author>
    <author>tc={1AC23EC4-C5F2-4F7C-9509-EBDB807776E0}</author>
    <author>Kotrhová Silvia</author>
    <author>tc={AC421448-7972-4628-9FF7-8E689D48EDF5}</author>
    <author>tc={B66F56A0-3A22-4088-BF91-DF9E4151F107}</author>
    <author>tc={A28DC803-280F-4FAB-85F8-96F9E5808D80}</author>
    <author>tc={7EA3AA3B-C26E-4251-B6CE-FCBD8BA7DA82}</author>
    <author>tc={CD799E0A-319C-4EF3-9DDA-FC4B669F7CDD}</author>
    <author>tc={55EDB8CC-EAAE-42E6-B4CF-3E52E4E6F528}</author>
    <author>tc={BC11FE3F-9BDD-4E94-B650-2E8B82ACEB9E}</author>
    <author>tc={5C4DE3C7-D957-4B60-8BDF-099C88542A12}</author>
  </authors>
  <commentList>
    <comment ref="F5" authorId="0" shapeId="0" xr:uid="{F4971FE3-1BD5-4F5E-8126-F716834D6001}">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27" authorId="1" shapeId="0" xr:uid="{1AC23EC4-C5F2-4F7C-9509-EBDB807776E0}">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61" authorId="2" shapeId="0" xr:uid="{2C6BE563-3A33-47BE-BD82-08E66BC4C154}">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69" authorId="3" shapeId="0" xr:uid="{AC421448-7972-4628-9FF7-8E689D48EDF5}">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08" authorId="2" shapeId="0" xr:uid="{6A7EFD94-19EA-4E31-BF7E-1A45E7371D74}">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130" authorId="2" shapeId="0" xr:uid="{B2B73BC3-E738-4100-BD8A-95F8CF89EA68}">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50" authorId="4" shapeId="0" xr:uid="{B66F56A0-3A22-4088-BF91-DF9E4151F107}">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53" authorId="5" shapeId="0" xr:uid="{A28DC803-280F-4FAB-85F8-96F9E5808D80}">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56" authorId="6" shapeId="0" xr:uid="{7EA3AA3B-C26E-4251-B6CE-FCBD8BA7DA82}">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71" authorId="7" shapeId="0" xr:uid="{CD799E0A-319C-4EF3-9DDA-FC4B669F7CDD}">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88" authorId="8" shapeId="0" xr:uid="{55EDB8CC-EAAE-42E6-B4CF-3E52E4E6F528}">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95" authorId="9" shapeId="0" xr:uid="{BC11FE3F-9BDD-4E94-B650-2E8B82ACEB9E}">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200" authorId="10" shapeId="0" xr:uid="{5C4DE3C7-D957-4B60-8BDF-099C88542A12}">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206" authorId="2" shapeId="0" xr:uid="{A5EEC714-3B10-4ADE-9885-C5FCC3F3FB7D}">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223" authorId="2" shapeId="0" xr:uid="{6FF260AA-96A6-4176-A2BB-F884C85352EF}">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238" authorId="2" shapeId="0" xr:uid="{81D8E1E7-BC31-49C8-8B5F-B2ED2FD4FA4D}">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270" authorId="2" shapeId="0" xr:uid="{D0C73059-0582-43EE-A7D1-F2E96A074530}">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291" authorId="2" shapeId="0" xr:uid="{9BDF9F9B-B399-4ED4-AB64-061DF7F454BE}">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294" authorId="2" shapeId="0" xr:uid="{7DA34775-F32A-4849-93C8-6510EC8D06D3}">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314" authorId="2" shapeId="0" xr:uid="{352610EB-6524-418D-926C-CD6541B72F39}">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321" authorId="2" shapeId="0" xr:uid="{BF8EE58F-1E99-41F3-B4BB-04AA324BC313}">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336" authorId="2" shapeId="0" xr:uid="{4EB61BD1-C165-44B0-91EE-9F816173131E}">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396" authorId="2" shapeId="0" xr:uid="{1797D296-2F8F-4521-AC40-624C7B75EBD9}">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tc={DB103542-DCFA-44B3-88CB-9E51A6A788DA}</author>
    <author>tc={3F13E12E-22F8-4A9B-8700-1BA002ED4D8D}</author>
    <author>tc={670A95D1-0A04-46AB-BB61-7C94B7552054}</author>
    <author>tc={12AC0BDC-DC0A-4C0E-90A3-FCC55C0CD625}</author>
    <author>tc={9EFC59AC-6621-452F-820C-7AB9CE16A11E}</author>
    <author>tc={518C10C4-C2C3-4703-8E33-040818B72306}</author>
    <author>tc={89A98F93-8E6A-42F4-B3DB-5F6857523C73}</author>
    <author>tc={255C171E-F0D7-4A0E-9A4C-053F7583412F}</author>
    <author>tc={5B507BAA-1ADE-4B81-B252-8B200ACB840D}</author>
    <author>tc={8B33B2C7-7594-4DF2-8F24-4B7BF9E19D34}</author>
    <author>tc={2B766106-4E90-4534-BCF2-90501C9BBD55}</author>
    <author>tc={B112C342-E9DE-4D39-98DA-9E5F342E0367}</author>
    <author>tc={827CF391-EA89-40A9-9127-5B34EFE226BA}</author>
    <author>tc={64D05506-7320-4767-B8A1-FC41D0060DB1}</author>
    <author>tc={ACED5309-BEF4-4801-A41D-0916E6B24EEC}</author>
    <author/>
    <author>tc={FE873E2B-0379-457A-B3FC-D007996BDF0E}</author>
    <author>tc={E3EC99CD-E42B-4FE8-9012-5FBC6D8F1894}</author>
    <author>tc={B2A84846-20EA-445E-8CBC-AE208211C24A}</author>
    <author>tc={5409A2BB-CB0E-49FF-ADEE-5FCBD6692F6E}</author>
    <author>tc={46F2EF20-7B78-4B35-AD90-26E91263664C}</author>
    <author>tc={124AD91E-AEF1-4A4B-A1CD-7F08105077C4}</author>
    <author>tc={FAF51BBD-DBE1-4588-B898-B9991C91D393}</author>
    <author>tc={821CB573-C0A8-4CC1-93F1-E1BC9A0ADD37}</author>
    <author>tc={37D1F022-0916-4B44-B1E7-376328701835}</author>
  </authors>
  <commentList>
    <comment ref="F2" authorId="0" shapeId="0" xr:uid="{DB103542-DCFA-44B3-88CB-9E51A6A788DA}">
      <text>
        <t xml:space="preserve">[Zreťazený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   1)	Projekt realizujúci opatrenie 2.1.2 musí dosiahnuť plánovanú úsporu primárnej energie vo výške minimálne 30 %; 
2)	Projekt realizujúci opatrenie 2.1.2 musí spĺňať minimálnu mieru príspevku k cieľu opatrenia, stanovenú aplikáciou princípu Value for Money s definovanou maximálnou hodnotou 5500 EUR/MWh/rok.  </t>
      </text>
    </comment>
    <comment ref="F6" authorId="1" shapeId="0" xr:uid="{3F13E12E-22F8-4A9B-8700-1BA002ED4D8D}">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136" authorId="2" shapeId="0" xr:uid="{670A95D1-0A04-46AB-BB61-7C94B7552054}">
      <text>
        <t xml:space="preserve">[Zreťazený komentár]
Vaša verzia programu Excel vám umožňuje čítať tento zreťazený komentár, avšak akékoľvek jeho zmeny sa odstránia, ak sa súbor otvorí v novšej verzii programu Excel. Ďalšie informácie: https://go.microsoft.com/fwlink/?linkid=870924
Komentár: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text>
    </comment>
    <comment ref="F143" authorId="3" shapeId="0" xr:uid="{12AC0BDC-DC0A-4C0E-90A3-FCC55C0CD625}">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82" authorId="4" shapeId="0" xr:uid="{9EFC59AC-6621-452F-820C-7AB9CE16A11E}">
      <text>
        <t>[Zreťazený komentár]
Vaša verzia programu Excel vám umožňuje čítať tento zreťazený komentár, avšak akékoľvek jeho zmeny sa odstránia, ak sa súbor otvorí v novšej verzii programu Excel. Ďalšie informácie: https://go.microsoft.com/fwlink/?linkid=870924
Komentár:
    V súlade s doplnkovými opatreniami RSV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 vrátane vybudovania zberačov do existujúcich kapacitne vyhovujúcich ČOV.</t>
      </text>
    </comment>
    <comment ref="F187" authorId="5" shapeId="0" xr:uid="{518C10C4-C2C3-4703-8E33-040818B72306}">
      <text>
        <t>[Zreťazený komentár]
Vaša verzia programu Excel vám umožňuje čítať tento zreťazený komentár, avšak akékoľvek jeho zmeny sa odstránia, ak sa súbor otvorí v novšej verzii programu Excel. Ďalšie informácie: https://go.microsoft.com/fwlink/?linkid=870924
Komentár: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t>
      </text>
    </comment>
    <comment ref="F198" authorId="6" shapeId="0" xr:uid="{89A98F93-8E6A-42F4-B3DB-5F6857523C73}">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204" authorId="7" shapeId="0" xr:uid="{255C171E-F0D7-4A0E-9A4C-053F7583412F}">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211" authorId="8" shapeId="0" xr:uid="{5B507BAA-1ADE-4B81-B252-8B200ACB840D}">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257" authorId="9" shapeId="0" xr:uid="{8B33B2C7-7594-4DF2-8F24-4B7BF9E19D34}">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268" authorId="10" shapeId="0" xr:uid="{2B766106-4E90-4534-BCF2-90501C9BBD55}">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281" authorId="11" shapeId="0" xr:uid="{B112C342-E9DE-4D39-98DA-9E5F342E0367}">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312" authorId="12" shapeId="0" xr:uid="{827CF391-EA89-40A9-9127-5B34EFE226BA}">
      <text>
        <t>[Zreťazený komentár]
Vaša verzia programu Excel vám umožňuje čítať tento zreťazený komentár, avšak akékoľvek jeho zmeny sa odstránia, ak sa súbor otvorí v novšej verzii programu Excel. Ďalšie informácie: https://go.microsoft.com/fwlink/?linkid=870924
Komentár: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text>
    </comment>
    <comment ref="F345" authorId="13" shapeId="0" xr:uid="{64D05506-7320-4767-B8A1-FC41D0060DB1}">
      <text>
        <t>[Zreťazený komentár]
Vaša verzia programu Excel vám umožňuje čítať tento zreťazený komentár, avšak akékoľvek jeho zmeny sa odstránia, ak sa súbor otvorí v novšej verzii programu Excel. Ďalšie informácie: https://go.microsoft.com/fwlink/?linkid=870924
Komentár: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text>
    </comment>
    <comment ref="F381" authorId="14" shapeId="0" xr:uid="{ACED5309-BEF4-4801-A41D-0916E6B24EEC}">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text>
    </comment>
    <comment ref="B446" authorId="15" shapeId="0" xr:uid="{F67B674D-CE97-4C2B-AEE8-F34A8086733B}">
      <text>
        <r>
          <rPr>
            <sz val="11"/>
            <color theme="1"/>
            <rFont val="Calibri"/>
            <family val="2"/>
            <charset val="238"/>
            <scheme val="minor"/>
          </rPr>
          <t>======
ID#AAAAZmAIszg
Acer    (2022-05-19 06:26:39)
cez IUS modernizácia škôl, učební ako i školských športovísk</t>
        </r>
      </text>
    </comment>
    <comment ref="F446" authorId="16" shapeId="0" xr:uid="{FE873E2B-0379-457A-B3FC-D007996BDF0E}">
      <text>
        <t>[Zreťazený komentár]
Vaša verzia programu Excel vám umožňuje čítať tento zreťazený komentár, avšak akékoľvek jeho zmeny sa odstránia, ak sa súbor otvorí v novšej verzii programu Excel. Ďalšie informácie: https://go.microsoft.com/fwlink/?linkid=870924
Komentár: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text>
    </comment>
    <comment ref="F479" authorId="17" shapeId="0" xr:uid="{E3EC99CD-E42B-4FE8-9012-5FBC6D8F1894}">
      <text>
        <t>[Zreťazený komentár]
Vaša verzia programu Excel vám umožňuje čítať tento zreťazený komentár, avšak akékoľvek jeho zmeny sa odstránia, ak sa súbor otvorí v novšej verzii programu Excel. Ďalšie informácie: https://go.microsoft.com/fwlink/?linkid=870924
Komentár: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text>
    </comment>
    <comment ref="F484" authorId="18" shapeId="0" xr:uid="{B2A84846-20EA-445E-8CBC-AE208211C24A}">
      <text>
        <t xml:space="preserve">[Zreťazený komentár]
Vaša verzia programu Excel vám umožňuje čítať tento zreťazený komentár, avšak akékoľvek jeho zmeny sa odstránia, ak sa súbor otvorí v novšej verzii programu Excel. Ďalšie informácie: https://go.microsoft.com/fwlink/?linkid=870924
Komentár: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text>
    </comment>
    <comment ref="F529" authorId="19" shapeId="0" xr:uid="{5409A2BB-CB0E-49FF-ADEE-5FCBD6692F6E}">
      <text>
        <t>[Zreťazený komentár]
Vaša verzia programu Excel vám umožňuje čítať tento zreťazený komentár, avšak akékoľvek jeho zmeny sa odstránia, ak sa súbor otvorí v novšej verzii programu Excel. Ďalšie informácie: https://go.microsoft.com/fwlink/?linkid=870924
Komentár: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text>
    </comment>
    <comment ref="F532" authorId="20" shapeId="0" xr:uid="{46F2EF20-7B78-4B35-AD90-26E91263664C}">
      <text>
        <t>[Zreťazený komentár]
Vaša verzia programu Excel vám umožňuje čítať tento zreťazený komentár, avšak akékoľvek jeho zmeny sa odstránia, ak sa súbor otvorí v novšej verzii programu Excel. Ďalšie informácie: https://go.microsoft.com/fwlink/?linkid=870924
Komentár: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text>
    </comment>
    <comment ref="F552" authorId="21" shapeId="0" xr:uid="{124AD91E-AEF1-4A4B-A1CD-7F08105077C4}">
      <text>
        <t>[Zreťazený komentár]
Vaša verzia programu Excel vám umožňuje čítať tento zreťazený komentár, avšak akékoľvek jeho zmeny sa odstránia, ak sa súbor otvorí v novšej verzii programu Excel. Ďalšie informácie: https://go.microsoft.com/fwlink/?linkid=870924
Komentár: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text>
    </comment>
    <comment ref="F563" authorId="22" shapeId="0" xr:uid="{FAF51BBD-DBE1-4588-B898-B9991C91D393}">
      <text>
        <t>[Zreťazený komentár]
Vaša verzia programu Excel vám umožňuje čítať tento zreťazený komentár, avšak akékoľvek jeho zmeny sa odstránia, ak sa súbor otvorí v novšej verzii programu Excel. Ďalšie informácie: https://go.microsoft.com/fwlink/?linkid=870924
Komentár: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text>
    </comment>
    <comment ref="F576" authorId="23" shapeId="0" xr:uid="{821CB573-C0A8-4CC1-93F1-E1BC9A0ADD37}">
      <text>
        <t>[Zreťazený komentár]
Vaša verzia programu Excel vám umožňuje čítať tento zreťazený komentár, avšak akékoľvek jeho zmeny sa odstránia, ak sa súbor otvorí v novšej verzii programu Excel. Ďalšie informácie: https://go.microsoft.com/fwlink/?linkid=870924
Komentár: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text>
    </comment>
    <comment ref="F621" authorId="24" shapeId="0" xr:uid="{37D1F022-0916-4B44-B1E7-376328701835}">
      <text>
        <t>[Zreťazený komentár]
Vaša verzia programu Excel vám umožňuje čítať tento zreťazený komentár, avšak akékoľvek jeho zmeny sa odstránia, ak sa súbor otvorí v novšej verzii programu Excel. Ďalšie informácie: https://go.microsoft.com/fwlink/?linkid=870924
Komentár: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tc={CCC2839F-DF88-460E-9003-FADC03ECE39B}</author>
    <author>tc={3A770505-D24F-41F3-8F7A-E1E497FD2760}</author>
    <author>Kotrhová Silvia</author>
    <author>tc={8104A9BA-6296-4014-85C5-715C779BFD65}</author>
    <author>tc={E68BBD46-08CB-4877-B2AE-1C50D354480E}</author>
    <author>tc={6D484546-869C-4A4D-8B98-8B62A891AEE0}</author>
    <author>tc={C1967D52-ED4F-4514-956A-8C29CD861A77}</author>
    <author>tc={3A1A74C3-511A-4D15-9655-4446205C7CD3}</author>
    <author>tc={AF54265C-9ACF-4322-8645-FCC1A6D6A42E}</author>
    <author>tc={DFE520A7-904C-4935-83FB-60526BFE2E3D}</author>
    <author>tc={E44E9E41-AF18-4FD6-AAA9-CCC730038DA1}</author>
    <author>Lazorová Angela</author>
  </authors>
  <commentList>
    <comment ref="F6" authorId="0" shapeId="0" xr:uid="{CCC2839F-DF88-460E-9003-FADC03ECE39B}">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41" authorId="1" shapeId="0" xr:uid="{3A770505-D24F-41F3-8F7A-E1E497FD2760}">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66" authorId="2" shapeId="0" xr:uid="{549561BD-4070-4232-917D-DEA3DB91316C}">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81" authorId="3" shapeId="0" xr:uid="{8104A9BA-6296-4014-85C5-715C779BFD65}">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18" authorId="2" shapeId="0" xr:uid="{126AB0EC-60BB-4329-A2A2-B9E7F97812ED}">
      <text>
        <r>
          <rPr>
            <b/>
            <sz val="9"/>
            <color indexed="81"/>
            <rFont val="Segoe UI"/>
            <family val="2"/>
            <charset val="238"/>
          </rPr>
          <t>Kotrhová Silvia:</t>
        </r>
        <r>
          <rPr>
            <sz val="9"/>
            <color indexed="81"/>
            <rFont val="Segoe UI"/>
            <family val="2"/>
            <charset val="238"/>
          </rPr>
          <t xml:space="preserve">
Oprávnenými obcami v zmysle tabuľky MIRRI (územia nachádzajúce sa v Chránených vodohospodárskych oblastiach) sú: Vydrná, Mojtín, Lazy pod Makytou, Visolaje, Nimnica, Horovce, pričom Nimnica a Horovce majú vysokú prioritu.
</t>
        </r>
      </text>
    </comment>
    <comment ref="F128" authorId="2" shapeId="0" xr:uid="{49502094-5EB7-47B0-9699-7A9BE56625A2}">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44" authorId="4" shapeId="0" xr:uid="{E68BBD46-08CB-4877-B2AE-1C50D354480E}">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48" authorId="5" shapeId="0" xr:uid="{6D484546-869C-4A4D-8B98-8B62A891AEE0}">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52" authorId="6" shapeId="0" xr:uid="{C1967D52-ED4F-4514-956A-8C29CD861A77}">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56" authorId="7" shapeId="0" xr:uid="{3A1A74C3-511A-4D15-9655-4446205C7CD3}">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70" authorId="8" shapeId="0" xr:uid="{AF54265C-9ACF-4322-8645-FCC1A6D6A42E}">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77" authorId="9" shapeId="0" xr:uid="{DFE520A7-904C-4935-83FB-60526BFE2E3D}">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179" authorId="10" shapeId="0" xr:uid="{E44E9E41-AF18-4FD6-AAA9-CCC730038DA1}">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199" authorId="2" shapeId="0" xr:uid="{C0A905CD-2416-4F3A-986E-98CC57C99DAA}">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204" authorId="2" shapeId="0" xr:uid="{C0F067F2-921E-4FDC-9818-0E50F6B8233C}">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B208" authorId="11" shapeId="0" xr:uid="{7F8C565B-C1CE-4C3A-B0EB-AE8EF4B21903}">
      <text>
        <r>
          <rPr>
            <b/>
            <sz val="9"/>
            <color indexed="81"/>
            <rFont val="Segoe UI"/>
            <family val="2"/>
            <charset val="238"/>
          </rPr>
          <t>Lazorová Angela:</t>
        </r>
        <r>
          <rPr>
            <sz val="9"/>
            <color indexed="81"/>
            <rFont val="Segoe UI"/>
            <family val="2"/>
            <charset val="238"/>
          </rPr>
          <t xml:space="preserve">
doplnila obec Dohňany </t>
        </r>
      </text>
    </comment>
    <comment ref="F231" authorId="2" shapeId="0" xr:uid="{1E1D22BD-3E2B-41C3-A303-725E5CA430C7}">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283" authorId="2" shapeId="0" xr:uid="{CCBB41B8-F07B-460F-BB9E-A48C9A2ED36B}">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318" authorId="2" shapeId="0" xr:uid="{2BE35440-D1D0-4D92-B91A-B5891C1EB78E}">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323" authorId="2" shapeId="0" xr:uid="{485C9F9D-2A9A-4836-A88C-0B9653054F17}">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332" authorId="2" shapeId="0" xr:uid="{32509475-2EBC-4083-8935-04AE3C55FAAB}">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339" authorId="2" shapeId="0" xr:uid="{11CA7CF3-8A1A-481D-9AEF-0175F42A2F63}">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341" authorId="2" shapeId="0" xr:uid="{2CCBD6EA-B00A-4506-87FB-14B94391526A}">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382" authorId="2" shapeId="0" xr:uid="{EC1787BD-C165-41E7-A460-7DEB11C74C18}">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tc={ACBED2E5-73EE-419A-8F88-F9C46A53007C}</author>
    <author>tc={BEE5FCF5-4DEC-42BA-8974-0C89582577F7}</author>
    <author>Kotrhová Silvia</author>
    <author>tc={3BB91C41-566A-4915-99FE-CF606216CF68}</author>
    <author>tc={0CC99965-9553-456D-8DC0-C5E847546218}</author>
    <author>tc={230E4EBB-5A5F-40DB-819C-8B5D8E0A3C8D}</author>
    <author>tc={8CB77822-B7A1-420B-9EAA-45B8911163A8}</author>
    <author>tc={0504CAAB-DCC0-4777-8FDA-7E53D7C2B3FE}</author>
    <author>tc={129C48AD-B3A6-43DF-84F3-F3F917F3F8A6}</author>
    <author>tc={E7A54D46-BD4E-4A6F-B437-A1910BF723CC}</author>
    <author>tc={D6BACE78-7EE4-42A5-A243-DADD021355C0}</author>
    <author/>
  </authors>
  <commentList>
    <comment ref="F9" authorId="0" shapeId="0" xr:uid="{ACBED2E5-73EE-419A-8F88-F9C46A53007C}">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49" authorId="1" shapeId="0" xr:uid="{BEE5FCF5-4DEC-42BA-8974-0C89582577F7}">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108" authorId="2" shapeId="0" xr:uid="{EB284814-FFBB-4A82-8AA1-B6EBB3E443BA}">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111" authorId="3" shapeId="0" xr:uid="{3BB91C41-566A-4915-99FE-CF606216CF68}">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30" authorId="2" shapeId="0" xr:uid="{149437D0-EA5B-41BC-B32F-CC606505140E}">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141" authorId="2" shapeId="0" xr:uid="{86423F05-AF1B-4233-ABC2-30DDDA59174B}">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54" authorId="4" shapeId="0" xr:uid="{0CC99965-9553-456D-8DC0-C5E847546218}">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55" authorId="5" shapeId="0" xr:uid="{230E4EBB-5A5F-40DB-819C-8B5D8E0A3C8D}">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57" authorId="6" shapeId="0" xr:uid="{8CB77822-B7A1-420B-9EAA-45B8911163A8}">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58" authorId="7" shapeId="0" xr:uid="{0504CAAB-DCC0-4777-8FDA-7E53D7C2B3FE}">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81" authorId="8" shapeId="0" xr:uid="{129C48AD-B3A6-43DF-84F3-F3F917F3F8A6}">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87" authorId="9" shapeId="0" xr:uid="{E7A54D46-BD4E-4A6F-B437-A1910BF723CC}">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205" authorId="10" shapeId="0" xr:uid="{D6BACE78-7EE4-42A5-A243-DADD021355C0}">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225" authorId="2" shapeId="0" xr:uid="{0A8D1526-C6A4-41DF-97CA-1511E0EDA91B}">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250" authorId="2" shapeId="0" xr:uid="{47CDA37B-3FA2-479B-BBBC-9856DD9336BE}">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283" authorId="2" shapeId="0" xr:uid="{5D87204C-29DD-4F22-9120-FE5B950A4899}">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331" authorId="2" shapeId="0" xr:uid="{92A98385-0467-4177-8263-C9C73E8385BE}">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367" authorId="2" shapeId="0" xr:uid="{D525FB32-B82B-4AFA-891C-E1BD75CBD820}">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371" authorId="2" shapeId="0" xr:uid="{FBF64D19-EFAC-4CD2-9B43-48DC8A744B5D}">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B376" authorId="11" shapeId="0" xr:uid="{853742ED-D73D-463F-A850-73EAF67E59C2}">
      <text>
        <r>
          <rPr>
            <sz val="11"/>
            <color theme="1"/>
            <rFont val="Calibri"/>
            <family val="2"/>
            <charset val="238"/>
            <scheme val="minor"/>
          </rPr>
          <t>======
ID#AAAAZmBufAY
Autor    (2022-05-19 06:26:39)
súvisí projekt s Mariginalizovanými rómskymi komunitami. Ak nie patrí pod inú prioritu</t>
        </r>
      </text>
    </comment>
    <comment ref="F463" authorId="2" shapeId="0" xr:uid="{4148CFE1-8472-4BCD-9E06-AF28C66C9233}">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475" authorId="2" shapeId="0" xr:uid="{E6F71CF2-8757-45C6-BFE2-9AF8D3978911}">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508" authorId="2" shapeId="0" xr:uid="{E96DE823-D9C0-44BA-8F0A-9E531116D870}">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comments>
</file>

<file path=xl/sharedStrings.xml><?xml version="1.0" encoding="utf-8"?>
<sst xmlns="http://schemas.openxmlformats.org/spreadsheetml/2006/main" count="11515" uniqueCount="5104">
  <si>
    <t>p.č.</t>
  </si>
  <si>
    <t>obec/organizácia</t>
  </si>
  <si>
    <t>názov projektového zámeru</t>
  </si>
  <si>
    <t xml:space="preserve">stav pripravenosti zámeru </t>
  </si>
  <si>
    <t>Priorita 1P1 Veda, výskum a inovácie</t>
  </si>
  <si>
    <t>1.1.1. Podpora medzisektorovej spolupráce v oblasti výskumu, vývoja a inovácií a zvyšovanie výskumných a inovačných kapacít v podnikoch</t>
  </si>
  <si>
    <t>3P1 Doprava</t>
  </si>
  <si>
    <t>RSO4.1 Zvyšovanie účinnosti a inkluzívnosti trhov práce a prístupu ku kvalitnému zamestnaniu rozvíjaním sociálnej infraštruktúry a podporou sociálneho hospodárstva</t>
  </si>
  <si>
    <t>RSO4.2 Zlepšenia rovného prístupu k inkluzívnym a kvalitným službám v oblasti vzdelávania, odbornej prípravy a celoživotného vzdelávania rozvíjaním dostupnej infraštruktúry vrátane posilňovania odolnosti pre dištančné a online vzdelávanie a odbornú prípravu</t>
  </si>
  <si>
    <t>RSO4.3 Podpora sociálno-ekonomického začlenenia marginalizovaných komunít, domácností s nízkym príjmom a znevýhodnených skupín vrátane osôb s osobitnými potrebami prostredníctvom integrovaných akcií vrátane bývania a sociálnych služieb</t>
  </si>
  <si>
    <t>RSO4.5 Zabezpečenie rovného prístupu k zdravotnej starostlivosti a zvýšením odolnosti systémov zdravotnej starostlivosti vrátane primárnej starostlivosti, a podpory prechodu z inštitucionálnej starostlivosti na rodinnú a komunitnú starostlivosť</t>
  </si>
  <si>
    <t>5P1 Moderné regióny</t>
  </si>
  <si>
    <t>5.1.1. Investície do rozvoja administratívnych a analyticko-strategických kapacít miestnych a regionálnych samospráv a mimovládnych neziskových organizácií pôsobiacich v komunite alebo partnerov pôsobiacich v komunite, na základe skúseností s podporou analytických kapacít na úrovni ústrednej štátnej správy</t>
  </si>
  <si>
    <t>5.1.2. Investície zvyšujúce kvalitu verejných politík a odolnosť demokracie prostredníctvom projektov spolupráce v komunite občianskej spoločnosti a komunity partnerov a samosprávy, prípadne intervenčné projekty v komunite občianskej spoločnosti a komunity partnerov a samosprávy na zvýšenie kvality verejných politík a odolnosť demokracie</t>
  </si>
  <si>
    <t>5.1.3. Investície do bezpečného fyzického prostredia obcí, miest a regiónov</t>
  </si>
  <si>
    <t>5.1.4. Investície do regionálnej a miestnej infraštruktúry pre pohybové aktivity, cykloturistiku</t>
  </si>
  <si>
    <t>5.1.5. Investície do kultúrneho dedičstva, miestnej a regionálnej kultúry, manažmentu, služieb a infraštruktúry podporujúcich komunitný rozvoj a udržateľný cestovný ruch</t>
  </si>
  <si>
    <t>5.1.6. Európske hlavné mesto kultúry 2026</t>
  </si>
  <si>
    <t>5.2.1. Investície do rozvoja administratívnych a analyticko-strategických kapacít miestnych a regionálnych samospráv a mimovládnych neziskových organizácií pôsobiacich v komunite alebo partnerov pôsobiacich v komunite, na základe skúseností s podporou analytických kapacít na úrovni ústrednej štátnej správy</t>
  </si>
  <si>
    <t>5.2.2. Investície zvyšujúce kvalitu verejných politík a odolnosť demokracie prostredníctvom projektov spolupráce v komunite občianskej spoločnosti a komunity partnerov a samosprávy, prípadne intervenčné projekty v komunite občianskej spoločnosti a komunity partnerov a samosprávy na zvýšenie kvality verejných politík a odolnosť demokracie</t>
  </si>
  <si>
    <t>5.2.3. Investície do bezpečného fyzického prostredia obcí, miest a regiónov</t>
  </si>
  <si>
    <t>5.2.4. Investície do regionálnej a miestnej infraštruktúry pre pohybové aktivity, cykloturistiku</t>
  </si>
  <si>
    <t>PD</t>
  </si>
  <si>
    <t>1.2.2. Podpora budovania inteligentných miest a regiónov</t>
  </si>
  <si>
    <t>250 000,00 €</t>
  </si>
  <si>
    <t>930 263,00 €</t>
  </si>
  <si>
    <t>2.1.2. Znižovanie energetickej náročnosti budov</t>
  </si>
  <si>
    <t>2.2.2. Podpora využívania OZE v systémoch zásobovania energiou</t>
  </si>
  <si>
    <t>2.6.2. Podpora zberu a dobudovania, intenzifikácie a rozšírenia systémov triedeného zberu komunálnych odpadov</t>
  </si>
  <si>
    <t>2.8.2. Podpora cyklodopravy</t>
  </si>
  <si>
    <t>3.2.3. Odstránenie kľúčových úzkych miest na cestnej infraštruktúre a zlepšenie regionálnej mobility prostredníctvom modernizácie a výstavby ciest II. a III. triedy</t>
  </si>
  <si>
    <t>3.2.4. Miestne komunikácie</t>
  </si>
  <si>
    <t>RSO4.3 Podpora sociálno-ekonomického začlenenia marginalizovaných komunít, domácností s nízkym príjmom a znevýhodnených skupín vrátane osôb s osobitnými potrebami prostredníctvom integrovaných akcií vrátane bývania a sociálnych služieb</t>
  </si>
  <si>
    <t>Podpora integrovaného a inkluzívneho sociálneho, hospodárskeho a environmentálneho rozvoja, kultúry, prírodného dedičstva, udržateľného cestovného ruchu a bezpečnosti v mestských oblastiach</t>
  </si>
  <si>
    <t>Podpora integrovaného a inkluzívneho sociálneho, hospodárskeho a environmentálneho miestneho rozvoja, kultúry, prírodného dedičstva, udržateľného cestovného ruchu a bezpečnosti v iných ako mestských oblastiach</t>
  </si>
  <si>
    <t>5.2.5. A Investície do kultúrneho dedičstva, miestnej a regionálnej kultúry, manažmentu, služieb a infraštruktúry podporujúcich komunitný rozvoj a udržateľný cestovný ruch - Infraštruktúra cestovného ruchu - vidiecke oblasti</t>
  </si>
  <si>
    <t xml:space="preserve">č. </t>
  </si>
  <si>
    <t>Okres</t>
  </si>
  <si>
    <t>Názov projektového zámeru</t>
  </si>
  <si>
    <t>Miesto realizácie</t>
  </si>
  <si>
    <t>Predpokladané náklady v Eur</t>
  </si>
  <si>
    <t>Poznámka - stručný opis</t>
  </si>
  <si>
    <t>Zdroj financovania</t>
  </si>
  <si>
    <t>Termín realizácie</t>
  </si>
  <si>
    <t>ostatné dokumenty (výskumy, expertízy)</t>
  </si>
  <si>
    <t>povolenia</t>
  </si>
  <si>
    <t>iné údaje</t>
  </si>
  <si>
    <t>Priradené k Priorite :</t>
  </si>
  <si>
    <t>Špecifický cieľ č.</t>
  </si>
  <si>
    <t>DOPRAVA - cesty</t>
  </si>
  <si>
    <t>MY</t>
  </si>
  <si>
    <t>Rekonštrukcia cesty II/499</t>
  </si>
  <si>
    <t>Brezová pod Bradlom - Myjava - hranica s ČR</t>
  </si>
  <si>
    <t>ceková dĺžka 19,172 km, pripravená aj PD rekonštrukcie nadväzujúcej II/500 v dĺžke 4,656</t>
  </si>
  <si>
    <t>OPS</t>
  </si>
  <si>
    <t>2023-2030</t>
  </si>
  <si>
    <t>zrealizovaná</t>
  </si>
  <si>
    <t>potreba SZVP</t>
  </si>
  <si>
    <t>potreba obnoviť vydané ohlásenie, resp. nové stavebné konanie</t>
  </si>
  <si>
    <t>zrealizovaný úsek MY - Poľana v dĺžke 4,432 km</t>
  </si>
  <si>
    <t>PREPOJENÝ KRAJ</t>
  </si>
  <si>
    <t>2.2.</t>
  </si>
  <si>
    <t>IL</t>
  </si>
  <si>
    <t>Vnútorný okruh DCA</t>
  </si>
  <si>
    <t>navrhované mestom DCA do IÚS, PD spracováva mesto</t>
  </si>
  <si>
    <t>Mosty na cestách II. a III. triedy</t>
  </si>
  <si>
    <t>rozpracovať podrobnosti SC TSK</t>
  </si>
  <si>
    <t>podľa podmienok OP Slovensko bude pripravený zoznam v spolupráci s SC TSK</t>
  </si>
  <si>
    <t>II/512?</t>
  </si>
  <si>
    <t>dokumentácia?</t>
  </si>
  <si>
    <t>doplniť úseky, ktoré nepôjdu cez IROP, II/516, II/517, II/581, II/511</t>
  </si>
  <si>
    <t>uvedené vieme doplniť až v priebehu roka 2023</t>
  </si>
  <si>
    <t>DOPRAVA - cyklo</t>
  </si>
  <si>
    <t>Vážska cyklomagistrála IÚI 3</t>
  </si>
  <si>
    <t>TN, IL</t>
  </si>
  <si>
    <t>Úsek 3 TN - DCA</t>
  </si>
  <si>
    <t>TN - DCA</t>
  </si>
  <si>
    <t>IROP/ POO</t>
  </si>
  <si>
    <t>2022-2024</t>
  </si>
  <si>
    <t>zrealizované</t>
  </si>
  <si>
    <t>projekt predložený v IROP, v prípade neschválenia po zverejnení podomienok pravdepodobne možnosť žiadať z POO</t>
  </si>
  <si>
    <t>1.3.</t>
  </si>
  <si>
    <t>TN</t>
  </si>
  <si>
    <t>Úsek 4 Nemšová - DCA - Ladce</t>
  </si>
  <si>
    <t>Nemšová - DCA - Ladce</t>
  </si>
  <si>
    <t>v spracovaní</t>
  </si>
  <si>
    <t xml:space="preserve"> projekt bude pripravený do OP Slovensko - ŽoNFP</t>
  </si>
  <si>
    <t>Úsek 8 Nosická priehrada - Milochov - PB</t>
  </si>
  <si>
    <t>OPS/TSK</t>
  </si>
  <si>
    <t>PD v 2022</t>
  </si>
  <si>
    <t>Hornonitrianska cyklomagistrála IÚI 3</t>
  </si>
  <si>
    <t>PD - PE</t>
  </si>
  <si>
    <t>Úsek 2 PE - Zemianske Kostoľany</t>
  </si>
  <si>
    <t>PE - Bystričany</t>
  </si>
  <si>
    <t>IROP/ POO/OPS</t>
  </si>
  <si>
    <t>projekt predložený v IROP, v prípade neschválenia po zverejnení podomienok pravdepodobne možnosť žiadať z POO, resp. OPS</t>
  </si>
  <si>
    <t>PE - hranica NSK</t>
  </si>
  <si>
    <t>POO/OPS</t>
  </si>
  <si>
    <t xml:space="preserve">štúdia </t>
  </si>
  <si>
    <t>nová DUR, DSP</t>
  </si>
  <si>
    <t>Zemianske Kostoľany - Prievidza</t>
  </si>
  <si>
    <t>nutnosť aktualizácie PD - územné rozhodnutie</t>
  </si>
  <si>
    <t>Prievidza - Handlová</t>
  </si>
  <si>
    <t>Cyklotrasa Púchovská dolina - Hornolidečsko</t>
  </si>
  <si>
    <t>úsek Púchovská dolina - Hornolidečsko</t>
  </si>
  <si>
    <t>Interreg</t>
  </si>
  <si>
    <t>memorandum, dohoda o spolupráci na cezhraničnom projekte</t>
  </si>
  <si>
    <t>IÚI 3</t>
  </si>
  <si>
    <t>TSK</t>
  </si>
  <si>
    <t>Vybudovanie siete nabíjacích staníc pre elektromobily</t>
  </si>
  <si>
    <t>Vybudovanie siete verejne dostupných nabíjacích staníc v súlade so štúdiou MH SR</t>
  </si>
  <si>
    <t>POO</t>
  </si>
  <si>
    <t>podľa nastavení POO je presne určený počet a typ nabíjačiek pre jednotlivé okresy, logika projektu zatiaľ nie je stanovená (žoadateľ, umiestnenie)</t>
  </si>
  <si>
    <t>1.1.</t>
  </si>
  <si>
    <t>Macíček</t>
  </si>
  <si>
    <t>Podpora elektromobility v OvZP TSK</t>
  </si>
  <si>
    <t>nákup elektromobilov a budovanie nabíjacích staníc v OvZP TSK (mimo siete staníc v schéme MH SR)</t>
  </si>
  <si>
    <t>2022-2030</t>
  </si>
  <si>
    <t xml:space="preserve">podpora využívania alternatívneho pohonu pri výkone kompetencií kraja, prepojenie na projekt Zelená župa, definované v IÚS. </t>
  </si>
  <si>
    <t>SMART cyklistická infraštruktúra</t>
  </si>
  <si>
    <t>budovanie SMART prvkov a doplnkovej cyklistickej infraštruktúry (podpora turizmu a propagácia kraja), vrátane nabíjačiek na elektrobicykle</t>
  </si>
  <si>
    <t>OPS/Interreg</t>
  </si>
  <si>
    <t>projekt definovaný v IÚS, zatiaľ presnejšie nešpecifikovaný</t>
  </si>
  <si>
    <t>1.1,</t>
  </si>
  <si>
    <t>???</t>
  </si>
  <si>
    <t>DOPRAVA - VOD</t>
  </si>
  <si>
    <t>Vodíková doprava na hornej Nitre</t>
  </si>
  <si>
    <t>prechod na bezemisnú dopravu na hornej Nitre - nákup vodíkových autobusov pre obslužnosť hornej Nitry - pilotný projekt</t>
  </si>
  <si>
    <t>JTF/OPS</t>
  </si>
  <si>
    <t>2022-2026</t>
  </si>
  <si>
    <t>N/A</t>
  </si>
  <si>
    <t>štúdia realizovateľnosti v spracovaní</t>
  </si>
  <si>
    <t>Projekt definovaný ako flagship v JTF, vytvorenie spoločného podniku? Sociálny podnik?</t>
  </si>
  <si>
    <t>1.2.</t>
  </si>
  <si>
    <t>IDS</t>
  </si>
  <si>
    <t>rozpísať</t>
  </si>
  <si>
    <t>Hladký</t>
  </si>
  <si>
    <t>?</t>
  </si>
  <si>
    <t>Nízkoemisná verejná osobná doprava v TSK</t>
  </si>
  <si>
    <t>spoločný podnik</t>
  </si>
  <si>
    <t>ŠKOLSTVO</t>
  </si>
  <si>
    <t>Školský areál na Staničnej ulici v Trenčíne (kampus Zámostie) IÚI5</t>
  </si>
  <si>
    <t>Modernizácia Školského internátu v Trenčíne</t>
  </si>
  <si>
    <t>Komplexná modernizácia internátu - energetická efektívnosť, OZE, výťah, rozvody, odhlučnenie izieb, priestory pre ambulanciu pediatra, elektroinštalácie, MaR</t>
  </si>
  <si>
    <t>v realizácii</t>
  </si>
  <si>
    <t>SP očakávané vo februárii 2022</t>
  </si>
  <si>
    <t>Projekt definovaný v IÚS ako súčasť IÚI 5</t>
  </si>
  <si>
    <t>ZELENÝ KRAJ</t>
  </si>
  <si>
    <t>Rekonštrukcia stravovacej prevádzky ŠI</t>
  </si>
  <si>
    <t>modernizácia kuchyne a jedálne, rekonštrukcia nákladného výťahu, spoločenskej sály, vonkajšej terasy, vzduchotechnika technologické vybavenie kuchyne</t>
  </si>
  <si>
    <t>Revtialzácia areálu, zelené plochy, vonkajšie oddychové plochy, výsadby, parkoviská</t>
  </si>
  <si>
    <t>úpravy vonkajších plôch</t>
  </si>
  <si>
    <t>2023-2025</t>
  </si>
  <si>
    <t>2.4.</t>
  </si>
  <si>
    <t>Modernizácia atletického areálu SŠŠ Trenčín</t>
  </si>
  <si>
    <t>modernizácia vonkajšieho športoviska podľa noriem medzinárodných športových organizácií</t>
  </si>
  <si>
    <t>SOCIALNY KRAJ</t>
  </si>
  <si>
    <t>Rekonštrukcia kotolne Strednej športovej školy</t>
  </si>
  <si>
    <t>rekonštrukcia kotolne v budove školy, vyregulovanie vykurovacej sústavy po zateplení objeku</t>
  </si>
  <si>
    <t>Zníženie energetickej náročnosti ŠUP Trenčín</t>
  </si>
  <si>
    <t>výmena výplní, rekonštrukcia striech, zateplenie, súvisiace konštrukcie</t>
  </si>
  <si>
    <t>TSK/OPS</t>
  </si>
  <si>
    <t>2022-2023</t>
  </si>
  <si>
    <t>spracovaná</t>
  </si>
  <si>
    <t>právoplatné SP</t>
  </si>
  <si>
    <t>možno považovať za súčasť IÚI 5</t>
  </si>
  <si>
    <t>Hokejová akadémia</t>
  </si>
  <si>
    <t>12 802 961,00</t>
  </si>
  <si>
    <t>vybudovanie zimného štadióna so zázemím</t>
  </si>
  <si>
    <t>ŠR/TSK</t>
  </si>
  <si>
    <t>dotácia zo ŠR 3 000 000 eur, suma vrátane predpokladu ceny za SD, zohľadňuje aktuálny výsledok VO na stavebné práce. Projekt je súčasťou popisu IÚI 5, vzhľadom na celkovú alokáciu je otázne zaradenie do IÚI</t>
  </si>
  <si>
    <t>Hokejová akadémia - parkovisko</t>
  </si>
  <si>
    <t>vybudovanie nového parkoviska, prerušené práce, zrealizované za 350 000,00. Práce budú pokračovať v nadväznosti na výstavbu hokejovej haly</t>
  </si>
  <si>
    <t>2.3., 2.4.</t>
  </si>
  <si>
    <t>neinvestičné aktivity</t>
  </si>
  <si>
    <t>modernizácia vzdelávacieho procesu, SMART, vytváranie spoločných programov záujmového vzdelávania a záujmových programov pre žiakov a pedagógov škôl, vytváranie spoločných programov pre žiakov ZŠ v regióne pre podporu záujmu o štúdium na školách v kampuse, sieťovanie s ostatnými aktérmi vzdelávania, športu a osobnostného rozvoja v regióne a i..</t>
  </si>
  <si>
    <t>OPS/Interreg/TSK/ OvZP</t>
  </si>
  <si>
    <t>priebežne podľa vyhlasovaných výziev OPS a Interreg</t>
  </si>
  <si>
    <t>Školský kampus v Považskej Bystrici IÚI5</t>
  </si>
  <si>
    <t>PB</t>
  </si>
  <si>
    <t>Zníženie energetickej náročnosti OA Považská Bystrica</t>
  </si>
  <si>
    <t>Envirofond/TSK</t>
  </si>
  <si>
    <t>v riešení schválenie z dodatkovej alokácie Envirofondu (požiadané o 400 000), súčasť IÚI 5</t>
  </si>
  <si>
    <t>Rekonštrukcia telocvične OA Považská Bystrica</t>
  </si>
  <si>
    <t>komplexná rekonštrukcia telocvične</t>
  </si>
  <si>
    <t>OPS/TSK/FPŠ</t>
  </si>
  <si>
    <t>Rekonštrukcia veľkej telocvične Gymmnázia Považská Bystrica</t>
  </si>
  <si>
    <t>FPŠ/TSK</t>
  </si>
  <si>
    <t>vydané SP</t>
  </si>
  <si>
    <r>
      <rPr>
        <sz val="11"/>
        <color theme="1"/>
        <rFont val="Arial Narrow"/>
        <family val="2"/>
        <charset val="238"/>
      </rPr>
      <t xml:space="preserve">príprava žiadosti do Fonfu na podporu športu, termín predloženia 31.01.2022, výška príspevku max </t>
    </r>
    <r>
      <rPr>
        <sz val="11"/>
        <color rgb="FFFF0000"/>
        <rFont val="Arial Narrow"/>
        <family val="2"/>
        <charset val="238"/>
      </rPr>
      <t xml:space="preserve">60% nákladov, </t>
    </r>
    <r>
      <rPr>
        <sz val="11"/>
        <color theme="1"/>
        <rFont val="Arial Narrow"/>
        <family val="2"/>
        <charset val="238"/>
      </rPr>
      <t>resp. 1,25 mil. eur. Možnosť požiadať o príspevok aj na PD. V čase predloženia žiadosti musí byť vyhlásené VO.</t>
    </r>
  </si>
  <si>
    <t>Zníženie energetickej náročnosti Gymnázia Považská Bystrica</t>
  </si>
  <si>
    <t>výmena výplní, rekonštrukcia striech, zateplenie, súvisiace konštrukcie, elektroinštalácia</t>
  </si>
  <si>
    <t>Modernizácia SOŠ strojníckej v Považskej Bystrici (rekonštrukcie striech)</t>
  </si>
  <si>
    <t>spojovacie trakty a jedáleň</t>
  </si>
  <si>
    <t xml:space="preserve">Projekt definovaný v IÚS ako súčasť IÚI 5. </t>
  </si>
  <si>
    <t>Modernizácia SOŠ strojníckej v Považskej Bystrici (areálové komunikácie a spevnené plochy)</t>
  </si>
  <si>
    <t>Modernizácia SOŠ strojníckej v Považskej Bystrici (oplotenie)</t>
  </si>
  <si>
    <t>Modernizácia SOŠ strojníckej v Považskej Bystrici energetická efektívnosť)</t>
  </si>
  <si>
    <t>Modernizácia SOŠ strojníckej v Považskej Bystrici (technologické a IKT vybavenie)</t>
  </si>
  <si>
    <t>Modernizácia SZŠ Považská Bystrica</t>
  </si>
  <si>
    <t>energetická efektívnosť budovy, modernizácia vybavenia, IKT a pod.</t>
  </si>
  <si>
    <r>
      <rPr>
        <sz val="11"/>
        <color theme="1"/>
        <rFont val="Arial Narrow"/>
        <family val="2"/>
        <charset val="238"/>
      </rPr>
      <t xml:space="preserve">Projekt definovaný v IÚS ako súčasť IÚI 5, </t>
    </r>
    <r>
      <rPr>
        <sz val="11"/>
        <color rgb="FFFF0000"/>
        <rFont val="Arial Narrow"/>
        <family val="2"/>
        <charset val="238"/>
      </rPr>
      <t>potrebné zadefinovať</t>
    </r>
  </si>
  <si>
    <t>Vytvorenie areálu kampusu v Považskej Bystrici</t>
  </si>
  <si>
    <t>revitalizácia areálov jednotlivých škôl, prepojenie do spoločného kampusu, vybudovanie multifunkčného ihriska pre GY, OA, SZŠ, wrokout, oddychové zóny, SMART prvky</t>
  </si>
  <si>
    <r>
      <rPr>
        <sz val="11"/>
        <color theme="1"/>
        <rFont val="Arial Narrow"/>
        <family val="2"/>
        <charset val="238"/>
      </rPr>
      <t xml:space="preserve">Projekt definovaný v IÚS ako súčasť IÚI 5, </t>
    </r>
    <r>
      <rPr>
        <sz val="11"/>
        <color rgb="FFFF0000"/>
        <rFont val="Arial Narrow"/>
        <family val="2"/>
        <charset val="238"/>
      </rPr>
      <t>potrebné zadefinovať</t>
    </r>
  </si>
  <si>
    <t>1.2., 2.3.</t>
  </si>
  <si>
    <t>vytváranie spoločných programov záujmového vzdelávania a záujmových programov pre žiakov a pedagógov škôl, vytváranie spoločných programov pre žiakov ZŠ v regióne pre podporu záujmu o štúdium na školách v kampuse, sieťovanie s ostatnými aktérmi vzdelávania, športu a osobnostného rozvoja v regióne a i..</t>
  </si>
  <si>
    <t>Kreatívny kampus v Púchove IÚI 5</t>
  </si>
  <si>
    <t>PU</t>
  </si>
  <si>
    <t>Moderné odborné vzdelávanie v gumárenskom priemysle</t>
  </si>
  <si>
    <t>prístavba dielní, vybavenie</t>
  </si>
  <si>
    <t>IROP</t>
  </si>
  <si>
    <t>predložené do IROP 15.11.2021</t>
  </si>
  <si>
    <t>Komplexná rekonštrukcia školského internátu SŠ Púchov</t>
  </si>
  <si>
    <t>komplexná rekonštrukcia vrátane zmeny dispozičných riešení, časť plánovaná na komerčné využitie</t>
  </si>
  <si>
    <t>energetický audit</t>
  </si>
  <si>
    <r>
      <rPr>
        <sz val="11"/>
        <color theme="1"/>
        <rFont val="Arial Narrow"/>
        <family val="2"/>
        <charset val="238"/>
      </rPr>
      <t xml:space="preserve">Projekt definovaný v IÚS ako súčasť IÚI 5, ohlásená potreba podpory projektovej prípravy, plán vyhlásenia výzvy na PD 2/2022. </t>
    </r>
    <r>
      <rPr>
        <sz val="11"/>
        <color rgb="FFFF0000"/>
        <rFont val="Arial Narrow"/>
        <family val="2"/>
        <charset val="238"/>
      </rPr>
      <t>Nutná koordinácia prípravy s TNUAD. Nutné riešenie trafostanice a vlastného odberného miesta elektriny!!!</t>
    </r>
  </si>
  <si>
    <t>Výstavba telocvične SŠ Púchov</t>
  </si>
  <si>
    <t>prístavba novej telocvične</t>
  </si>
  <si>
    <t>Komplexná modernizácia školy SŠ Púchov</t>
  </si>
  <si>
    <t>modernizácia ostatných budov, fasády, výplne, elektroinštalácie, vybavenie technológiami a IKT ai.</t>
  </si>
  <si>
    <t>Areálové úpravy v SŠ Púchov</t>
  </si>
  <si>
    <t>vodozádržné opatrenia, parkoviská s dôrazom na zelené prvky, nabíjacia stanica pre elektromobily, stojisko pre bicykle, revitalizácia parku, vonkajšie oddychové zóny, workout</t>
  </si>
  <si>
    <t>vytváranie spoločných programov záujmového vzdelávania a záujmových programov pre žiakov a pedagógov škôl, vytváranie spoločných programov pre žiakov ZŠ a SŠ v regióne pre podporu záujmu o štúdium na školách v kampuse, sieťovanie s ostatnými aktérmi kreatívneho priemyslu, podpory talentov,  vzdelávania, športu a osobnostného rozvoja v regióne a i..</t>
  </si>
  <si>
    <t>Hornonitrianske centrum vzdelania IÚI 5 a 7</t>
  </si>
  <si>
    <t>Modernizácia Hornonitrianskej knižnice v Prievidzi</t>
  </si>
  <si>
    <t>rekonštrukcia a adaptácia pavilónu A pre potreby HNK, vrátane vonkajšieho átria, vybavenie, IKT, SMART prvky</t>
  </si>
  <si>
    <t>JTF</t>
  </si>
  <si>
    <t>architektonická štúdia</t>
  </si>
  <si>
    <t>projekt definovaný ako flagship v JTF, na ďalšie fázy očakávaná výzva na financovanie projektovej prípravy cca 1/2022. Pre ďalšie etapy potrebná DUR pre expozičný pavilón, DSP pre obe časti HNM, DSP pre areálové úpravy. Komplexný zámer nacenený na 8 200 000 eur.</t>
  </si>
  <si>
    <t>Modernizácia Hornnoitrianskeho múzea v Prievidzi</t>
  </si>
  <si>
    <t>rekonštrukcia a adaptácia pavilónu C na podmienky HNM, výstavba nového výstavného pavilónu s plochou cca 1000 m2, vrátane rekonštrukcie areálovej kanalizácie (havarijný stav)</t>
  </si>
  <si>
    <t>2023-2024</t>
  </si>
  <si>
    <t>Areálové úpravy Hornonitrianskeho centra vzdelania</t>
  </si>
  <si>
    <t>úpravy areálu, vybudovanie parkovísk s dôrazom na zelené prvky, oddychové zóny, stojiská pre bicykle, nabíjacia stanica, SMART prvky</t>
  </si>
  <si>
    <t>Vytvorenie centra CŽV</t>
  </si>
  <si>
    <t>neinvestičné aktivity, podpora vytvárania programov CŽV vrátane neformálneho záujmového vzdelávania, centrum rekvalifikácií, vzdelávanie pre seniorov, programy pre všetky vekové kategórie vo všetkých súčastiach HCV.</t>
  </si>
  <si>
    <t>priebežne podľa vyhlasovaných výziev OPS a JTF</t>
  </si>
  <si>
    <t>Modernizácia školskej infraštruktúry stredných škôl IÚI 5</t>
  </si>
  <si>
    <t>Modernizácia SPŠ Dubnica nad Váhom</t>
  </si>
  <si>
    <t>Modernizácia dielní SPŠ DCA</t>
  </si>
  <si>
    <t>DCA</t>
  </si>
  <si>
    <t>komplexná rekonštrukcia pavilónu dielní, dispozičné úpravy, energetická efektívnosť a pod., modernizácia vybavenia a IKT</t>
  </si>
  <si>
    <t>3D skenovanie objektov</t>
  </si>
  <si>
    <t xml:space="preserve">potrebné stanoviť etapy a ich poradie, príprava priebežne podľa výziev OPS a POO. Časť bude potrebné realizovať z vlastných zdrojov TSK. Predpoklad vyhlásenia výzvy z POO je 2Q 2022. </t>
  </si>
  <si>
    <t xml:space="preserve"> Rekonštrukcia kuchyne SPŠ DCA</t>
  </si>
  <si>
    <t>komplexná rekonštrukcia kuchyne, vrátane sietí a VZT</t>
  </si>
  <si>
    <t>Rekonštrukcia vstupu do budovy školy SPŠ DCA</t>
  </si>
  <si>
    <t>debarierizácia a úprava vstupu (antivandal)</t>
  </si>
  <si>
    <t>POO/TSK</t>
  </si>
  <si>
    <t>Rekonštrukcia elektroinštalácie SPŠ DCA</t>
  </si>
  <si>
    <t>Rekonštrukcia rozvodov vody, kanalizácie a vykurovania v SPŠ DCA</t>
  </si>
  <si>
    <t>1.2., 2.2.</t>
  </si>
  <si>
    <t>Rekonštrukcia vnútroareálových komunikáciíí a chodníkov SPŠ DCA</t>
  </si>
  <si>
    <t>Po stavebných prácach finálne vyriešenie areálu, parkoviská, zelené plochy, oddychové zóny, workout, SMART a pod.</t>
  </si>
  <si>
    <t>Rekonštrukcia učební mechatroniky a ŠVL</t>
  </si>
  <si>
    <t xml:space="preserve">Rekonštrukcia  internátu </t>
  </si>
  <si>
    <t>Komplexná rekonštrukcia internátu, dispozičné zmeny, časť na komerčné využitie</t>
  </si>
  <si>
    <t>v spracovaní PD dielní, ostatné v príprave</t>
  </si>
  <si>
    <t>vytváranie spoločných programov záujmového vzdelávania a záujmových programov pre žiakov a pedagógov škôl, vytváranie spoločných programov pre žiakov ZŠ v regióne pre podporu záujmu o štúdium na škole, sieťovanie s ostatnými aktérmi vzdelávania, športu a osobnostného rozvoja v regióne a i..</t>
  </si>
  <si>
    <t>Modernizácia SOŠ Pruské</t>
  </si>
  <si>
    <t>Rekonštrukcia strechy kaštieľa</t>
  </si>
  <si>
    <t>Pruské</t>
  </si>
  <si>
    <t>obnova strechy NKP</t>
  </si>
  <si>
    <t>TSK/POO</t>
  </si>
  <si>
    <t>pamiatkový výskum a dendrologický výskum spracovaný</t>
  </si>
  <si>
    <r>
      <rPr>
        <sz val="11"/>
        <color theme="1"/>
        <rFont val="Arial Narrow"/>
        <family val="2"/>
        <charset val="238"/>
      </rPr>
      <t xml:space="preserve">predpoklad vyhlásenia výzvy z POO v 2Q 2022, oprávnené investície, ktoré vznikli od 02/2020. </t>
    </r>
    <r>
      <rPr>
        <sz val="11"/>
        <color rgb="FFFF0000"/>
        <rFont val="Arial Narrow"/>
        <family val="2"/>
        <charset val="238"/>
      </rPr>
      <t>V prípade skoršieho začatia ko výzva je možné podľa informácií POO výdavky refundovať.</t>
    </r>
  </si>
  <si>
    <t>Zníženie energetickej náročnosti NKP kaštieľa SOŠ Pruské</t>
  </si>
  <si>
    <t>sanácia vlhkosti, výmena okien, obnova fasády, súvisiace konštrukcie, požadovaná úspora energií minimálne 30%</t>
  </si>
  <si>
    <t>spracovaná PD sanácie vlhkosti</t>
  </si>
  <si>
    <t>pamiatkový výskum, reštaurátorský výskum spracovaný</t>
  </si>
  <si>
    <r>
      <rPr>
        <sz val="11"/>
        <color theme="1"/>
        <rFont val="Arial Narrow"/>
        <family val="2"/>
        <charset val="238"/>
      </rPr>
      <t xml:space="preserve">predpoklad vyhlásenia výzvy z POO v 2Q 2022, oprávnené investície, ktoré vznikli od 02/2020. </t>
    </r>
    <r>
      <rPr>
        <sz val="11"/>
        <color rgb="FFFF0000"/>
        <rFont val="Arial Narrow"/>
        <family val="2"/>
        <charset val="238"/>
      </rPr>
      <t>Potrebné obstarať PD, podľa informácií POO bude PD oprávneným výdavkom, môžeme refundovať</t>
    </r>
  </si>
  <si>
    <t xml:space="preserve"> Rekonštrukcia vnútorných rozvodov kaštieľa (SOŠ Pruské)</t>
  </si>
  <si>
    <t>komplexná rekonštrukcia elektroinštalácií, štruktúrovaná kabeláž, rozvody vody, podľa potreby vnútorná kanalizácia</t>
  </si>
  <si>
    <t>Rekonštrukcia areálovej kanalizácie</t>
  </si>
  <si>
    <t>napojenie na obecnú kanalizáciu, likvidácia súčasného riešenia</t>
  </si>
  <si>
    <t xml:space="preserve">Obnova a revitalizácia pamiatkového parku </t>
  </si>
  <si>
    <t>po ukončení všetkých stavebných úprav požiadavka KPÚ na finálne úpravy areálu, odstránenie nežiaducich zásahov, ošetrenie kritických stromov, riešenie areálových komunikácií</t>
  </si>
  <si>
    <t>dendrologický výskum a inventarizácia drevín, pamiatkový výskum spracované</t>
  </si>
  <si>
    <t>zatiaľ nie je zrejmá možnosť externého financovania, v prípade vhodnej DOP výzvy možnosť financovania z OPS</t>
  </si>
  <si>
    <t>Modernizácia SOŠ Handlová</t>
  </si>
  <si>
    <t>Zníženie energetickej náročnosti a modernizácia SOŠ Handlová</t>
  </si>
  <si>
    <t>Handlová</t>
  </si>
  <si>
    <t>komplexné riešenie celého areálu so zohľadnením doposiaľ realizovaných opatrení, vrátane komplexnej rekonštrukcie elektroinštalácie a VZT v objektoch, v prípade potreby modernizácia kotolne, vrátane riešenia interiérov a zdravotechniky</t>
  </si>
  <si>
    <t>PD z roku 2010, potrebná aktualizácia</t>
  </si>
  <si>
    <t>potrebný energetický audit, môže byť súčasťou PD</t>
  </si>
  <si>
    <t>JTF by mal povoľovať komplexné projekty, nie je potrebné oddeľovať energetickú efektívnosť od ostatných</t>
  </si>
  <si>
    <t>Areálové úpravy v SOŠ Handlová</t>
  </si>
  <si>
    <t>JTF/OPS/TSK</t>
  </si>
  <si>
    <t>2024-2030</t>
  </si>
  <si>
    <t>prednostne JTF, resp.OPS</t>
  </si>
  <si>
    <t>Vybudovanie funkčnej siete športovísk IÚI 5</t>
  </si>
  <si>
    <t>PE</t>
  </si>
  <si>
    <t>Rekonštrukcia telocvične SOŠ J.A.Baťu Partizánske</t>
  </si>
  <si>
    <t>priebežne podľa výziev z FPŠ resp. OPS, dotované telocvične musia byť bezpodmienečne využívané aj inak ako pre školu. Tie, ktoré túto podmienku nespĺňajú musia byť riešené z vlastných zdrojov TSK.</t>
  </si>
  <si>
    <t>Vybudovanie telocvične pre Gymnázium Ľ. Štúra v Trenčíne</t>
  </si>
  <si>
    <t>vybudovanie novej multifunkčnej telocvične</t>
  </si>
  <si>
    <t>OPS/FPŠ/TSK</t>
  </si>
  <si>
    <t>v spracovaní DUR</t>
  </si>
  <si>
    <t>štúdia realizovateľnosti</t>
  </si>
  <si>
    <t>Prístavba telocvične SOŠ Trenčín</t>
  </si>
  <si>
    <t>Multifunkčné ihrisko SOŠ Trenčín</t>
  </si>
  <si>
    <t>Modernizácia bazéna SPŠ stavebnej E. Belluša Trenčín</t>
  </si>
  <si>
    <t>Rekonštrukcia telocvične SOŠ Prievidza</t>
  </si>
  <si>
    <t>spracovaná školou</t>
  </si>
  <si>
    <t>BN</t>
  </si>
  <si>
    <t>Rekonštrukcia podlahy v telocvični SOŠ strojnícka Bánovce nad Bebravou</t>
  </si>
  <si>
    <t>Prístavba telocvične Gymnázia v Púchove</t>
  </si>
  <si>
    <t>NM</t>
  </si>
  <si>
    <t>Modernizácia bazéna SPŠ Nové mesto nad Váhom</t>
  </si>
  <si>
    <t>Znižovanie energetickej náročnosti verejných budov IÚI 2</t>
  </si>
  <si>
    <t>Zníženie energetickej náročnosti budovy školy SOŠOS Trenčín</t>
  </si>
  <si>
    <t>Envirofond/OPS/TSK</t>
  </si>
  <si>
    <t>Zníženie energetickej náročnsoti školy Obchodná akadémia Trenčín</t>
  </si>
  <si>
    <t>výmena výplní, zateplenie plášťa, vyregulovanie vykurovacej sústavy, rekonštrukcia elektroinštalácií, rekuperácie</t>
  </si>
  <si>
    <t>pamiatkový výskum</t>
  </si>
  <si>
    <t>vyhovuje podmienkam POO, plánovaná výzva v 2Q 2022</t>
  </si>
  <si>
    <t>Zníženie energetickej náročnosti školy Gymnázium Dubnica nad Váhom</t>
  </si>
  <si>
    <t>Zníženie energetickej náročnosti školy SOŠ technická DCA</t>
  </si>
  <si>
    <t>výmena výplní, zateplenie obvodového plášťa, strechy, súvisiace konštrukcie</t>
  </si>
  <si>
    <t>Zateplenie internátu SPŠ Myjava</t>
  </si>
  <si>
    <t xml:space="preserve">spracovaná </t>
  </si>
  <si>
    <t>Komplexná rekonštrukcia internátu pri SPŠ Nové Mesto nad Váhom</t>
  </si>
  <si>
    <t>Zníženie energetickej náročnosti školského internátu SOŠ Považská Bystrica</t>
  </si>
  <si>
    <t>výmena výplní, zateplenie plášťa, vyregulovanie vykurovacej sústavy, rekonštrukcia elektroinštalácií aj v budove školy</t>
  </si>
  <si>
    <t>zistiť obsadenosť internátu</t>
  </si>
  <si>
    <t>Obnova Domu Janka Jesenského</t>
  </si>
  <si>
    <t>výmeny výplní, odvlhčenie budovy, zdravotechnika</t>
  </si>
  <si>
    <t>pamiatkový výskum, vlhkostný prieskum</t>
  </si>
  <si>
    <t>ohlásenie stavebných úprav</t>
  </si>
  <si>
    <t>Zníženie energetickej náročnosti školy SOŠ J.A.Baťu Partizánske</t>
  </si>
  <si>
    <t>Komplexná rekonštrukcia internátu pri SOŠOS Prievidza</t>
  </si>
  <si>
    <t>Zníženie energetickej náročnosti školy SOŠ Nováky</t>
  </si>
  <si>
    <t>Nováky</t>
  </si>
  <si>
    <t>OP KŽP/JTF/TSK</t>
  </si>
  <si>
    <t>prebieha VO, pripravované do OP KŽP resp. JTF</t>
  </si>
  <si>
    <t>Zvýšenie energetickej efektívnosti školy Gymnázium Vavrinca Benedikta Nedožerského v Prievidzi</t>
  </si>
  <si>
    <t>projekt súčasťou AP HN</t>
  </si>
  <si>
    <t xml:space="preserve">Modernizácia a zníženie energetickej náročnosti školy SOŠ Prievidza </t>
  </si>
  <si>
    <t>Vytvorenie krajskej siete ekocentier IÚI 2</t>
  </si>
  <si>
    <t>Vybudovanie krajského ekocentra v SOŠ Pruské</t>
  </si>
  <si>
    <t>vybudovanie nového ekocentra s využitím priestorov internátu SOŠ, vrátane exteriérových učební a náučných programov</t>
  </si>
  <si>
    <t>OP KŽP/OPS/TSK</t>
  </si>
  <si>
    <t>v realizáciii</t>
  </si>
  <si>
    <t>pamiatkový výskum, dendrologický výskum, inventarizácia drevín</t>
  </si>
  <si>
    <t>pripravované do OP KŽP, hodnotiace kolá až do 7/2022, v prípade neschválenia možnosť financovania z OPS</t>
  </si>
  <si>
    <t>spolupráca s existujúcimi ekocentrami, tvorba vzdelávacích programov</t>
  </si>
  <si>
    <t>debarierizácia stredných škôl</t>
  </si>
  <si>
    <t>Týka sa väčších stredných škôl s počtom žiakov viac ako 275, predpokladaná max. výška investície na jednu SŠ je 130 000 eur. V TK je oprávnených 37 SŠ, alokácia na kraj je vo výške 2 659 759 eur.</t>
  </si>
  <si>
    <t>KULTÚRA</t>
  </si>
  <si>
    <t>Komplexné riešenie modernizácie Verejnej knižnice V. Rešetku (so zretľom najmä na budovu na Hasičskej ul.)</t>
  </si>
  <si>
    <t>nie je definované riešenie, uvažuje sa aj o výstavbe novej budovy, budova na Hasičskej nie je vhodná na rekonštrukciu kvôli statike, resp. rekonštrukcia budovy by bola finančne príliš náročná. Komplexné riešenie okrem rekonštrukcie resp. výstavby novej budovy na Hasičskej ulici (prípadne na inom mieste) bude zahŕňať nové vybavenie, informačný systém, zavedenie SMART prvkov do výpožičného systému a propagácie knižnice, novú interaktívnu programovú náplň, modernizáciu knihárskej dielne vrátane propagácie zanikajúceho remesla a i. Vlastné zdroje zahŕňajú náklady na projektovú prípravu (DUR, DSP, realizačný projekt)</t>
  </si>
  <si>
    <t>EHMK/TSK</t>
  </si>
  <si>
    <t>v prípade schválenia EHMK</t>
  </si>
  <si>
    <t xml:space="preserve">TN </t>
  </si>
  <si>
    <t>Modernizácia Galérie M.A.Bazovského</t>
  </si>
  <si>
    <t>MPV s mestom, rekonštrukcia budovy, revitalizácia areálu, rekonštrukcia "domčeka" v areáli galérie na kreatívno-komerčný priestor s rezidenčnými priestormi, vytvorenie open air letnej galérie a kultúrneho priestoru. V prípade opustenia budovy knižnice na Hasičskej možné odstránenie budovy a rozšírenie exteriéru galérie, čím by vznikol nový kultúrny priestor so zohľadnením plánovanej účelovej komunikácie. Vlastné zdroje zahŕňajú náklady na projektovú dokumentáciu vo všetkých stupňoch.</t>
  </si>
  <si>
    <t>Poklady Matúšovho kráľovstva IÚI 6 - Trenčiansky hrad</t>
  </si>
  <si>
    <t>Trenčiansky hrad - Hodinová veža</t>
  </si>
  <si>
    <t>rekonštrukcia, reštaurovanie, vytvorenie expozície; revitalizácia spevnených p ôch, oddychovej zóny medzi Kasárňami a Hodinovou vežou, mobiliár, inteligentné infopanely, zeleň V</t>
  </si>
  <si>
    <t>EHMK/TSK/OPS/interreg</t>
  </si>
  <si>
    <t>spracovaná PD, potrebné dopracovanie PD na spevnené plochy</t>
  </si>
  <si>
    <t>pamiatkový výskum, reštaurátorský výskum na vežu zrealizované, potrebné výskumy na zeleň</t>
  </si>
  <si>
    <t>viacero možností financovania, vykomunikovaný spoločný projekt s mestom Brumov - Bylnice</t>
  </si>
  <si>
    <t>Trenčiansky hrad - Kavalier</t>
  </si>
  <si>
    <t xml:space="preserve">rekonštrukcia, vytvorenie terasy pre kultúrne podujatia, mobiliár, spebnené plochy, okolie. Objekt je momentálne neprístupný, rekonštrukciou vznikne priestor pre programový balík pre menšie tematické podujatia </t>
  </si>
  <si>
    <t>EHMK/TSK/OPS</t>
  </si>
  <si>
    <t>spracovaná, potrbná aktualizácia podľa posledných vyjadrení KPÚ</t>
  </si>
  <si>
    <t>SP bude treba obnoviť po úprave PD, KPÚ pristúpil na jednoduchší variant riešenia</t>
  </si>
  <si>
    <t>Trenčiansky hrad - expozície horný hrad</t>
  </si>
  <si>
    <t xml:space="preserve">vybudovanie novej expozície o dejinách TN hradu cca 500 m2. </t>
  </si>
  <si>
    <t>spracovaná OvZP</t>
  </si>
  <si>
    <t>Trenčiansky hrad - obnova rezidenčných priestorov nad vstupnou bránou, komplexná rekonštrukcia a adaptácia na priestor pre ubytovanie</t>
  </si>
  <si>
    <t xml:space="preserve">existujúce priestory, využívané na veľmi príležitostné ubytovanie, potrebná komplexná rekonštrukcia s predpokladom rešaturátorských prác. </t>
  </si>
  <si>
    <t>potrebné zrealizovať pamiatkový výskum a PD</t>
  </si>
  <si>
    <t xml:space="preserve">Trenčianske múzeum - nové expozície </t>
  </si>
  <si>
    <t>nové expozície a mobiliár v priestoroch múzea, digitalizácia služieb. Vlastné zdroje zahŕňajú náklady na projektovú dokumentáciu expozície.</t>
  </si>
  <si>
    <t>Zážitkové vedecké centrum v Hvezdárni Partizánske</t>
  </si>
  <si>
    <t>komplexná modernizácia budovy, prístupová cesta, ubytovacie jednotky, vybavenie, IKT, nové programy</t>
  </si>
  <si>
    <t>OPS/TSK/JTF/Interreg</t>
  </si>
  <si>
    <t>potrebné vypracovanie PD, projekt zaradený v JTF</t>
  </si>
  <si>
    <t>ZDRAVOTNÍCTVO</t>
  </si>
  <si>
    <t>Modernizácia NsP Prievidza so sídlom v Bojniciach IÚI 7</t>
  </si>
  <si>
    <t xml:space="preserve">Vybudovanie nového OAIM </t>
  </si>
  <si>
    <t>Bojnice</t>
  </si>
  <si>
    <t>vrátane vybavenia OAIM</t>
  </si>
  <si>
    <r>
      <rPr>
        <sz val="11"/>
        <color theme="1"/>
        <rFont val="Arial Narrow"/>
        <family val="2"/>
        <charset val="238"/>
      </rPr>
      <t xml:space="preserve">komplexný projekt súčasťou IÚI 7, súčasťou JTF, plánovaný na financovanie komplexnýxh opatrení. V prípade vylúčenia podpory možné financovanie len energetickej efektívnosti a výskumu, prípadne niektorých menších podporných investícií ako ubytovňa či jasle. </t>
    </r>
    <r>
      <rPr>
        <sz val="11"/>
        <color rgb="FFFF0000"/>
        <rFont val="Arial Narrow"/>
        <family val="2"/>
        <charset val="238"/>
      </rPr>
      <t>Komplexný projekt odhadnutý na 40 mil. eur. V prípade kompromisu JTF a MZ SR možná projektová príprava z IROP</t>
    </r>
  </si>
  <si>
    <t xml:space="preserve">Komplexná rekonštrukcia kuchyne a prevádzkovej budovy  </t>
  </si>
  <si>
    <t xml:space="preserve">Vybudovanie nového internistického pavilónu </t>
  </si>
  <si>
    <t>Vybudovanie novej centrálnej sterilizácie</t>
  </si>
  <si>
    <t>Zníženie energetickej náročnosti NsP Prievidza</t>
  </si>
  <si>
    <t xml:space="preserve">Vnútroareálové parkovisko pre osobné automobily </t>
  </si>
  <si>
    <t xml:space="preserve"> Rekonštrukcia slobodárne č.3, č.2, č.1</t>
  </si>
  <si>
    <t>vzdelávanie zamestnancov, motivačný systém, duálne vzdelávanie, výskumné aktivity, vybavenie</t>
  </si>
  <si>
    <t>Modernizácia NsP Myjava</t>
  </si>
  <si>
    <t>Rekonštrukcia operačných sál a chirurgického oddelenia</t>
  </si>
  <si>
    <t>komplexná rekonštrukcia</t>
  </si>
  <si>
    <t>v závislosti od reformy zdravotníctva, v prípade komunitnej nemocnice len zníženie energetickej náročnosti (pravdepodobne)</t>
  </si>
  <si>
    <t>Rekonštrukcia pavilónu stomatológie</t>
  </si>
  <si>
    <t>Zníženie energetickej náročnosti NsP Myjava</t>
  </si>
  <si>
    <t>výmena výplní, obvodový plášť, kúrenie</t>
  </si>
  <si>
    <t>2024-2026</t>
  </si>
  <si>
    <t>zadaná</t>
  </si>
  <si>
    <t>Rekonštrukcia oddelenia FBRL</t>
  </si>
  <si>
    <t>Modernizácia NsP Považská Bystrica</t>
  </si>
  <si>
    <t>Zníženie energetickej náročnosti priestorov LDCH pre CSS-LÚČ</t>
  </si>
  <si>
    <t>Rekonštrukcia internej JIS (stavebná časť)</t>
  </si>
  <si>
    <t>Rekonštrukcia kotolne a hlavných rozvodov vody, ÚK a TÚV</t>
  </si>
  <si>
    <t>Komplexná rekonštrukcia OAaIM vrátane prístrojového vybavenia (stavebná časť)</t>
  </si>
  <si>
    <t xml:space="preserve"> Rekonštrukcia operačných sál (ortopedických a gynekologických)</t>
  </si>
  <si>
    <t xml:space="preserve">Zníženie energetickej náročnosti NsP Považská Bystrica </t>
  </si>
  <si>
    <t>Rekonštrukcia elektroinštalácie - 2.etapa</t>
  </si>
  <si>
    <t>SOCIÁLNA POMOC</t>
  </si>
  <si>
    <t>CSS Nádej Dolný Lieskov - komplexná modernizácia ZPB Stupné</t>
  </si>
  <si>
    <t xml:space="preserve">komplexná rekonštrukcia a modernizácia </t>
  </si>
  <si>
    <t>ŠFRB/OPS/TSK</t>
  </si>
  <si>
    <t>v prípade financovania z OPS bude pravdepodobne podmienkou nová služba pre klientov.</t>
  </si>
  <si>
    <t>Rekonštrukcia a modernizácia CSS Lipovec Horné Srnie</t>
  </si>
  <si>
    <t>modernizácia, nadstavba, energetická efektívnosť</t>
  </si>
  <si>
    <t>podľa nastavení OPS, menej ako 40 klientov</t>
  </si>
  <si>
    <t>Zníženie energetickej náročnosti CSS Bánovce nad Bebravou</t>
  </si>
  <si>
    <t>výmena výplní, obvodový plášť, kúrenie, vzduchotechnika, súvisace konštrukcie</t>
  </si>
  <si>
    <t>podľa nastavení OPS</t>
  </si>
  <si>
    <t>Zníženie energetickej náročnosti ubytovacej časti CSS DOMOV JAVORINA</t>
  </si>
  <si>
    <t>Bzince pod Javorinou</t>
  </si>
  <si>
    <t>Zníženie energetiickej náročnosti objektu CSS KOLONKA Púchov</t>
  </si>
  <si>
    <t>Zníženie energetickej náročnosti objektu CSS Chmelinec Púchov</t>
  </si>
  <si>
    <t>Rekonštrukcia a modernizácia CSS Lednické Rovne</t>
  </si>
  <si>
    <t>Rekonštrukcia a modernizácia CSS Bôrik Nitrianske Pravno</t>
  </si>
  <si>
    <t>Nitrianske Pravno</t>
  </si>
  <si>
    <t>JTF/TSK</t>
  </si>
  <si>
    <t>podľa nastavení JTF, na externé zdroje len opatrenia EE a komunitné služby</t>
  </si>
  <si>
    <t>Rekonštrukcia a modernizácia CSS Domino</t>
  </si>
  <si>
    <t>modernizácia poskytovaných služieb, opatrenia energetickej efektívnosti</t>
  </si>
  <si>
    <t>Rekonštrukcia a modernizácia HUMANITY - CSP</t>
  </si>
  <si>
    <t>Veľká Lehôtka</t>
  </si>
  <si>
    <t>Rekonštrukcia a modernizácia CSS Partizánske</t>
  </si>
  <si>
    <t>terénne služby</t>
  </si>
  <si>
    <t>terénna služba, dopravná služba, podpora samostatného bývania... Doplniť s Elenkou</t>
  </si>
  <si>
    <t>POO/OPS/TSK</t>
  </si>
  <si>
    <t>ENVIRO</t>
  </si>
  <si>
    <t>OSTATNÉ</t>
  </si>
  <si>
    <t>výdavky projektového zámeru v €</t>
  </si>
  <si>
    <t>TnUAD</t>
  </si>
  <si>
    <t>rozšírenie výskumných a inovačných kapacít a využívania pokročilých technológií /Hydrogen Považie/ TnUAD v Trenčíne a ďalší aktéri akademického sektora a podnikov, TnUAD</t>
  </si>
  <si>
    <t>SAV/TnUAD - Vitrum Laugaricio</t>
  </si>
  <si>
    <t>inovácia laboratória pre sklokeramické materiály (spoločný projekt s Trenčianskou univerzitou Alexandra Dubčeka)</t>
  </si>
  <si>
    <t>zámer</t>
  </si>
  <si>
    <t>VRM Trenčín</t>
  </si>
  <si>
    <t>integrované vývojové centrum na podporu Vývoja Inteligentných Technológií (IVCVIT) v strojárskom a obrannom priemysle, VRM, Trenčín</t>
  </si>
  <si>
    <t>SOPK</t>
  </si>
  <si>
    <t>Bobot</t>
  </si>
  <si>
    <t>štúdia</t>
  </si>
  <si>
    <t>digitalizácia obecnej knižnice</t>
  </si>
  <si>
    <t xml:space="preserve">rozšírenie kamerového systému      </t>
  </si>
  <si>
    <t>Dolná Poruba</t>
  </si>
  <si>
    <t xml:space="preserve">Vybudovanie kamerového systému v obci, Zvýšenie osvetlenia prechodov pre chodcov ,verejných priestranstiev a školských priestranstiev, športovísk . Vybudovanie dopravného značenia v obci. </t>
  </si>
  <si>
    <t>využívanie výhod digitalizácie pre občanov - modernizácia poskytovania verejných služieb - vývoj a aplikovanie moderných technológii</t>
  </si>
  <si>
    <t>zabezpečiť účinnú propagáciu obce, podpora budovania informačných tabúľ v obci - aktualizácia web stránky obce, budovanie a inštalácia informačných tabúľ v obci</t>
  </si>
  <si>
    <t>Dolná Súča</t>
  </si>
  <si>
    <t>Digitalizácia verejnej správy, vybudovanie kamerového systému, vybudovanie verejného rozhlasu</t>
  </si>
  <si>
    <t>Horná Súča</t>
  </si>
  <si>
    <t xml:space="preserve">rozšírenie  kamerového systému  s cieľom zvýšenia bezpečnosti občanov a zabezpečenia ochrany majetku </t>
  </si>
  <si>
    <t>Chocholná - Velčice</t>
  </si>
  <si>
    <t>Dobudovanie infraštruktúry , kamerové systémy, svetelné body</t>
  </si>
  <si>
    <t>Trenčín</t>
  </si>
  <si>
    <t>podpora budovania inteligentného mesta a mestskej funkčnej oblasti - Realizácia projektov v nasledovných základných oblastiach Smart Economy, Smart People, Smart Governance, Smart Mobility, Smart Environment, Smart Living</t>
  </si>
  <si>
    <t>500 000,00 €</t>
  </si>
  <si>
    <t>50 000,00 €</t>
  </si>
  <si>
    <t>Digitálny passport hrobových miest</t>
  </si>
  <si>
    <t xml:space="preserve">Využívanie smart technológii pri poskytovaní sociálnych služieb v pobytových zariadeniach , monitorovanie klientov pri poskytovaní opatrovateľskej služby v domácnosti, </t>
  </si>
  <si>
    <t>SPR Trenčín</t>
  </si>
  <si>
    <t>kamerové systémy TN</t>
  </si>
  <si>
    <t>podpora budovania inteligentných miest a zlepšovanie poskytovania verejných služieb. Inteligentné odpadové hospodárstvo, inteligentná mobilita, infraštruktúra pre alternatívne formy pohonu, inteligentné dopravné systémy, poskytovanie verejných služieb - participácia občanov</t>
  </si>
  <si>
    <t>pri úpravách cestnej infraštruktúry do jednotlivých projektov zapracovať riadenie dopravy pomocou umelej inteligencie s preferenciou verejnej dopravy (napr: semafory, buspruhy a pod.)</t>
  </si>
  <si>
    <t>v dôležitých prestupných zastávkach využívať informovanie cestujúcej verejnosti prostredníctvom inteligentných informačných systémoch,</t>
  </si>
  <si>
    <t>vývoj a aplikovanie moderných technológii (informačné tabule, technológie na monitorovanie a ochranu zdravotného stavu občanov)</t>
  </si>
  <si>
    <t>zabezpečiť novú generáciu odbavovacím systémom vo verejnej doprave tak, aby bola schopná vzájomnej komunikácie s nadväznosťou na tvorbu ucelených IDS ucelených celkov,</t>
  </si>
  <si>
    <t>zdieľanie informácií o doprave – integrovaný dopravný systém s využitím smart technológií v dopravnej infraštruktúre (autobusové, železničné stanice, zastávky a pod.)</t>
  </si>
  <si>
    <t>Omšenie</t>
  </si>
  <si>
    <t>Opatovce</t>
  </si>
  <si>
    <t>Kamerové systémy</t>
  </si>
  <si>
    <t>Soblahov</t>
  </si>
  <si>
    <t>bezdrôtový rozhlas</t>
  </si>
  <si>
    <t>kamerový systém</t>
  </si>
  <si>
    <t>Svinná</t>
  </si>
  <si>
    <t xml:space="preserve">Kamerový systém </t>
  </si>
  <si>
    <t>Trenčianske Stankovce</t>
  </si>
  <si>
    <t>DIGITALIZÁCIA a modernizácia verejných služieb - Bezpečnosť obce - verejného priestoru - Typy projektov - smart city</t>
  </si>
  <si>
    <t>Veľká Hradná</t>
  </si>
  <si>
    <t> aktualizacia  www stránky obce, zefektivnenie doplnanie novymi udajmi, prehladnost pre obcanov</t>
  </si>
  <si>
    <t>projekt kamerového systému</t>
  </si>
  <si>
    <t>znižovanie energetickej náročnosti verejných budov hĺbkovou obnovou - znižovanie energetickej náročnosti budov vo vlastníctve TSK vrátane využívania OZE, inteligentných systémov energetického manažmentu. Hĺbkové obnovy budov (stredné školy, administratívne budovy), nezaradených do iných projektov, PZ TSK</t>
  </si>
  <si>
    <t xml:space="preserve">Komplexné riešenie školského areálu TN – Zámostie - opatrenia energetickej efektívnosti (zateplenie, výmena okien, vykurovanie), Komplexná rekonštrukcia internátov pri stredných školách (zateplenie, výmena okien, vykurovanie) - SŠŠ Trenčín
</t>
  </si>
  <si>
    <t>Zníženie energetickej náročnosti stredných škôl: škola umeleckého priemyslu Trenčín</t>
  </si>
  <si>
    <t>Adamovské Kochanovce</t>
  </si>
  <si>
    <t>rekonštrukcia OcÚ - stabilizovať budovu a riešiť energetickú úsporu, rekonštrukcia domu kultúry - riešiť energetickú úsporu a vlhnutie budovy</t>
  </si>
  <si>
    <t>Zníženie energetickej náročnosti verejných budov, uhlíkových stôp
(budova základnej, materskej školy a školskej jedálne- výmena elektrického vedenia a zdroj tepla)</t>
  </si>
  <si>
    <t>nízkouhlíkové ekologické hospodárstvo - zlepšovanie energetickej efektívnosti vo všetkých sektoroch - výstavba zariadení na využívanie obnoviteľných zdrojov energie, inštalácia slnečných kolektorov na obecné budovy, Zš, Mš</t>
  </si>
  <si>
    <t>Rekonštrukcia verejnej budovy na námestí</t>
  </si>
  <si>
    <t>znižovanie energetickej náročnosti budov - vybudovanie energetickej hĺbkovej obnovy verejných budov : Obecný úrad a KD, Zariadenie pre seniorov, Dom smútku, Energetické zhodnotenie budovy Obecného úradu a KD - stavebné povolenie , ostatné zámer</t>
  </si>
  <si>
    <t xml:space="preserve">znižovanie energetickej náročnosti verejných budov  obnova 15 verejných budov vo vlastníctve Obce, Zníženie energetickej náročnosti bytových budov s využítím OZE </t>
  </si>
  <si>
    <t>farnosť Skalka nad Váhom</t>
  </si>
  <si>
    <t>Krivosúd-Bodovka</t>
  </si>
  <si>
    <t>zateplenie budovy OcÚ -zníženie energetickej náročnosti prevádzky budovy OcÚ</t>
  </si>
  <si>
    <t>Melčice Lieskové</t>
  </si>
  <si>
    <t>Neporadza</t>
  </si>
  <si>
    <t>rekonštrukcia budovy obecného úradu, oprava domu smútku a oplotenia cintorína</t>
  </si>
  <si>
    <t>výstavba kultúrneho domu - Investičným zámerom je vybudovanie multifunkčného objektu v ktorom bude zrealizovaný priestor pre obecný úrad, sálu, knižnicu a pohostinstvo</t>
  </si>
  <si>
    <t>Selec</t>
  </si>
  <si>
    <t xml:space="preserve">zníženie energetickej náročosti </t>
  </si>
  <si>
    <t>Trenčianske Jastrabie</t>
  </si>
  <si>
    <t>Trenčianske Teplice</t>
  </si>
  <si>
    <t>Zníženie energetickej náročnosti budovy DSS Lavičkova</t>
  </si>
  <si>
    <t>300 000,00 €</t>
  </si>
  <si>
    <t>Zníženie energetickej náročnosti budovy Kultúrneho strediska Kubra</t>
  </si>
  <si>
    <t>Zníženie energetickej náročnosti budovy Mestského hospodárstva a správy lesov</t>
  </si>
  <si>
    <t>Zníženie energetickej náročnosti budovy ZŠ Na Dolinách</t>
  </si>
  <si>
    <t>Zniženie energetickej náročnosti Krytá plaváreň Mesto Trenčín</t>
  </si>
  <si>
    <t>Zníženie energetickej náročnosti MŠ Legionárska</t>
  </si>
  <si>
    <t>Zníženie energetickej náročnosti MŠ Medňanského</t>
  </si>
  <si>
    <t>Zníženie energetickej náročnosti MŠ Na dolinách</t>
  </si>
  <si>
    <t>Zníženie energetickej náročnosti MŠ Niva (Opatová)</t>
  </si>
  <si>
    <t>Zníženie energetickej náročnosti MŠ Považská</t>
  </si>
  <si>
    <t>Zníženie energetickej náročnosti MŠ Soblahovská</t>
  </si>
  <si>
    <t>Zníženie energetickej náročnosti MŠ Stromova</t>
  </si>
  <si>
    <t>Zníženie energetickej náročnosti MŠ Švermova</t>
  </si>
  <si>
    <t>Zníženie energetickej náročnosti MŠ Záblatie</t>
  </si>
  <si>
    <t>Zníženie energetickej náročnosti ZŠ Kubrá</t>
  </si>
  <si>
    <t>Zníženie energetickej náročnosti ZŠ Východná</t>
  </si>
  <si>
    <t>Zriadenie vzdialenej správy kotolní spravovaných mestom Trenčín</t>
  </si>
  <si>
    <t>komplexná rekonštrukcia obecných budov , zateplenie kultúrneho domu,</t>
  </si>
  <si>
    <t>podpora výstavby zariadení na využívanie obnoviteľných zdrojov energie, vypracovanie technickej dokumentácie, oprava strechy kultúrneho domu, inštalácia slnečných kolektorov na budovu obecného úradu, kultúrneho domu</t>
  </si>
  <si>
    <t>Rekonštrukcia kotolní v správe mesta Trenčín</t>
  </si>
  <si>
    <t>Trenčianska Turná</t>
  </si>
  <si>
    <t>realizácia geotermálneho vrtu a jeho následné využitie</t>
  </si>
  <si>
    <t>2.4.1. Vodozádržné opatrenia na adaptáciu na zmenu klímy v sídlach a krajine a /alebo ochranu pred povodňami</t>
  </si>
  <si>
    <t xml:space="preserve">Budovanie vodozádržných a protipovodňových opatrení </t>
  </si>
  <si>
    <t>Zelená infraštruktúra / revitalizácia verejného priestranstva - Typy projektov - vodozádržné opatrenia, opatrenia na zníženie hluku a prašnosti, revitalizácia zelene, zelené parky, opatrenia z nízkouhlíkových stratégií</t>
  </si>
  <si>
    <t>výstavba protizáplavových opatrení, vybudovanie zádrže a regulácia potoka mimo zastavanú časť obce</t>
  </si>
  <si>
    <t>vodozádržné opatrenie v zastavanej oblasti Obce Horná Súča a   protipovodňové opatrenia potoka Súčanka, vybudovanie protipovodňovej nádrže</t>
  </si>
  <si>
    <t>Riešenie vodohospdárskych problémov v okolí vodných tokov Soblahovský, Hukov, Lavičkový a Turniansky - Sústava poldrov v k.ú. Trenčín, Trenčianska Turná, Soblahov a Mníchova Lehota</t>
  </si>
  <si>
    <t>Vyčistenie a úprava vodozádržných  jám , potokov v obci ako ochrana pred povodňami</t>
  </si>
  <si>
    <t>protipovodňové opatrenia</t>
  </si>
  <si>
    <t xml:space="preserve">2.5.6. Obnova verejnej stokovej siete a čistiarní odpadových vôd v aglomeráciách nad 2 000 EO </t>
  </si>
  <si>
    <t>Krivosúd - Bodovka</t>
  </si>
  <si>
    <t>splašková kanalizácia II. etapa - dobudovania ostatných častí v obci</t>
  </si>
  <si>
    <t>Kanalizácia Skalka nad Váhom - Vybudovanie kanalizácie v obci Skalka nad Váhom</t>
  </si>
  <si>
    <t>Kanalizácia Hrabovka - Vybudovanie kanalizácie v obci Hrabovka</t>
  </si>
  <si>
    <t>Trenčianske Mitice</t>
  </si>
  <si>
    <t>kanalizácia a ČOV pre obce Tr.Jastrabie a Tr. Mitice</t>
  </si>
  <si>
    <t>kvalita vôd: vodovody a kanalizácia - typy projektov - opatrenia zvyšujúce kvalitu vôd v území, malé domové čistiarne odpadových vôd</t>
  </si>
  <si>
    <t>TVK</t>
  </si>
  <si>
    <t>TVK - Trenčín - doplnenie VZ Beckov Ostredky - Vybudovanie nového vodného zdroja Beckov I. etapa a prívod do Beckova , II. Etapa - pripojenie na skupinový vodovod Štvrtok - Trenčín</t>
  </si>
  <si>
    <t>TVK - Trenčín - MČ Kubrá – Kubrica - vybudovanie ČS zo SKV Trenčín so samostatným výtlačným potrubím do vodojemu Kubrica</t>
  </si>
  <si>
    <t>TVK - VDJ Trenčianske Stankovce - rozšírenie kapacity vodojemu dobudovaním VDJ</t>
  </si>
  <si>
    <t xml:space="preserve">TVK - obnova vodovodných privádzačov v okrese Trenčín </t>
  </si>
  <si>
    <t>TVK - Krivosúd-Bodovka obec nedostatočná výdatnosť VZ - rozšírenie VZ</t>
  </si>
  <si>
    <t>TVK, a.s. - Selec TVK, a.s. VZ Selec I a II - arzén vybudovanie úpravne vody na odstránenie arzénu- prebieha skúšobná prevádzka 2019-2020</t>
  </si>
  <si>
    <t>TVK - Horňany - rekonštrukcia vodovodu</t>
  </si>
  <si>
    <t xml:space="preserve">2.5.7. Obnova verejných vodovodov v obciach nad 2000 obyvateľov </t>
  </si>
  <si>
    <t>Rekonštrukcia vodovodu v intraviláne pokračovať v rekonštrukcii - vydané stavebné povolenie. Mimo intravilán - zámer - rekonštrukcia vodovodnej siete, vodojemov a vodných zdrojov, vrátane vybudovania nových</t>
  </si>
  <si>
    <t xml:space="preserve">2.6.1. Podpora vybraných aktivít v oblasti predchádzania vzniku odpadov </t>
  </si>
  <si>
    <t>nákup strojov a mechanizmov na odvoz komunálneho odpadu, nákup kompostérov, drvič kuchynských odpadov, výstavba obecného zberného dvora a kompostoviska v obci</t>
  </si>
  <si>
    <t xml:space="preserve">nákup drviča konárov - štiepkovačky na samostatný pohon hnacím motorom, nákup mulčovača </t>
  </si>
  <si>
    <t>Vybavenie zberného dvora technikou na zber odpadov</t>
  </si>
  <si>
    <t>vybudovanie zberného dvora    - projekt</t>
  </si>
  <si>
    <t>Vybudovanie kompostárne - Vybudovanie obecnej kompostárne, vybavenie technikou . Výkup pozemkov pod kompostáreň</t>
  </si>
  <si>
    <t>1 000 000,00 €</t>
  </si>
  <si>
    <t>Smart čipovanie odpadových nádob</t>
  </si>
  <si>
    <t>Aktivity na zvyšovanie povedomia ohľadom odpadového hospodárstva, zavádzanie prvkov cirkulárnej ekonomiky</t>
  </si>
  <si>
    <t>zberný dvor - vybudovanie zberného dvora, zlepšenie triedenia odpadu obyvateľmi</t>
  </si>
  <si>
    <t>vybudovanie kompostárne</t>
  </si>
  <si>
    <t>200 000,00 €</t>
  </si>
  <si>
    <t>regionálne združenie samospráv pre manažment odpadov (plasty, biomasa, bioodpad) vrátane technológií zhodnocovania odpadov, okres Trenčín</t>
  </si>
  <si>
    <t>zberný dvor - separácia odpadov</t>
  </si>
  <si>
    <t>kompostáreň pre región</t>
  </si>
  <si>
    <t xml:space="preserve">2.6.3. Podpora prípravy odpadov na opätovné použitie, recyklácie odpadov vrátane anaeróbneho a aeróbneho spracovania biologicky rozložiteľných odpadov </t>
  </si>
  <si>
    <t>opatrenia na znižovanie dopadov klimatických zmien a uhlíkovej stopy v urbanizovanom prostredí na území kraja</t>
  </si>
  <si>
    <t>budovanie zelených striech a vsakovacích nádrží (zachytávanie vody v území), okres Trenčín</t>
  </si>
  <si>
    <t>revitalizácia zelene školských areálov za účelom skvalitnenia životného prostredia</t>
  </si>
  <si>
    <t>Budovanie a revitalizácia verejných priestranstiev a verejnej zelene.</t>
  </si>
  <si>
    <t>Lesy SR</t>
  </si>
  <si>
    <t>spoločne za zlepšenie stavu cezhraničných lesných biotopov, hlavným cieľom projektu je podpora biodiverzity cezhraničného územia realizáciou spoločných lesopestovných opatrení na zlepšenie stavu biotopov. Účelom opatrení na celkovej výmere cca 28 hektárov bude zachovanie trvalo udržateľných, druhovo bohatých a pestrých stabilných, odolných lesných biotopov, plniacich všetky funkcie lesa v oblasti Bielych Karpát, Malých Karpát, Považského Inovca a Dolnomoravského úvalu rieky Moravy, LESY SR</t>
  </si>
  <si>
    <t>MAS Teplička</t>
  </si>
  <si>
    <t>REGENERÁCIA CENTRÁLNEJ ZÓNY, ŠTVRŤ SNP TRENČIANSKE TEPLICE - rekonštrukcia centra sídliska Štvrť SNP; Riešené územie o ploche cca 6 500 m2; Úprava verejných priestranstiev a prvkov verejnej zelene; Rekonštrukcia MK, parkoviska a spevnených plôch; Mobiliár</t>
  </si>
  <si>
    <t>revitalizácia centra obce - úprava okolia OcÚ, vytvorenie parkovacích miest a premostenie potoka</t>
  </si>
  <si>
    <t>zelená infraštruktúra / revitalizácia verejného priestranstva - typy projektov - vodozádržné opatrenia, opatrenia na zníženie hluku a prašnosti, revitalizácia zelene, zelené parky, opatrenia z nízkouhlíkových stratégií</t>
  </si>
  <si>
    <t>budovanie zelených striech a vsakovacích nádrží (zachytávanie vody v území), výsadba zelene</t>
  </si>
  <si>
    <t>Trenčianska Teplá</t>
  </si>
  <si>
    <t>REGENERÁCIA CENTRÁLNEJ ZÓNY, ŠTVRŤ SNP TRENČIANSKE TEPLICE -  rekonštrukcia centra sídliska Štvrť SNP; Riešené územie o ploche cca 6 500 m2; Úprava verejných priestranstiev a prvkov verejnej zelene; Rekonštrukcia MK, parkoviska a spevnených plôch; Mobiliár, parkovisko pri Základnej škole - rekonštrukcia jestvujúceho verejného priestranstva</t>
  </si>
  <si>
    <t>revitalizácia zelene obecného parku</t>
  </si>
  <si>
    <t>Revitalizácia vnútrobloku medzi ulicami Pádivého a Sibírka (Sihoť IV)</t>
  </si>
  <si>
    <t>Revitalizácia vnútrobloku v mestskej časti STRED, revitalizácia sídliskovej zelene a výstavba multifunkčného detského ihriska (Opávia) - I. etapa</t>
  </si>
  <si>
    <t>Revitalizácia zelenej infraštruktúry (parku) na Námestí Sv. Anny</t>
  </si>
  <si>
    <t>Revitalizácie ulice 1. mája</t>
  </si>
  <si>
    <t xml:space="preserve">Výstavba a revitalizácia oddychových zón v obci , vypracovanie technickej dokumentácie, výstavba oddychovej zóny v blízkosti centra obce a revitalizácia existujúcich </t>
  </si>
  <si>
    <t xml:space="preserve">2.8.1. Rozvoj verejnej dopravy </t>
  </si>
  <si>
    <t>vytvorenie integrovaného dopravného systému Trenčianskeho samosprávneho kraja - Zapojenie železničnej, prímestskej autobusovej aj mestskej hromadnej dopravy. Zjednotenie tarify ,optimalizácia linkového vedenia. Možnosť vytvorenia spoločného IDS s Žilinským samosprávnym krajom</t>
  </si>
  <si>
    <t>TIOP Trenčianska Teplá. Výstavba cestnej časti terminálu integrovanej osobnej dopravy v Trenčianskej Teplej, vrátane parkoviska P+R</t>
  </si>
  <si>
    <t>TIOP Kostolná-Záriečie Výstavba terminálu integrovanej osobnej dopravy v Kostolnej-Záriečí, vrátane parkoviska P+R</t>
  </si>
  <si>
    <t>TIOP Trenčín - Výstavba cestnej časti terminálu integrovanej osobnej dopravy v Trenčíne, vrátane parkoviska P+R</t>
  </si>
  <si>
    <t>Integrovaný dopravný systém - Vytvorenie funkčného IDS pre zabezpečenie nadväznosti spojov, plánovanie VOD, vrátane bezplatnej smart aplikácie</t>
  </si>
  <si>
    <t>vybudovanie siete podpory elektromobility - vybudovanie siete verejne dostupných elektronabíjacích staníc pre elektromobily a elektrobicykle PZ TSK</t>
  </si>
  <si>
    <t>modernizácia a kompletizácia infraštruktúry cyklodopravy (cyklotrasy a cyklochodníky) pre podporu ekologizácie dennej mobility v území regiónu vrátane budovania prvkov doplnkovej infraštruktúry (odpočívadlá, infobody, nabíjačky pre elektrobicykle, SMART prvky).</t>
  </si>
  <si>
    <t>vybudovanie 3. úseku Vážskej cyklomagistrály: úsek Trenčín – Dubnica nad Váhom, priemyselný park</t>
  </si>
  <si>
    <t>reorganizácia dopravy v centre obce a úprava autobusových zastávok - úprava križovania miestnych ciest a ciest III. triedy, vybudovanie námestia, parkovacieho stojiska pre bicykle a autobusového nástupišťa pre autobusy smer Piešťany, Beckov, Selec, Trenč. Stankovce, Veľké Bierovce, Opatovce, Krivosúd Bodovka, Trenčianska Turná</t>
  </si>
  <si>
    <t>vybudovanie staníc na dobíjanie energie, 1 500 000</t>
  </si>
  <si>
    <t>cyklotrasa</t>
  </si>
  <si>
    <t>dobudovanie siete cyklotrás dennej mobility</t>
  </si>
  <si>
    <t>Udržateľná mestská mobilita - cyklodoprava -Typy projektov - cyklotrasy nadväzujúce na kostrovú sieť, cyklotrasy k železničnej (autobusovej) stanici, cyklotrasy prepájajúce obce, cyklotrasy k priemyselným parkom, Trenčianske Stankovce – obnovenie prepojenia a dostupnosti mesta Trenčianske Teplice, Omšenie, Dolná Poruba od železničnej stanice prostredníctvom električky TREŽ, n. o. a zatraktívniť oblasť pre kúpeľných hostí z celého Slovenska s možnosťou zapožičania bicyklov, elektrokolobežiek a výletov do okolitých obcí Omšenie, D. Poruba, prípadne fakultatívne výlety</t>
  </si>
  <si>
    <t>vybudovanie cyklotrás v KÚ obce a napojenie na susedné obce, Dolná Súča, Drietoma, Nemšová</t>
  </si>
  <si>
    <t>Veľké Bierovce</t>
  </si>
  <si>
    <t>cyklotrasa obec - priemyselný park Tr. Stankovce - obec Tr, Stankovce</t>
  </si>
  <si>
    <t>KOCR TN</t>
  </si>
  <si>
    <t>nabíjacie stanice pre elektrobicykle. Nakoľko sa rozširuje sieť cyklotrás v Trenčianskom kraji a priamo úmerne narastá aj popularita ich využívania, je nevyhnutné dobudovať doplnkovú infraštruktúru a služby pre cyklistov. Preto má KOCR Trenčín región záujem osadiť nabíjacie elektrostanice popri viacerých cyklotrasách v kraji, ktoré budú slúžiť aktívnym cyklistom. KOCR TN</t>
  </si>
  <si>
    <t>vybudovanie cyklotrasy Krivosúd-Bodovka - Trenčianske Stankovce podpora malých miestnych ekonomík</t>
  </si>
  <si>
    <t>vybudovanie parkovísk, odstavných plôch s dobíjacími stanicami,</t>
  </si>
  <si>
    <t>cyklotrasa Trenčín - Soblahov</t>
  </si>
  <si>
    <t>budovanie cyklotrás</t>
  </si>
  <si>
    <t>Záchytné parkovisko pri železničnej stanici Trenčianska Teplá</t>
  </si>
  <si>
    <t>Záchytné parkovisko Biskupice</t>
  </si>
  <si>
    <t>Záchytné parkovisko Pred Poľom</t>
  </si>
  <si>
    <t>Záchytné parkovisko pri železničnej stanici Zlatovce</t>
  </si>
  <si>
    <t>Cyklotrasa Brnianska II. etapa</t>
  </si>
  <si>
    <t>Cyklotrasa Juh - OC Laugaricio</t>
  </si>
  <si>
    <t>Cyklotrasa Trenčín - JUH III. etapa</t>
  </si>
  <si>
    <t>Modernizácia siete cyklotrás v meste Trenčín za účelom zvýšenia bezpečnosti cyklistov (protišmykové nátery na existujúce cyklotrasy) - II. etapa</t>
  </si>
  <si>
    <t>Spoločný chodník pre chodcov a cyklistov Horné Orechové II. etapa</t>
  </si>
  <si>
    <t>efektívne cesty automobilom bez zvyšovania dopytu: Zlepšenie dopravnej infraštruktúry a vytvorenie predpokladov pre zavedenie komplexných zmien v organizácii verejnej dopravy v meste Trenčín. Zmena dopravného riešenia v centrálnej mestskej zóne Mesta Trenčín v nadväznosti na opatrenia vyplývajúce z Plánu udržateľnej mobility - Úprava Trasy prieťahu cesty I/61 v správe SSC na území mesta Trenčín v súbehu so železnicou - odľahčenie dopravy v centre mesta a vytvorenie priestoru na budovanie vnútromestského dopravného okruhu – most z ostrova do Orechového a vyššieho zapojenia cyklodopravy a verejnej osobnej dopravy, spolu s opatreniami na zmenu dopravných prúdov na vstupoch do krajského mesta a v celej MFO</t>
  </si>
  <si>
    <t>cyklotrasa napojenie na Vážsku cyklotrasu smer obec Opatovce</t>
  </si>
  <si>
    <t>150 000,00 €</t>
  </si>
  <si>
    <t>rekonštrukcia štátnej cesty III. triedy, rekonštrukcia zvodidiel pozdĺž potoka Teplička, rekonštrukcia a oprava miestnych komunikácii v obci,</t>
  </si>
  <si>
    <t>chodník pri ceste III/1225 Ad. Kochanovce výstavba 1,2 km chodníku pri ceste III. Triedy, Adamovské Kochanovce</t>
  </si>
  <si>
    <t>modernizácia autobusových zastávok v obci</t>
  </si>
  <si>
    <t>budovanie, rekonštrukcia ,obnova obecných ciest, cestná doprava</t>
  </si>
  <si>
    <t>vybudovanie chodníkov popri ceste I. a III. triedy - prepojenie obcí Tr. Jastrabie a Tr. Mitice</t>
  </si>
  <si>
    <t>Pasportizácia dopravného značenia, vybudovanie dopravného značenia a obecného mobiliára - smerové tabule</t>
  </si>
  <si>
    <t>Oprava miestnych komunikácií, výstavba chodníkov, rozšírenie a výstavba nových miestnych komunikácií,</t>
  </si>
  <si>
    <t>projekt dopravného riešenia - zvýšenie bezpečnosti účastníkov premávky</t>
  </si>
  <si>
    <t>rekonštrukcia miestnej komunikácie "Nová"</t>
  </si>
  <si>
    <t>rekonštrukcia miestnych komunikácií, rekonštrukcia mostov, vystavba nových miestnych komunikácií v obci Horná Súča</t>
  </si>
  <si>
    <t>oprava miestnej komunikácie, chodníkov a priľahlých plôch zlepšenie kvality života občanov,</t>
  </si>
  <si>
    <t>rekonštrukcia a výstavba miestnych komunikácií</t>
  </si>
  <si>
    <t>pasportizácia ciest</t>
  </si>
  <si>
    <t>rekonštrukcia obecných ciest, cestná doprava</t>
  </si>
  <si>
    <t>rekonštrukcia hlavnej križovatky z Trenčianskej Teplej na Trenčianske Teplice - Do plánu rekonštrukcie križovatky I/61 v Trenčianskej Teplej s využitím autobusovej stanice zapracovať úpravu križovatky súvisiacej s výjazdom z predmetnej autobusovej stanice z miestnej komunikácie v smere od žel. st. Trenčianska Teplá na cestu I/61 pri kostole</t>
  </si>
  <si>
    <t>chodníky v obci - rekonštrukcia jestvujúcich a výstavba nových chodníkov</t>
  </si>
  <si>
    <t>rekonštrukcia cesty na Inovec</t>
  </si>
  <si>
    <t>infraštruktúra - rekonštrukcia ciest - rekonštrukcia miestnych komunikácii</t>
  </si>
  <si>
    <t>rekonštrukcia chodníkov</t>
  </si>
  <si>
    <t>100 000,00 EUR</t>
  </si>
  <si>
    <t>Komplexné riešenie dopravnej obslužnosti úzke miesto zóny Laugaricio (úzke miesto Laugarício)</t>
  </si>
  <si>
    <t>rekonštrukcia existujúcich mostov, oprava nevyhovujúcich mostných konštrukcií</t>
  </si>
  <si>
    <t>digitalizácia vyučovacieho procesu na školách vrátane celoživotného vzdelávania - Tvorba nových vzdelávacích programov, digitalizácia obsahu a procesu vzdelávania, vytvorenie funkčných sietí pre on line metódy vzdelávania, vytvorenie potrebnej infraštruktúry, vzdelávanie pedagógov na nové formy vyučovania na stredných školách v zriaďovateľskej pôsobnosti TSK, vrátane programov CŽV a Jazykovej školy, TSK</t>
  </si>
  <si>
    <t>"SŠŠ Trenčín – Regionálna hokejová akadémia: vybudovanie regionálnej hokejovej akadémie v školskom areáli TN – Zámostie ako súčasti transformácie Športového gymnázia Trenčín na Strednú športovú školu Trenčín, súčasťou je výstavba novej telocvične ŠUP Trenčín a premiestnenie existujúcej kotolne a vzduchotechniky v areáli 
-        v roku 2020 zrealizované prípravné stavebné práce (nová telocvičňa ŠUP Trenčín, kotolňa, strojovňa vzduchotechniky, areálové rozvody, energokanál, parkovisko) "</t>
  </si>
  <si>
    <t xml:space="preserve">SOŠ Trenčín - Nákup technického vybavenia dielní – dataprojektorplotter, 3D tlačiareň, softvéry, simulačný elektronický hardvér a softvér, meracie prístroje, logické stavebnice, simulačné interaktívne panely automobilov, programovacie stanice s riadiacim systémom </t>
  </si>
  <si>
    <t>SPŠ stavebná E. Belluša Trenčín- Vybudovanie priestorov praktického vyučovania v priestoroch hlavnej budovy školy, technické vybavenie dielní pre odbor stavebníctvo</t>
  </si>
  <si>
    <t>SOŠ obchodu a služieb Trenčín - Rekonštrukcia školského závodu Gastrocentrum vrátane opatrení energetickej efektívnosti2</t>
  </si>
  <si>
    <t>stredoškolský kampus Trenčín - Zámostie, komplexný projektový zámer obsahuje opatrenia: modernizácia školského internátu (hĺbková obnova budovy s využitím OZE, modernizácia vybavenia, posilnenie digitálnej infraštruktúry), modernizácia Školy umeleckého priemyslu v Trenčíne (modernizácia priestorov, vybavenia, zavádzanie SMART prvkov do vyučovania, digitalizácia obsahu a procesu vyučovania, podpora talentov), modernizácia Strednej športovej školy (modernizácia budovy, vybavenia, zavádzanie SMART prvkov do vyučovacieho procesu, digitalizácia obsahu a procesu vyučovania, podpora talentov), modernizácia SPŠ stavebná (modernizácia vybavenia, zavádzanie SMART prvkov do vyučovacieho procesu, digitalizácia obsahu a procesu vyučovania), hĺbková obnova a modernizácia bazéna na SPŠ stavebnej, vytvorenie energetického klastra pre využitie energie z OZE a z prevádzky budúcej hokejovej haly, modernizáciu a revitalizáciu vonkajšieho areálu atletického športu pri Strednej športovej škole v Trenčíne, vybudovanie zelených plôch, oddychových zón a neformálnych športovísk v areáli, PZ TSK</t>
  </si>
  <si>
    <t>rozšírenie MŠ Adamovské Kochanovce - rozšírenie o 10 miest</t>
  </si>
  <si>
    <t xml:space="preserve">Zariadenie do komunitného centra    </t>
  </si>
  <si>
    <t>Rozšírenie ZŠ o nové triedy, oprava fasády ZŠ s MŠ Rudolfa Hečku , prístavba triedy v prírode</t>
  </si>
  <si>
    <t xml:space="preserve">Modernizácia vzelavania, nákup moderných vzdelávacích pomôcok, obnova IKT </t>
  </si>
  <si>
    <t>LESY SR</t>
  </si>
  <si>
    <t>environmentálna učebňa a lesná škola Antonstál, cieľom zámeru je vybudovanie unikátneho centra v lesnom prostredí pre teoretické, ale hlavne praktické získavanie poznatkov v environmentálnej sfére pre všetky vekové skupiny, LESY SR</t>
  </si>
  <si>
    <t>OZ AUTIS</t>
  </si>
  <si>
    <t>dokončenie nadstavby ZŠ s MŠ - vytvorenie priestoru pre učiteľov a žiakov v nadstavbe</t>
  </si>
  <si>
    <t>modernizácia vzdelávacích programov pre harmonizáciu s požiadavkami zamestnávateľov v regiónoch kraja –Škola majstrov, SOPK</t>
  </si>
  <si>
    <t>rozšírenie základnej školy, kvalitné inkluzívne vzdelávanie</t>
  </si>
  <si>
    <t>vybudovanie novej materskej školy a školskej jedálne - ( ZŠ, MŠ a školskú jedáleň v jednom rajóne)</t>
  </si>
  <si>
    <t>MŠ a komunitné centrum - zvýšenie kapacity MŠ, vytvorenie priestorov pre klubovú a záujmovú činnosť</t>
  </si>
  <si>
    <t>OZ AUTIS - Rozšírenie podnikateľských aktivít a služieb OZ AUTIS aplikáciou inovatívnych metód a postupov, Podpora podnikania OZ AUTIS formou inovatívnych metód - OZ AUTIS disponuje kvalitnými odborníkmi a priestorovými kapacitami, ktoré má zabezpečené v dlhodobom horizonte na dobu neurčitú</t>
  </si>
  <si>
    <t>OZ AUTIS - odborné špeciálno-pedagogické a terapeutické aktivity realizované v novovytvorenej snoezelen miestnosti</t>
  </si>
  <si>
    <t>platforma sociálnej ekonomiky – podpora sociálnych podnikov so sociálnymi inováciami v Trenčianskom kraji – sieťovanie sociálnych podnikov, vytvorenie digitálnej platformy, vytvorenie webovej stránky slúžiacej na lepšie prepojenie sociálnych podnikov ako aj informovanie širokej verejnosti o aktivitách SE v kraji a poskytovaných tovaroch a službách sociálnymi podnikmi, RC SE Trenčín</t>
  </si>
  <si>
    <t>Dolná Poruba, Omšenie</t>
  </si>
  <si>
    <t xml:space="preserve">Výstavba infraštruktúry pre obyvateľov v dôchodkovom veku, sociálne odkázaných obyvateľov, nájomná bytová výstavba, Zabezpečiť dostupnosť zdravotnej starostlivosti pre občanov </t>
  </si>
  <si>
    <t>podpora kapacít terénnej sociálnej služby</t>
  </si>
  <si>
    <t>dom pre seniorov</t>
  </si>
  <si>
    <t>modernizácia poskytovaných služieb sociálnej pomoci - Modernizácia CSS Trenčín - hĺbková obnova budov, modernizácia vybavenia, úprava okolia vrátane zelených prvkov a oddychových zón, podpora poskytovania služieb na komunitnej úrovni prostredníctvom terénnej služby a zavádzania SMART prvkov pre zotrvanie odkázaných osôb v domácom prostredí, podpora tvorby pracovných miest a rozvoja ľudských zdrojov (vzdelávanie zamestnancov) PZ TSK</t>
  </si>
  <si>
    <t>modernizácia poskytovaných služieb sociálnej pomoci - Modernizácia CSS DEMY - hĺbková obnova budov, bazéna, modernizácia vybavenia, úprava okolia vrátane zelených prvkov a oddychových zón, podpora poskytovania služieb na komunitnej úrovni prostredníctvom terénnej služby a zavádzania SMART prvkov pre zotrvanie odkázaných osôb v domácom prostredí, podpora tvorby pracovných miest a rozvoja ľudských zdrojov (vzdelávanie zamestnancov) PZ TSK</t>
  </si>
  <si>
    <t>Melčice - Lieskové</t>
  </si>
  <si>
    <t>Výstavba zdravotného strediska</t>
  </si>
  <si>
    <t>Vybudovanie centra sociálnych služieb -  domov dôchodcov, denný stacionár</t>
  </si>
  <si>
    <t>vybudovanie komunitného centra</t>
  </si>
  <si>
    <t xml:space="preserve">Výstavba inkluzívneho komunitného centra pre mládež a rodiny s deťmi pre širšieho regionálneho významu v Zlatovciach ako opatrenie s komunitného plánu Mesta Trenčín     </t>
  </si>
  <si>
    <t>Prepájanie zdravotnej starostlivosti a sociálnych služieb na komunitnej báze - Projekty vychádzajúce z Komunitnéhého plánu mesta Trenčín a potrieb v rámci jednotlivých území MFO. Cieľom je efektívne poskytovanie sociálnych služieb v rámci MFO</t>
  </si>
  <si>
    <t>Vytvorenie útulku pre ľudí v krízovej situácii pre rozšírenie služieb krízovej intervencie na území mesta Trenčín.</t>
  </si>
  <si>
    <t>500 000,00 EUR</t>
  </si>
  <si>
    <t>Integrovaný informačný bod o sociálnych službách v meste Trenčín – miesto realizácie Denné centrum Sihoť, ul. Osvienčimská č. 1720/3</t>
  </si>
  <si>
    <t>Priestorové podmienky pre rozvoj sociálnych služieb na riešenie nepriaznivej sociálnej situácie z dôvodu zdravotného postihnutia, nepriaznivého zdravotného stavu alebo z dôvodu dovŕšenia dôchodkového veku</t>
  </si>
  <si>
    <t>50 000,00 EUR</t>
  </si>
  <si>
    <t>Udržateľnosť opatrovateľskej služby (terénna forma)</t>
  </si>
  <si>
    <t>Rozvoj existujúcich personálnych kapacít v sociálnej oblasti – vzdelávanie</t>
  </si>
  <si>
    <t>zriadenie a prevádzkovanie protialkoholických záchytných izieb</t>
  </si>
  <si>
    <t>Komunitné centrum na Farskej ulici v Trenčíne (Centrum pre rodinu)</t>
  </si>
  <si>
    <t>Komunitné centrum Dlhé Hony</t>
  </si>
  <si>
    <t xml:space="preserve">RSO5.1 </t>
  </si>
  <si>
    <t>Debarierizácia Breziny</t>
  </si>
  <si>
    <t>Zlepšenie bezpečnosti verejných priestorov a občanov</t>
  </si>
  <si>
    <t>500 000 €</t>
  </si>
  <si>
    <t>detské ihriská</t>
  </si>
  <si>
    <t>Výstavba nového skate parku</t>
  </si>
  <si>
    <t>Letné kúpalisko - revitalizácia areálu (športový areál)</t>
  </si>
  <si>
    <t>Výstavba multifunkčnej zóny v parku pod sídliskom Juh (Pumptrack)</t>
  </si>
  <si>
    <t>Rezširovanie a revitalizácia športovo - oddychových areálov v rámci MFO. Budovanie regionálnej infraštruktúry pre potreby obyvateľov v území MFO s dôrazom na zapojenie všetkých skupín občanov (revitalizácia areálov v rámci škôl slúžiacich pre viaceré obce)</t>
  </si>
  <si>
    <t>Rekonštrukcia Mestskej športovej haly za účelom zvýšenia jej multifunkcie, zlepšenie energetickej efektívnosti, rozšírenie. Dobudovanie na multifunkčný moderný športový komplex 21. Storočia</t>
  </si>
  <si>
    <t>vybudovanie športovej zóny - skatepark, work out</t>
  </si>
  <si>
    <t>rekonštrukcia kabín OTJ</t>
  </si>
  <si>
    <t>Skalka nad Váhom</t>
  </si>
  <si>
    <t>jedinečný lokálny produkt – Matúšovo kráľovstvo</t>
  </si>
  <si>
    <t>náučný chodník, informačné a smerové tabule v obci</t>
  </si>
  <si>
    <t>vybudovanie amfiteátra</t>
  </si>
  <si>
    <t>obnova Sokolovne pri štadióne</t>
  </si>
  <si>
    <t>rekonštrukcia a prerobenie obecnej budovy na centrum voľného času pre všetky generácie a presťahovanie knižnice. V podkroví bude priestor ktorý bude využívaný pri rôznych festivaloch, akciách a spoločenských udalostiach. (Napríklad detský folklórny festival a rôzne udalosti v obci a okolí)</t>
  </si>
  <si>
    <t>športový areál TJ Slovan Trenčianska Turná - revitalizácia športového areálu TJ Slovan Trenčianska Turná, vybudovanie a rozšírenie verejných športovísk, parkoviska, kanalizácie, rekonštrukcia a vybudovanie zázemia</t>
  </si>
  <si>
    <t>Múzeum Kušnierovec prístrešok a revitalizácia okolia, vybudovať sieť múzeí a pamätných izieb okolitých obci a vytvoriť tak náučnú cestu remesiel</t>
  </si>
  <si>
    <t xml:space="preserve">Návrh a realizácia nového informačno-orientačného systému v lesoparku </t>
  </si>
  <si>
    <t>Dobudovanie Campusu Centra kultúrno - kreatívneho potenciálu Hviezda II. etapa (objekt Štúdio + Hviezdodvor)</t>
  </si>
  <si>
    <t xml:space="preserve">RSO5.2 </t>
  </si>
  <si>
    <t>rekonštrukcia verejného osvetlenia, okres Trenčín</t>
  </si>
  <si>
    <t xml:space="preserve">Rekonštrukcia verejného osvetlenia </t>
  </si>
  <si>
    <t>Rekonštrukcia verejného osvetlenia</t>
  </si>
  <si>
    <t>rozširovanie a modernizácia siete športovísk pri stredných školách - Budovanie regionálnej infraštruktúry pre potreby obyvateľov v území s dôrazom na vybudovanie dostatočného počtu telocviční a vonkajších športovísk na území MFO. Projektový zámer obsahuje vybudovanie telocvične pre Gymnázium Ľudovíta Štúra v Trenčíne vrátane prvkov zelenej infraštruktúry a vonkajšieho areálu, modernizáciu existujúcich ihrísk a telocviční SOŠ Trenčín, Obchodnej akadémie M. Hodžu v Trenčíne, Strednej odbornej školy obchodu a služieb v Trenčíne ai., PZ TSK</t>
  </si>
  <si>
    <t>zóny voľného športovania - vytvorenie siete voľne dostupných vonkajších športovísk, ktorých súčasťou bude práca s mládežou podľa lokálnych športových preferencií, PZ TSK</t>
  </si>
  <si>
    <t>budovanie a obnova multi-športovísk, budovanie regionálnej špecifickej športovej infraštruktúry, obnova existujúcej infraštruktúry – školské športoviská, futbalová infraštruktúra</t>
  </si>
  <si>
    <t>budovanie a obnova športových hál (palubovkové športy, multifunkcia)</t>
  </si>
  <si>
    <t>obnova športových centier a centier zdravotnej starostlivosti</t>
  </si>
  <si>
    <t>dobudovanie cyklistických prepojení medzi prvkami atraktivity</t>
  </si>
  <si>
    <t>Dobudovanie ourtautového ihriska  - štúdia</t>
  </si>
  <si>
    <t>Obnova, rekonštrukcia a dobudovanie športových areálov    - štúdia</t>
  </si>
  <si>
    <t>zlepšovania manažmentu, služieb a infraštruktúry podporujúcich udržateľný cestovný ruch - zvyšovanie informovanosti návštevníkov, spracovanie materiálov o histórii a súčasnosti obce</t>
  </si>
  <si>
    <t>zlepšenie kultúrnej infraštruktúry, budovanie ubytovania, rekonštrukcia, oprava a obnova starých budov v obci, turistických trás, rekonštrukcia športového areálu na kultúro-športovú činnosť a ďalšie aktivity. Dobudovanie a zrekonštruovanie priestorov budovy TJ. Ostatné zámery</t>
  </si>
  <si>
    <t>Vybudovanie atletického oválu a multifunkčného ihriska, výstavba futbalového ihriska, obnova kultúrnych domov v obci Horná Súča a na osadách Dúbrava, Závrská, Vlčí Vrch, Trnávka, Krásny Dub</t>
  </si>
  <si>
    <t>oddychová zóna pri ihrisku</t>
  </si>
  <si>
    <t>výstavba športovej haly</t>
  </si>
  <si>
    <t>športovo- oddychová zóna</t>
  </si>
  <si>
    <t>SZĽH</t>
  </si>
  <si>
    <t xml:space="preserve">podpora športu na školách – Hokejová akadémia, multifunkčné ihriská, športové haly
</t>
  </si>
  <si>
    <t>výstavba a revitalizácia oddychových zón v obci , vypracovanie technickej dokumentácie, výstavba oddychovej zóny v blízkosti centra obce a revitalizácia existujúcich</t>
  </si>
  <si>
    <t>vybudovanie outdoorového ihriska, podpora stretávania sa mládeže, socializácia</t>
  </si>
  <si>
    <t>zámer celkovej obnovy Benediktínskeho kláštora na Veľkej Skalke. Príprava projektovej dokumentácie, sanácia zvyšných múrov, očistenie od náletových drevín, vytvorenie chodníkov v areáli kláštora, oprava strechy a jestvujúcej podlahy</t>
  </si>
  <si>
    <t>zdôraznenie regionálneho významu niektorých konkrétnych projektov obce - propagovanie životného prostredia a príťažlivosti lokality mikroregiónu Teplička – najmä turisticky zaujímavé lokality, Omšenská Baba – rozhľadňa</t>
  </si>
  <si>
    <t>jedinečný lokálny produkt – kúpeľníctvo, folklór + remeslá, lesná železnica</t>
  </si>
  <si>
    <t>obnova infraštruktúry a jedinečných objektov a prvkov atraktivity cestovného ruchu</t>
  </si>
  <si>
    <t>"Zlepšenie kultúrnej infraštruktúry, budovanie ubytovania, Rekonštrukcia ,oprava a obnova starých budov v obci,turistických trás, rekonštrukcia športového areálu na kultúro-športovú činnosť a ďalšie aktivity. Dobudovanie a zrekonštruovanie priestorov budovy TJ. Ostatné zámer
"</t>
  </si>
  <si>
    <t>Rekonštrukcia domu služieb na námestí s ubytovacími priestormi pre turistov a obecným múzeom.</t>
  </si>
  <si>
    <t>aplikácia pre virtuálnu realitu a 3D zobrazenie objektov na hradoch a zrúcaninách v TN kraji. Mobilná aplikácia bude slúžiť návštevníkom hradov a zrúcanín, vďaka nej si budú môcť pozrieť historické priestory v rozšírenej realite a 3D zobrazení. Vytvorením aplikácie pre potreby Trenčianskeho hradu chce KOCR Trenčín región doplniť, zatraktívniť a zmodernizovať ponuku služieb pre návštevníkov tejto národnej kultúrnej pamiatky. KOCR Trenčín región predpokladá, že vďaka aplikácii hrad priláka ešte väčšie množstvo návštevníkov, ktorí vyhľadávajú inovácie a moderné technológie. Aplikácia bude prínosná aj pre zahraničných hostí nakoľko bude dostupná v angličtine aj v nemčine. KOCR TN</t>
  </si>
  <si>
    <t>Do konca roka 2020 bude aplikácia funkčná pre TN hrad, následne v roku 2021 pre hrad Beckov, Čachtický hrad, hrad Uhrovec, v ďalších rokoch ostatné zrúcaniny</t>
  </si>
  <si>
    <t>mobilná aplikácie pre turistov v TN kraji. Vytvorenie mobilnej aplikácie pre návštevníkov TN kraja s cieľom poskytnúť im čo najkomplexnejšie informácie o turistickych možnostiach v regióne. Aplikácia bude prepojená s web stránkou www.trencinregion.sk, aby obsahovala všetky aktuálne informácie. Možnosť zapojenia všetkých subjektov v cestovnom ruchu - poskytovatelia ubytovacích a stravovacích služieb, prevádzkovatelia múzeí, galérií, správcovia hradov, zámkov a iných NKP, organizátori podujatí pre verejnosť. Mobilná aplikácia uľahčí turistom výber zo širokej ponuky atraktivít a turistických možností v TN kraji. KOCR TN</t>
  </si>
  <si>
    <t>systém informačných tabúľ na hradných zrúcaninách v TN kraji KOCR Trenčín región plánuje osadiť informačné tabule na hradoch a zrúcaninách v kraji. Informačná tabuľa bude obsahovať grafické vyobrazenie objektu resp. národnej kultúrnej pamiatky v čase najväčšieho rozmachu. Vďaka grafickému zobrazeniu bude môcť návštevník vidieť reálnu podobu historickej budovy. KOCR TN</t>
  </si>
  <si>
    <t>bezbariérová destinácia - cieľom budovania tzv. "Bezbariérovej destinácie" je prispôsobiť Trenčiansky kraj a jeho turistické atrakcie zdravotne znevýhodneným osobám. V rámci projektu je potrebné vybudovať bezbariérové prístupy na hrady (tam, kde je to možné), do galérií, múzeí, kultúrnych inštitúcií, parkov, prírodných lokalít... V lokalitách, kde nie je možné upraviť priestory pre ZŤP návštevníka (zrúcaniny, vyhliadky, jaskyne) zrealizovať virtuálne prehliadky, ktoré si návštevník môže pozrieť v pohodlí domova. KOCR TN</t>
  </si>
  <si>
    <t>ekologický turizmus - Zavádzanie ekologických princípov a princípov ochrany životného prostredia do cestovného ruchu. Vytvorenie hodnotiaceho systému pre poskytovateľov ubytovacích a stravovacích služieb, prevádzkovateľov múzeí, galérií a kultúrnych inštitúcií, organizátorov podujatí a iných aktérov v CR, aby uplatňovali ekologické princípy v turizme. Cieľom je minimalizovať negatívne dopady konvenčného turizmu na životné prostredie. KOCR TN</t>
  </si>
  <si>
    <t>fotopointy popri Vážskej cyklomagistrále. Jednou z kľúčových priorít KOCR Trenčín región je podpora budovania cyklotrás. Popri novovzniknutej Vážskej cyklomagistrále chce KOCR osadiť objekty na fotenie (rámy, tabule prípadne umelecké objekty). Fotopointy budú osadené na fotogenických miestach popri cyklotrase a majú za cieľ spríjemniť cyklistom športový zážitok a upriamiť ich pozornosť na turistickú atraktivitu v okolí - napr. hrad, pútnické miesto a pod. KOCR TN</t>
  </si>
  <si>
    <t>stavebné povolenie</t>
  </si>
  <si>
    <t>Brvište</t>
  </si>
  <si>
    <t>Rozšírenie kamerového systému, rekonštrukcia, dobudovanie a modernizácia siete obecného rozhlasu</t>
  </si>
  <si>
    <t>Dolný Lieskov</t>
  </si>
  <si>
    <t>Vybudovanie kamerového systému do oboch miestnych častí , a to Dolný Lieskov a Tŕstie</t>
  </si>
  <si>
    <t>Vybudovanie wifi  free zón v nedostupných verejných miestach a SMART prvkov miestnych rozhlasov v oboch miestnych častiach /Dolný Lieskov a Tŕstie/</t>
  </si>
  <si>
    <t>Domaniža</t>
  </si>
  <si>
    <t>Modernizácia IT systémov, sietí, informačnej a komunikačnej techniky v obecnom úrade,  zvyšovanie kybernetickej bezpečnosti</t>
  </si>
  <si>
    <t>Hatné</t>
  </si>
  <si>
    <t>rekonštrukcia obecného rozhlasu - vybudovanie bezdrátového pokratia obecného rozhlasu</t>
  </si>
  <si>
    <t>SMART kamerový systém a mobiliár - dobudovanie v celej obci</t>
  </si>
  <si>
    <t>Podskalie</t>
  </si>
  <si>
    <t>Považská Bystrica</t>
  </si>
  <si>
    <t>prepojenie IS škôl so zriaďovateľom, v rámci podpory budovania inteligentných miest a regiónov a modernizácie poskytovania verejných služieb navrhujeme prepojiť informačné systémy mesta a všetkých jeho škôl na digitálny prenos potrebných údajov</t>
  </si>
  <si>
    <t>rozšírenie bezplatného prístupu na Wifi v centrálnej mestskej zóne a v ďalších vybraných lokalitách</t>
  </si>
  <si>
    <t>Zavádzanie a modernizácia nových IKT, využívanie SMART riešení v rámci komunikácie s občanmi a zabezpečovania informovanosti verejnosti a pri rekonštrukcii a moderzácii infraštruktúry (verejné osvetlenie, rozhlasy…)</t>
  </si>
  <si>
    <t>Stupné</t>
  </si>
  <si>
    <t>Kamerový systém pre obec Stupné</t>
  </si>
  <si>
    <t>Malé Lednice</t>
  </si>
  <si>
    <t>Slopná</t>
  </si>
  <si>
    <t>SPR Považská Bystrica</t>
  </si>
  <si>
    <t>Bodiná</t>
  </si>
  <si>
    <t>Podpora využívania obnoviteľných zdrojov energie</t>
  </si>
  <si>
    <t>Horný Lieskov</t>
  </si>
  <si>
    <t>znižovanie energetickej náročnosti verejných budov</t>
  </si>
  <si>
    <t>Jasenica</t>
  </si>
  <si>
    <t>Čelková Lehota</t>
  </si>
  <si>
    <t>Znižovanie energetickej náročnosti budovy Obecného domu</t>
  </si>
  <si>
    <t>Kostelec</t>
  </si>
  <si>
    <t>Zníženie energetickej náročnosti verejných budov</t>
  </si>
  <si>
    <t>Dolná Mariková</t>
  </si>
  <si>
    <t>Znižovanie energetickej náročnosti budov vo vlastníctve obce</t>
  </si>
  <si>
    <t>Papradno</t>
  </si>
  <si>
    <t>Rekonštrukcia a zateplenie budoy DSS</t>
  </si>
  <si>
    <t>Využívanie obnoviteľných zdrojov energie - solárne panely, fotovoltaika, biomasa, alternatívne zdroje energie – využitie v obecných budovách - stavebná úprava, celková modernizácia komplexu verejných budov s využitím energie z obnoviteľných zdrojov</t>
  </si>
  <si>
    <t>Počarová</t>
  </si>
  <si>
    <t>znižovanie energetickej náročnosti budov</t>
  </si>
  <si>
    <t>Ďurďové</t>
  </si>
  <si>
    <t>kúrenie v KD a Has.zbrojnici</t>
  </si>
  <si>
    <t>Zníženie energetickej náročnosti domu kultúry</t>
  </si>
  <si>
    <t>Horná Mariková</t>
  </si>
  <si>
    <t>zmena palivovej základne pre budovu OcU, zateplenie vnútorných strán budovy,</t>
  </si>
  <si>
    <t>Rekonštrukcia a stavebná úprava obecného úradu - investícia do využívania OZE vrátane investícií spojenými s úsporou energie ako súčasť investícií do miestnych služieb</t>
  </si>
  <si>
    <t>Rekonštrukcia budovy materskej školy, rekonštrukcia kanalizácie, zmena palivovej základne, zateplenie,</t>
  </si>
  <si>
    <t>znižovanie energetickej náročnosti KD a OU, zateplenie KD + rekonštrukcia</t>
  </si>
  <si>
    <t>výmena svietidiel s energeticky náročnými svetelnými zdrojmi (žiarovky, žiarivky)  a starých hliníkových rozvodov elektriny s rozvádzačmi s istením tepelnými poistkami vo väčšine budov škôl a ŠZ mesta</t>
  </si>
  <si>
    <t>Sverepec</t>
  </si>
  <si>
    <t>Zníženie energetickej náročnosti budov ( zateplenie PZ)</t>
  </si>
  <si>
    <t>Udiča</t>
  </si>
  <si>
    <t xml:space="preserve">Rekonštrukcia a modernizácia bývalej zdravotnej školy - zateplenie, výmena výplní otvorov, rekonštrukcia, predĺženie životnosti, modernizácia priestorov a vybavenia </t>
  </si>
  <si>
    <t>výmena radiátorov a rozvodov tepelného média s centrálnou automatickou reguláciou vo väčšine škôl a ŠZ mesta,  v 9-tich školách sú plynové kotolne, ktoré potrebujú modernizáciu</t>
  </si>
  <si>
    <t>energetický audit všetkých budov mesta a realizácia opatrení</t>
  </si>
  <si>
    <t xml:space="preserve">Rekonštrukcia a modernizácia materských škôl - zateplenie, rekonštrukcia striech, predĺženie životnosti, modernizácia priestorov, vykurovania a vybavenia </t>
  </si>
  <si>
    <t>využívanie obnoviteľných zdrojov energie - solárne panely, fotovoltaika, biomasa, alternatívne zdroje energie – využitie v obecných budovách - stavebná úprava, celková modernizácia komplexu verejných budov s využitím energie z obnoviteľných zdrojov</t>
  </si>
  <si>
    <t>Sádočné</t>
  </si>
  <si>
    <t>Znižovanie energetickej náročnosti budov</t>
  </si>
  <si>
    <t>regulácia potoka (polder, záchytná a požiarna nádrž a pod.), rekultivácia a spevnenie bokov a dna koryta potoka, úprava koryta potoka,</t>
  </si>
  <si>
    <t>vodozádržné opatrenia - vybudovanie vodozádržných objektov pre predchádzanie povodniam a opatreniam na sucho, vybudovanie odvodňovacích žľabov,</t>
  </si>
  <si>
    <t>Považska Bystrica</t>
  </si>
  <si>
    <t>vodozádržné opatrenia v centrálnej mest. zóne, úprava strechy na podchode v centre mesta, úprava vstupu do MsÚ</t>
  </si>
  <si>
    <t>vodozádržné opatrenia - vybudovanie vodozádržných objektov pre predchádzanie povodniam a opatreniam na sucho</t>
  </si>
  <si>
    <t>Bodina</t>
  </si>
  <si>
    <t>Vodozádržné opatrenia - požiarna nádrž v lokalite Biela voda</t>
  </si>
  <si>
    <t xml:space="preserve">budovanie vodozádržných zariadení na prítokoch Papradnianky </t>
  </si>
  <si>
    <t>Protipovodňové opatrenia a regulácia prítokov rieky v oboch miestnych častiach Dolný Lieskov a Tŕstie</t>
  </si>
  <si>
    <t>Regulácia, zakrytie a „zatrúbovanie kanálov“, a to  pri ihrisku Dolný Lieskov a pri ihrisku v Tŕstí</t>
  </si>
  <si>
    <t>Systém monitorovania kvality vôd na území obce Domaniža</t>
  </si>
  <si>
    <t>Spracovanie štúdie  možných protipovodňových a adaptačných opatrení na časti povodia rieky Domanižanka - obec Domaniža a susedné obce</t>
  </si>
  <si>
    <t>Zvyšovanie úrovne pripravenosti na zvládanie mimoriadnych udalostí v obci Domaniža, monitorovanie územia v obci Domaniža ohrozovaného mimoriadnymi udalosťami - zabezpečenie potrebného technického a SW vybavenia, záložných zdrojov, vybudovanie / modernizácia systému včasného varovania a vyrozumievania obyvateľstva, rozšírenie kamerového systému do oblastí  ohrozovaných mimoriadnymi udalosťami</t>
  </si>
  <si>
    <t>Budovanie, rekonštrukcia a oprava požiarnych ciest v extraviláne,budovanie požiarnych záchytných nádrží v lesoch, vodozádržné opatrenia v rámci budov, zber a sekundárne využitie dažďovej vody</t>
  </si>
  <si>
    <t>Úprava koryta potoka Radotina</t>
  </si>
  <si>
    <t>Vrchteplá</t>
  </si>
  <si>
    <t>Budovanie vodozádržných opatrení v obci Vrchteplá</t>
  </si>
  <si>
    <t>oprava a budovanie požiarnych ciest v obecných lesoch a v extraviláne obce Horná Mariková</t>
  </si>
  <si>
    <t>Vyčistenie starých a budovanie nových  požiarnych záchytných nádrží, Horná Mariková</t>
  </si>
  <si>
    <t>budovanie vodozádržných zariadení na prítokoch Marikovského potoka ,</t>
  </si>
  <si>
    <t>Budovanie vodozádržných zariadení</t>
  </si>
  <si>
    <t>Úprava vodných tokov, regulácia potoka</t>
  </si>
  <si>
    <t>Klieština</t>
  </si>
  <si>
    <t>Úprava koryta potoka Radotina - protipovodňové opatrenia</t>
  </si>
  <si>
    <t>Budovanie požiarnych záchytných nádrží</t>
  </si>
  <si>
    <t>protipožiarná nádrž</t>
  </si>
  <si>
    <t>vodozádržné opatrenia</t>
  </si>
  <si>
    <t>Prečín</t>
  </si>
  <si>
    <t>Regulácia vodného toku Líščí potok</t>
  </si>
  <si>
    <t>Úprava vodných tokov, regulácia potoka v rozšírenom intraviláne obce Slopná (polder, záchytná a požiarná nádrž a podobne.</t>
  </si>
  <si>
    <t>Regulácia vodných tokov v obci.</t>
  </si>
  <si>
    <t>celoobecný vodovod Hatné - zásobovanie obyvateľov pitnou vodou, Hatné</t>
  </si>
  <si>
    <t>kanalizácia obce Hatné - odkanalizovanie celej obce, zlepšenie ŽP a obslužnosti občanov,</t>
  </si>
  <si>
    <t>vybudovanie verejného vodovodu,</t>
  </si>
  <si>
    <t>vybudovanie kanalizácie, Malé Lednice</t>
  </si>
  <si>
    <t>vybudovanie ČOV, Malé Lednice</t>
  </si>
  <si>
    <t xml:space="preserve">Klieština </t>
  </si>
  <si>
    <t>vybudovanie verejného vodovodu - vybudovanie verejného vodovodu v obci v rámci systému rozšírenia SKV Považská Bystrica v Marikovskej doline,</t>
  </si>
  <si>
    <t>Dolná Maríková</t>
  </si>
  <si>
    <t>verejný vodovod, Dolná Mariková</t>
  </si>
  <si>
    <t xml:space="preserve">budovanie siete malých (skupinových) ČOV pre jednotlivé Miestne časti a odľahlé osady v obci </t>
  </si>
  <si>
    <t>Vybudovanie dažďovej kanalizácie</t>
  </si>
  <si>
    <t>Výstavba / modernizácia ČOV v obci Domaniža</t>
  </si>
  <si>
    <t>Vybudovanie/rozšírenie verejnej kanalizácie,  realizácia opatrení na odvádzanie dažďovej vody z povrchov, budovanie a obnova odvodňovacích žľabov</t>
  </si>
  <si>
    <t>vybudovanie verejného vodovodu</t>
  </si>
  <si>
    <t>Vybudovanie / rozšírovanie verejného vodovodu k novej IBV</t>
  </si>
  <si>
    <t>kanalizácia,</t>
  </si>
  <si>
    <t>vybudovanie ČOV pre ZSS obce Horná Mariková</t>
  </si>
  <si>
    <t>vybudovanie kanalizačnej siete v obci - odkanalizovane obce a napojenie kanalizácie na novo vybudovanú čistiareň odpadových vôd Udiča,</t>
  </si>
  <si>
    <t>Kostolec</t>
  </si>
  <si>
    <t>Vybudovanie kanalizácie</t>
  </si>
  <si>
    <t xml:space="preserve">celoobecný vodovod </t>
  </si>
  <si>
    <t>alternatívne prístupy ku odkanalizovaniu odpadových vôd: koreňové čistiarne, domové čistiarne</t>
  </si>
  <si>
    <t>rozširovanie verejného vodovodu, Papradno</t>
  </si>
  <si>
    <t>rozšírenie kanalizačnej siete - Rozšírenie kanalizačnej siete,</t>
  </si>
  <si>
    <t>Plevník Drieňové</t>
  </si>
  <si>
    <t>kanalizácia Plevník-Drienové</t>
  </si>
  <si>
    <t xml:space="preserve">Počárová </t>
  </si>
  <si>
    <t>Plevník-Drienové, časť Dolina</t>
  </si>
  <si>
    <t>vodovod Plevník-Drienové, časť Dolina</t>
  </si>
  <si>
    <t>dobudovanfie verejného vodovodu v častiach plánovanej novej výstavby (spoločný cieľ kanalilzácia + ČOV)</t>
  </si>
  <si>
    <t>Rozšírenie inžinierských sietí-kanalizácia</t>
  </si>
  <si>
    <t>Pružina</t>
  </si>
  <si>
    <t xml:space="preserve">Dokončenie kanalizácie obce </t>
  </si>
  <si>
    <t>PVS</t>
  </si>
  <si>
    <t>Dobudovanie verejného vodovodu do nových častí rozšírenia podľa územného plánu</t>
  </si>
  <si>
    <t>Rozšírenie  verejného vodovodu (nad kostolom) názov projektu: ROZŠÍRENIE VEREJNÉHO VODOVODU UDIČA, LOKALITA: "HÁJEK"  (pripravujeme vodoprávne stavebné povolenie)</t>
  </si>
  <si>
    <t>Vybudovanie kanalizácie v časti Malá Udiča (projekt podaný na Enviromentálnom fonde od roku 2020) pod názvom: "KANALIZÁCIA A ČOV II.STAVBA UDIČA"</t>
  </si>
  <si>
    <t>Vybudovanie vodovodu v miestnej časti Udiča-Prosné (prebieha majetkoprávne vysporiadanie pozemku pre VRT, taktiež prebieha príprava kompletnej projektovej dokumentácie pre celú miestnu časť.)</t>
  </si>
  <si>
    <t>Dobudovanie a rekonštrukcia verejného vodovodu</t>
  </si>
  <si>
    <t>Celoobecný vodovod, vodojem, kanalizácia a ČOV v obci Vrchteplá</t>
  </si>
  <si>
    <t>Podpora zameraná na triedený zber komunálnych odpadov</t>
  </si>
  <si>
    <t>400 000,00 EUR</t>
  </si>
  <si>
    <t>Vybudovanie, technické vybavenie zberného dvora a malej kompostárne v obci /miestna časť Dolný Lieskov a miestna časť Tŕstie/</t>
  </si>
  <si>
    <t>Inteligentné odpadové hospodárstvo,  systém presnej evidencie vyvezeného KO, vážne zariadenia, identifikácia množstva KO priamo pri zdroji</t>
  </si>
  <si>
    <t>zberný dvor</t>
  </si>
  <si>
    <t>Predchádzanie vzniku odpadov, zber a triedenie</t>
  </si>
  <si>
    <t>vybudovanie obecnej kompostárne, technické vybavenie zberného dvora pre obec Horná Mariková dolinu, Papradno</t>
  </si>
  <si>
    <t>Vybudovanie zberného dvora</t>
  </si>
  <si>
    <t>vybudovanie zberného dvora</t>
  </si>
  <si>
    <t>Papradnianska dolina (Jasenica, Stupné, Brvnište, Papradno)</t>
  </si>
  <si>
    <t xml:space="preserve">nakladanie s biologicky rozložiteľbým odpadom s využitím SMART technológií </t>
  </si>
  <si>
    <t xml:space="preserve"> vybudovanie dotrieďovacej linky pre papradniansku dolinu</t>
  </si>
  <si>
    <t>Zavedenie množstvového zberu komunálnych odpadov</t>
  </si>
  <si>
    <t>Rozširovanie podomového zberu komodít</t>
  </si>
  <si>
    <t>Nákup nádob na BRKO, košíkov kompostovateľných sáčkov, kompostovateľných vriec</t>
  </si>
  <si>
    <t>Osveta  - letáky, web stránka, fb, novinky ohľadom zberu BRKO</t>
  </si>
  <si>
    <t>Elektronická evidencia nádob na komunálny odpad</t>
  </si>
  <si>
    <t>Intezifikácia triedeného odpadu v obci Prečín</t>
  </si>
  <si>
    <t>Vybudovanie stojísk s nádobami na recykláciu odpadu</t>
  </si>
  <si>
    <t>Zriadenie zberného dvora</t>
  </si>
  <si>
    <t xml:space="preserve">Vybudovanie zberného dvora, PD s názvom: "Intenzifikácia triedeného zberu v obci Udiča" </t>
  </si>
  <si>
    <t>Vytvorenie lokality na triedený zber komunálneho odpadu</t>
  </si>
  <si>
    <t>Vytvorenie stojísk na separovamný zber komunálneho odpadu</t>
  </si>
  <si>
    <t xml:space="preserve">Vybudovanie oddychových zón a architektonický návrh vybudovania centrálnej zóny v Dolnom Lieskove a v Tŕstí s ekoúpravou okolia </t>
  </si>
  <si>
    <t>Budovanie zelenej infraštruktúry, revitalizácia verejných priestranstiev</t>
  </si>
  <si>
    <t>Mestské lesy Považská Bystrica s.r.o.</t>
  </si>
  <si>
    <t>ochrana lesov pred invazívnymi rastlinami a živočíchmi, monitorovanie vzácnych rastlín a živočíchov, výsadba, prevencia a odstraňovanie následkov erózie pôdy v lesoch</t>
  </si>
  <si>
    <t>Oprava a rekonštrukcia lesných ciest, modernizácia lesníckej techniky a spracovanie dreva ekologickými technológiami</t>
  </si>
  <si>
    <t>vybudovanie zariadení na monitorovanie kvality ovzdušia v meste Považská Bystrica</t>
  </si>
  <si>
    <t>Rekonštrukcia, revitalizácia a modernizácia vnútroblokov, parkov/ lesoparku, ostatných oddychových zón vrátane fontán a vonkajších športovísk</t>
  </si>
  <si>
    <t xml:space="preserve">Podpora elektromobility                                                 </t>
  </si>
  <si>
    <t>Modernizácia autobusových zástavok s využitím SMART technológií</t>
  </si>
  <si>
    <t>rekonštrukcia zastávok a výstavba parkovísk</t>
  </si>
  <si>
    <t>TIOP – terminál integrovanej osobnej dopravy,</t>
  </si>
  <si>
    <t>modernizácia a rozšírenie vozidlového parku mestskej hromadnej dopravy - nákup autobusov MHD, Považská Bystrica</t>
  </si>
  <si>
    <t>modernizácia autobusových zastávok s využitím smart technológii,</t>
  </si>
  <si>
    <t>modernizácia autobusových zastávok s využitím smart technológii - Modernizácia autobusových zastávok s využitím smart technológii</t>
  </si>
  <si>
    <t>Rekonštrukcia autobusových zastávok, výstavba parkovísk</t>
  </si>
  <si>
    <t>Rekonštrukcia zastávok a nástupných plôch</t>
  </si>
  <si>
    <t>prepojenie Považskej Bystrice a okolitých sídiel,</t>
  </si>
  <si>
    <t>Podpora cyklodopravy a jej infraštruktúry, dobudovanie cyklotrás - prepojenie obcí a okolitých sídiel</t>
  </si>
  <si>
    <t>Budovanie cyklotrás na prepojenie okolitých dolín a sídiel</t>
  </si>
  <si>
    <t>Vysporiadanie pozemkov a budovanie parkovacích miest v okolí kultúrnych domov s možnosťou nabíjania elektromobilov a elektro bicyklov /Dolný Lieskov a Tŕstie/</t>
  </si>
  <si>
    <t>dobudovanie siete cyklotrás, prepojenie cyklotrasou Papradiansku dolinu až do ČR, prepojenie na Vážsku cyklotrasu aj Manínsku tiesňavu, okres Považská Bystrica</t>
  </si>
  <si>
    <t>napojenie na Vážsku cyklomagistrálu - vybudovanie cyklotrasy prepojujúcej papradniansku dolinu s Vážskou cyklomagistrálou,</t>
  </si>
  <si>
    <t>vybudovanie cyklotrasy - vybudovanie cyklotrasy na prepojenie Štiavnickej, Marikovskej doliny, Javorníkov a Moravy, Papradno</t>
  </si>
  <si>
    <t>ekologické riešenia MHD a digitalizácia služieb spojených s MHD znižovanie CO2 zakúpením busov CNG/nafta, digitálne LED tabule s on-line prepojením na autobusy, poskytovanie informácií pre cestujúcich a občanov mesta, nákup nových pokladní s čítačkami (možnosť platby telefónom, bankomat. kartou, QR kódom), elektronické vyhodnocovanie obsadenosti spojov</t>
  </si>
  <si>
    <t>vybudovanie 8 úseku Vážskej cyklomagistrály: úsek Nosická priehrada – Považská Bystrica</t>
  </si>
  <si>
    <t>budovanie a rekonštrukcia miestnych komunikácií, chodníkov, parkovísk, mostov a oporných múrov</t>
  </si>
  <si>
    <t>Rekonštrukcia/obnova/výstavba  miestnych komunikácií, chodníkov, parkovísk, mostov a oporných múrov, realizácia opatrení na zvýšenie bezpečnosti v obci</t>
  </si>
  <si>
    <t>Výstavba chodníkov a bezpečnostných plôch pre chodcov pri štátnej ceste III. tr č. 1976 v obci Hatné</t>
  </si>
  <si>
    <t>oprava mostov  v oboch miestnych častiach obce – Dolný Lieskov a Tŕstie</t>
  </si>
  <si>
    <t>oprava miestnych komunikácií,</t>
  </si>
  <si>
    <t>Rekonštrukcia miestnych komunikácií (kompletná rekonštrukcia cestných komunikácií III a IV triedy) a dobudovanie do nových častí IBV Dolusie</t>
  </si>
  <si>
    <t>Prečín, Chodník pre chodcov -lokalita Podskálie</t>
  </si>
  <si>
    <t>Rekonštrukcia miestnych komunikácií a výstavba chodníkov</t>
  </si>
  <si>
    <t>rekonštrukcia miestnych komunikácií a dobudovanie chodníkov</t>
  </si>
  <si>
    <t>Plevník-Drienové</t>
  </si>
  <si>
    <t>Vybudovanie chodníkov v obci Plevník-Drienové pri štátnej ceste III/1972</t>
  </si>
  <si>
    <t>rekonštrukcia miestnych komunikácií,</t>
  </si>
  <si>
    <t>rekonštrukcia a dobudovanie miestnych komunikácií</t>
  </si>
  <si>
    <t>rekonštrukcia miestnych komunikácií, chodníkov, parkovísk, mostov a oporných múrov</t>
  </si>
  <si>
    <t>Oprava miestnych komunikácii</t>
  </si>
  <si>
    <t>Budovanie  chodníkov popri štátnej ceste II/517 v obci Prečín</t>
  </si>
  <si>
    <t>Vybudovanie nových miestnych komunikácii</t>
  </si>
  <si>
    <t>budovanie miestnych komunikácií v nových lokalitách určených na výstavbu, budovanie chodníkov pre chodcov</t>
  </si>
  <si>
    <t>Rekonštrukcia a dobudovanie chodníka v obci</t>
  </si>
  <si>
    <t>Rekonštrukcia a dobudovanie miestnych komunikácii</t>
  </si>
  <si>
    <t>Záskalie</t>
  </si>
  <si>
    <t>Rekonštrukcia miestnych komunikácií</t>
  </si>
  <si>
    <t>Kompletná oprava budovy starého obecného úradu na zriadenie novej materskej školy</t>
  </si>
  <si>
    <t>Rozšírenie kapacity materskej školy v Domaniži</t>
  </si>
  <si>
    <t>Prístavba materskej školy, Prístavba Základnej školy, Vybudovanie športového areálu v okolí základnej školy a materskej školy</t>
  </si>
  <si>
    <t>Prístavba základnej školy</t>
  </si>
  <si>
    <t>modernizácia informačno-komunikačných technológií, vybavenie učebne, podpora vzdelávacích programov ZŠ, krúžková činnosť, vydávanie publikácií, interaktívne programy, výmenné pobyty, technologické vybavenie,</t>
  </si>
  <si>
    <t>modernizácia areálu základnej školy - modernizácia atletickej dráhy, basketbalového ihriska a vybudovanie prístrešku na vyučovanie vonku,</t>
  </si>
  <si>
    <t>ZŠ sv. Augustína Považská Bystrica - Rozšírenie kapacít predprimárného vzdelávania - vybudovanie MŠ pri ZŠ - Vybudovanie materskej školy formou prístavby k budove Katolíckeho domu a detského ihriska, Považská Bystrica, Cirkevné školy</t>
  </si>
  <si>
    <t>Cirkevná materská škola sv. Jána Pavla II. Považská Bystrica - Výstavba Cirkevnej materskej školy na sidlisku Rozkvet PB - Rozšírenie kapacít Cirkevnej materskej školy J. Pavla II. Rokvet, Považská bystrica - vybudovanie vhodných priestorov(4 triedy) a vonkajšieho areálu a kuchyne pre deti predprimárneho veku na sídlisku s veľkým počtom mladých rodín, Považská Bystrica, Cirkevné školy</t>
  </si>
  <si>
    <t>ZŠ sv. Augustína Považská Bystrica - Rozšírenie priestorov pre primárne vzdelávanie a zateplenie strechy v ZŠ sv. Augustína v PB - V podkroví vybudovanie ďalších učební ZŠ a zateplenie strechy, Považská Bystrica, Cirkevné školy</t>
  </si>
  <si>
    <t>Prístavba  MŠ Prečín</t>
  </si>
  <si>
    <t xml:space="preserve">Výstavba telocvične pri ZŠ </t>
  </si>
  <si>
    <t>Rozšírenie Materskej školy</t>
  </si>
  <si>
    <t>DSS – nový domov sociálnych služieb v obci Dolný Lieskov a prevoz klientov domova prostredníctvom elektro mobility pre celú Pružinskú dolinu</t>
  </si>
  <si>
    <t>Budovanie  / obnova sociálnej a zdravotnej infraštruktúry (detské jasle, denný stacionár pre seniorov, rozvoj zdravotníckych služieb v obci)</t>
  </si>
  <si>
    <t>navýšenie kapacít ZSS Obce Horná Mariková - Rozšírenie kapacity ZSS úpravou a nadstavbou podkrovia  existujúcej budovy,</t>
  </si>
  <si>
    <t>vytvorenie sociálneho bývania pre prípad núdzového ubytovania - Rekonštrukcia I poschodia  hasičskej zbrojnice na byt pre prípad núdzového ubytovania pri živelných pohromách, Horná Mariková</t>
  </si>
  <si>
    <t>podpora kapacít terénnej sociálnej služby, okres Považská Bystrica</t>
  </si>
  <si>
    <t>vybudovanie, zriadenie Zariadenia opatrovateľskej služby – 1. x P. Bystrica, 1. x Domanižská dolina – Prečín, Bodiná, Domaniža, Čelkova Lehota, Malé Lednice ....., 1. x, resp. ZPS: Pružinská dolina – Slopná Dol. a Hor. Lieskov, Trstie, Podskalie Pružina</t>
  </si>
  <si>
    <t>rozširovanie kapacít pobytových sociálnych služieb , okres Považská Bystrica,</t>
  </si>
  <si>
    <t>navýšenie kapacít CSS Obce Papradno - Rozšírenie kapacity CSS nadstavbou existujúcej budovy,</t>
  </si>
  <si>
    <t>vytvorenie sociálneho bývania pre prípad núdzového ubytovania - Rekonštrukcia podkrovia hasičskej zbrojnice na byt pre prípad núdzového ubytovania pri živelných pohromách, Papradno</t>
  </si>
  <si>
    <t>Vybudovanie zariadenia opatrovateľskej služby pre seniorov</t>
  </si>
  <si>
    <t>podpora sociálnych služieb v komunite</t>
  </si>
  <si>
    <t>Zavedenie a prevádzka ambulantných foriem sociálnych služieb</t>
  </si>
  <si>
    <t>Zriadenie domova na pol ceste, resp. kombinácia so sociálnym bývaním – mladí ľudia po odchode z det. dom., mladí ľudia v nepriaznivej sociálnej situácii,</t>
  </si>
  <si>
    <t>zriadenie 2 zariadení s kapacitou á 6 miest : Zariadenie podporovaného bývania – obdobná cieľová skupina ako vyššie, Považská Bystrica</t>
  </si>
  <si>
    <t>vytvoriť Polyfunkčné Komunitné centrum – široká škála denných , ambulantných služieb – od Podpory samostatného bývania, pomoci pri Ochrane práv a právom chránených záujmov, prevencia, koordinácia činností s cieľom riešiť nepriaznivé sociálne situácie, zmierňovať ich následky, spolupracovať s inštitúciami – UPSVaR, Obec, Polícia, Banky, Zamestnanie, Škola – v otázkach školskej dochádzky, umiesnenia do zar. soc. služieb, zamestnanosť, doklady, dokumenty, právna pomoc, Považská Bystrica</t>
  </si>
  <si>
    <t>Budova Bývalej ZŠ v m.č. Zemianska Závada-rekonštrukcia budovy naMŠ v prírode+nájomné bývanie</t>
  </si>
  <si>
    <t>Rekonštrukcia Domu smútku</t>
  </si>
  <si>
    <t>30 000,00 EUR</t>
  </si>
  <si>
    <t>Rozšírenie Verejného osvetlenia</t>
  </si>
  <si>
    <t>118 000,00 EUR</t>
  </si>
  <si>
    <t>obnova a budovanie smart verejného osvetlenia LED technológia</t>
  </si>
  <si>
    <t>Rekonštrukcia, rozšírenie a modernizácia verejného osvetlenia</t>
  </si>
  <si>
    <t>vybudovanie  rekreačno oddychovej zóny s naučným chodníkom a lavičkami v centre obce Horná Mariková</t>
  </si>
  <si>
    <t>Regionálna infraštruktúra pre pohybové aktivity a šport pre všetkých</t>
  </si>
  <si>
    <t>vybudovanie orientačného turisticko - bezpečnostného značenia prístupov k jednotlivým častiam obce s osadením smerových tabulí</t>
  </si>
  <si>
    <t>dobudovanie športovokultúrneho areálu</t>
  </si>
  <si>
    <t>zlepšenie infraštruktúry pre pešiu turistiku, cykloturistiku a bežkovanie v Javorníkoch budovanie (príp. technické zhodnotenie) bežkárskych dráh, cyklotrás, peších a cyklistických chodníkov, strojová úprava bežkárskych trás a pod., vybudovanie cyklolávky cez Váh, Považská Bystrica</t>
  </si>
  <si>
    <t>zabezpečenie areálov všetkých škôl a ŠZ pred negatívnymi prejavmi verejnosti - kamerové systémy, hlásiče pohybu, aktívne osvetlenie...</t>
  </si>
  <si>
    <t>rekonštrukcia verejných športovísk</t>
  </si>
  <si>
    <t>rekonštrukcia alebo výstavba novej telocvične v rámci arealu ZŠsMŠ Pov.Teplá</t>
  </si>
  <si>
    <t>vystavba atletickeho oválu a sektorov v areáli ZŠ Slovenských partizánov a ZŠ Stred</t>
  </si>
  <si>
    <t>Vybudovanie cyklotrasy</t>
  </si>
  <si>
    <t xml:space="preserve">Modernizácia areálu TJ Brvnište, vybudovanie centra obce </t>
  </si>
  <si>
    <t>Modernizácia športového areálu, dobudovanie multifunkčného ihriska, relaxačnej zóny</t>
  </si>
  <si>
    <t>Modernizácia a rozšírenie miestneho osvetlenia do všetkých častí obce s nasadením SMART moderných technológií</t>
  </si>
  <si>
    <t>Vybudovanie bezbarierových prístupov k sociálnym zariadeniam pri kultúrnych domoch a šatní na futbalových ihriskách – Dolný Lieskov a Tŕstie s využitím OZE</t>
  </si>
  <si>
    <t>Dobudovanie hasičskej zbrojnice a príjazdovej plochy</t>
  </si>
  <si>
    <t>cyklotrasa Ostrý vrch</t>
  </si>
  <si>
    <t>vybudovanie oddychovej zóny - výbehu pre psov, vybudovanie korčuliarskej dráhy, skateparku a iných herných prvkov, Považská Bystrica</t>
  </si>
  <si>
    <t>modernizácia areálu TJ, Papradno</t>
  </si>
  <si>
    <t xml:space="preserve">vybudovanie rozhľadne na Holom Vŕšku, Papradno </t>
  </si>
  <si>
    <t>Papradnanskia dolina</t>
  </si>
  <si>
    <t>Inštalácia smerovníkov a orientačných bodov zameraných na zaujímavosti a jedinečné miesta obci papradnianskej doliny</t>
  </si>
  <si>
    <t>rekonštukcia alebo vystavba novej telocvicne v rámci arealu ZŠ</t>
  </si>
  <si>
    <t>vystavba atletickeho ovalu v areali ZŠ</t>
  </si>
  <si>
    <t>rekonstrukcia budovy satní a prístavba na sportovom areali</t>
  </si>
  <si>
    <t>vystavba multifinkcneho ihriska v spor.areali 33x18</t>
  </si>
  <si>
    <t>vybudovanie oddychovej zony v prirode v ramci povodia</t>
  </si>
  <si>
    <t>obnova Zimný štadión,</t>
  </si>
  <si>
    <t>budovanie a obnova multi-športovísk, budovanie regionálnej špecifickej športovej infraštruktúry, budovanie siete univerzálnych športovísk, obnova existujúcej infraštruktúry – futbalová infraštruktúra,</t>
  </si>
  <si>
    <t>Rekonštrukcia futbalového ihriska</t>
  </si>
  <si>
    <t>Vytvorenie miesta regionálnej infraštruktúry na pohybové aktivity a modernizácia futbalového ihriska TJ Mier Tŕstie</t>
  </si>
  <si>
    <t>Vybudovanie amfiteátrov a kultúrnych areálov  v obci /Dolný Lieskov a Tŕstie/</t>
  </si>
  <si>
    <t>Vybudovanie tribún na futbalových ihriskách /Dolný Lieskov a Tŕstie/</t>
  </si>
  <si>
    <t>cyklotrasy na Stráne</t>
  </si>
  <si>
    <t>vytvorenie obecného múzea - Úprava obecnej drevenice na obecné múzeum, Papradno</t>
  </si>
  <si>
    <t xml:space="preserve">Vybudovanie cyklotrasy </t>
  </si>
  <si>
    <t>Vybudovanie amfiteátra v šporovom areáli obce Plevník-Drienové</t>
  </si>
  <si>
    <t>Rozšírenie verejného osvetlenia</t>
  </si>
  <si>
    <t>Rekunštrakcia amfiteátra</t>
  </si>
  <si>
    <t>Vybudovanie rekreačne oddychovej zóny pri vodojeme</t>
  </si>
  <si>
    <t>Vybudovanie detského ihriska a oddychovej zóny, Rekonštrukcia futbalového ihriska, Pamätný dom</t>
  </si>
  <si>
    <t>Rekonštrukcia, dobudovanie a modernizácia verejného osvetlenia led technológiou</t>
  </si>
  <si>
    <t>Obnova kultúrneho dedičstva - rekonštrukcia zvonice pri OcÚ</t>
  </si>
  <si>
    <t>vytvorenie obecného múzea - Úprava objektu starej pekárne na obecné múzeum Obce Horná Mariková</t>
  </si>
  <si>
    <t>dobudovanie prepojení – cyklotrás medzi prvkami atraktivity (Považský hrad, cyklotrasy, Manínska tiesňava, dreveničky Bačovie, salaše, kone), okres Považská Bystrica</t>
  </si>
  <si>
    <t>vybudovanie rozhľadne, vyhliadková veža, amfiteáter, náučné chodníky s informačnými tabuľami</t>
  </si>
  <si>
    <t>vyhliadková veža</t>
  </si>
  <si>
    <t>Zlepšenie infraštruktúry pre pešiu turistiku, cykloturistiku a bežkovanie v Javorníkoch</t>
  </si>
  <si>
    <t>vybudovanie dráhy pre cyklistov - pumptrack -, okres Považská Bystrica</t>
  </si>
  <si>
    <t>Obnova národných kultúrnych a historických pamiatok – hrady, pamätné izby, skanzen, múzeá, kostoly, okres Považská Bystrica</t>
  </si>
  <si>
    <t>jedinečný lokálny produkt – región lúpežných rytierov, okres Považská Bystrica</t>
  </si>
  <si>
    <t>multifunkčné ihrisko</t>
  </si>
  <si>
    <t>vybudovanie náučného chodníka popod Podskalský Roháč + oddychová zóna pre turistov</t>
  </si>
  <si>
    <t>Obnova športového areálu, multifunkčné ihrisko</t>
  </si>
  <si>
    <t>Prepojenie miestnej cyklotrasy Tŕstie – Slopná, Pružina – Zliechov, Pružina – Ďurďové, Pružina – Čičmany, Podskalie – Ďurďové, Podskalie – Horný Lieskov, Horný Lieskov – Horný Moštenec, Horný Lieskov – Dolný Moštenec, Horný Lieskov – Dolný Lieskov</t>
  </si>
  <si>
    <t>Podpora udržateľného cestovného ruchu - zlepšenie aktívnej marketingovej prezentácie a propagácie prírodne, kultúrne a historicky zaujímavých lokalít v obci</t>
  </si>
  <si>
    <t>Vybudovanie, obnova, rekonštrukcia  infraštruktúry na podporu kultúry, zachovávanie kultúrneho dedičstva a tradícií - vybudovanie remeselného dvora, obnova starej fary, obecné trhovisko, amfiiteáter</t>
  </si>
  <si>
    <t>Zlepšenie infraštruktúry pre pešiu turistiku, cykloturistiku a bežkovanie v Domanižskej doline (Strážovské vrchy), vybudovanie lesoparku</t>
  </si>
  <si>
    <t xml:space="preserve">Výstavba / modernizácia športovej infraštruktúry v obci </t>
  </si>
  <si>
    <t>obnova Kalvárie</t>
  </si>
  <si>
    <t>Obnova pamätihodnosti mesta -budova ZUŠ HO, rekonštrukcia podláh, kotolne, prebudovanie podkrovia na výučbové a spoločenské potreby</t>
  </si>
  <si>
    <t>obnova sgrafít na budove nemocnice v PB, a na bytových domoch na sídlisku Lánska</t>
  </si>
  <si>
    <t>rekonštrukcia drevených sôch Jána Kompánka vo vlastníctve a na území mesta</t>
  </si>
  <si>
    <t>vybudovanie nových oddychových zón, detských ihrísk, vonkajších športovísk a cyklotrás</t>
  </si>
  <si>
    <t>dobudovanie siete cyklotrás, prepojenie cyklotrasou na Marikovskú dolinu (Pov.Bystrica-Udiča-Mariková), okres Považská Bystrica</t>
  </si>
  <si>
    <t>dobudovanie siete cyklotrás, prepojenie cyklotrasou na Papradniansku dolinu až do ČR, prepojenie na Vážsku cyklotrasu aj Manínsku tiesňavu, okres Považská Bystrica</t>
  </si>
  <si>
    <t>Lokalita -Vŕbie -prepojenie lužného lesa  so Slavojkou drevnými chodníkmi a premostením, vytvorenie náučného chodníka, oddychovej zóny určenej na oddych a rekreáciu, zvýšenie kvality života v meste</t>
  </si>
  <si>
    <t>Nábrežie Domanižanky - vytvorenie oddychovej zóny pri Domanižanke, zvýšenie kvality života v meste</t>
  </si>
  <si>
    <t>modernizácia športových areálov pri ZŠ Nemocničná, SNP, Slovanská, Školská,Pov. Podhradie,Pov. Teplá</t>
  </si>
  <si>
    <t>modernizácia technického vybavenia kinosál a kultúrnych domov</t>
  </si>
  <si>
    <t>obnova NKP - hrad</t>
  </si>
  <si>
    <t>podpora elektromobility - zakúpenie elektromobilov pre potreby mesta, mestskej polície, zakúpenie el kolobežiek pre pracovníkov Mesta PB</t>
  </si>
  <si>
    <t>vypracovanie koncepcie cyklodopravy, vybudovanie infraštruktúry pre cyklodopravu - nabíjacie stanice pre e-bicykle, cyklostojany, montážne stojany a pod.</t>
  </si>
  <si>
    <t>zavedenie/rozšírenie bikesharingu na území mesta vrátane mestských častí</t>
  </si>
  <si>
    <t>vybudovanie cyklotrás (cyklotrasa popri Váhu - spojenie Manínskej tiesňavy a Kostoleckej doliny, Považského hradu, priemyselného areálu v Považskom Podhradí a mesta) s prepojením na Vážsku cyklotrasu, vybudovanie lávky cez Váh</t>
  </si>
  <si>
    <t>vybudovanie rozhľadne na vrchole Veľkého Manína</t>
  </si>
  <si>
    <t>vybudovanie mestského múzea/múzejného zariadenia</t>
  </si>
  <si>
    <t>dokončenie rekonštrukcie areálu futbalového štadiónu</t>
  </si>
  <si>
    <t>vybudovanie informačného systému a infraštruktúry pre značenie turistických cieľov a lokalít (mobilná, webová aplikácia, značenie, informačné tabule, informačné kiosky</t>
  </si>
  <si>
    <t>vybudovanie/dobudovanie skateparku</t>
  </si>
  <si>
    <t>Rekonštrukcia, modernizácia a rozšírenie verejného osvetlenia v meste a jeho mestských častiach</t>
  </si>
  <si>
    <t>Detské ihriská-Prečín,m.č. Zemianska Závada</t>
  </si>
  <si>
    <t>Prístavba a nadstavba Kultúrneho domu V Prečíne</t>
  </si>
  <si>
    <t xml:space="preserve">Rekonštrukcia fary Štefana Závodníka </t>
  </si>
  <si>
    <t>Regionálna infraštruktúra pre pohybové aktivity a šport pre všetkých za účelom zlepšenia zdravia občanov a spoločenského rozvoja</t>
  </si>
  <si>
    <t>Výstavba amfiteátra – alternatívne investície spojené aktivitami farského úradu - vybudovanie krížovej cesty a celkovej činnosti spojených s námestím Dr. Šimona Fabu, najvýznamnejšieho rodáka zo Slopnej</t>
  </si>
  <si>
    <t xml:space="preserve">Bánovce nad Bebravou </t>
  </si>
  <si>
    <t>zavedenie internetu, Internet - Wi-Fi,dodanie bezdrôtových prístupových bodov na verejných priestranstvách,</t>
  </si>
  <si>
    <t>doplnenie kamerového systému a jeho inovácia - zvýšenie bezpečnosti na území mesta a obcí, monitorovanie lokalít so zníženou mierou bezpečnosti, sledovanie plynulosti premávky, bezpečnosti na komunikáciách a dodržiavanie poriadku,</t>
  </si>
  <si>
    <t>Borčany</t>
  </si>
  <si>
    <t>Uhrovec</t>
  </si>
  <si>
    <t>SPR Bánovce nad Bebravou</t>
  </si>
  <si>
    <t>podpora budovania inteligentných miest a zlepšovanie poskytovania verejných služieb. Inteligentné odpadové hospodárstvo, inteligentná mobilita, infraštruktúra pre alternatívne formy pohonu, inteligentné dopravné systémy, poskytovanie verejných služieb</t>
  </si>
  <si>
    <t>kybernetická bezpečnosť v meste vybudovanie systému, ktorý zabezpečí kybernetickú bezpečnosť</t>
  </si>
  <si>
    <t>Omastiná</t>
  </si>
  <si>
    <t xml:space="preserve">Omastiná </t>
  </si>
  <si>
    <t xml:space="preserve">Otrhánky </t>
  </si>
  <si>
    <t>WIFI PRE TEBA - Dodanie bezdrôtových prístupových bodov na verejných priestranstvách v obci</t>
  </si>
  <si>
    <t>Ruskovce</t>
  </si>
  <si>
    <t>modernizácia služieb - rekonštrukcia a digitalizácia knižnice,</t>
  </si>
  <si>
    <t xml:space="preserve">Ruskovce </t>
  </si>
  <si>
    <t>modernizácia poskytovania verejných služieb a budovanie inteligentného regiónu - nákup nových moderných technológií, softvérov a inteligentných systémov</t>
  </si>
  <si>
    <t xml:space="preserve">Uhrovec </t>
  </si>
  <si>
    <t>Bánovce nad Bebravou</t>
  </si>
  <si>
    <t>Projektová dokumentácia</t>
  </si>
  <si>
    <t>Malá Hradná</t>
  </si>
  <si>
    <t>Projektový zámer bez projektovej dokumentácie</t>
  </si>
  <si>
    <t>Miezgovce</t>
  </si>
  <si>
    <t>obnova verejných budov, okres Bánovce nad Bebravou</t>
  </si>
  <si>
    <t>Dokumentácia pripravená, chýbajúce povolenia</t>
  </si>
  <si>
    <t xml:space="preserve">obnova verejného osvetlenia LED technológiou, okres Bánovce nad Bebravou
rekonštrukcia podperných bodov a zemných vedení, Bánovce nad Bebravou
</t>
  </si>
  <si>
    <t>Krásna Ves</t>
  </si>
  <si>
    <t>Projektová dokumetácia nezačatá</t>
  </si>
  <si>
    <t>zníženie energetickej náročnosti športová hala Bánovce nad Bebravou</t>
  </si>
  <si>
    <t>V procese prípravy dokumentácie</t>
  </si>
  <si>
    <t>Otrhánky</t>
  </si>
  <si>
    <t>Podlužany</t>
  </si>
  <si>
    <t>Rybany</t>
  </si>
  <si>
    <t>SED DD a DSS Kšinná</t>
  </si>
  <si>
    <t>Šišov</t>
  </si>
  <si>
    <t>zateplenie a obnova exteriéru obecného úradu</t>
  </si>
  <si>
    <t>zateplenie a obnova exteriéru zdravoného strediska</t>
  </si>
  <si>
    <t>Nedašovice</t>
  </si>
  <si>
    <t>údržba a regulácia vodných tokov, okres Bánovce nad Bebravou</t>
  </si>
  <si>
    <t>budovanie vodozádržných zariadení na prítokoch Papradnianky, Bebrava, Svinica, Radiša</t>
  </si>
  <si>
    <t>ZsVS</t>
  </si>
  <si>
    <t>ZsVS, a.s. - Partizánske - rekonštrukcia vodovodu ul. Nitrianska 1000 m DN 150 - rekonštrukcia verejného vodovodu z dôvodu jeho nevyhovujúceho technického stavu a tým aj častejším poruchám</t>
  </si>
  <si>
    <t>Združenie obcí Zlatníckej doliny "Suchodolie"</t>
  </si>
  <si>
    <t>vybudovanie vodovodu</t>
  </si>
  <si>
    <t xml:space="preserve">Brezolupy </t>
  </si>
  <si>
    <t>Kšinná</t>
  </si>
  <si>
    <t>ZsVS - SV Zlatnícka dolina - prívod vody z PnSV – riešené obce: vodovod pre Veľké Držkovce, Cimenná, Zlatníky, Malé Hoste, Pochabany, Veľké Hoste</t>
  </si>
  <si>
    <t>Mikroregión Uhrovská dolina</t>
  </si>
  <si>
    <t>kanalizácia obce Krásna Ves - výstavba kanalizácie v obci Krásna Ves</t>
  </si>
  <si>
    <t>vybudovanie vodovodu - vybudovanie vodovodu v obciach mikroregiónu Veľké Hoste – Zlatníky, Šišov</t>
  </si>
  <si>
    <t>ZsVS - Vodojem Brodzany</t>
  </si>
  <si>
    <t>ZsVS, a.s. - PnSv Motešice - rekonštrukcia ČS - rekonštrukcia strojnotechnologického zariadenia, čerpadiel, trafostanice, rozvádzačov a elektrických rozvodov, stavebné práce</t>
  </si>
  <si>
    <t>Zlatníky</t>
  </si>
  <si>
    <t>vybudovanie skupinového vodovodu, Vybudovanie obecného vodovodu, Zlatníky</t>
  </si>
  <si>
    <t>ZsVS - rozšírenie a rekonštrukciu existujúcej ČOV v Timoradzi</t>
  </si>
  <si>
    <t>ZsVS, a.s. - SPDV Topoľčany - odvedenie OV z rodinných domov v ochrannom pásme VZ Slatina - vybudovanie splaškovej kanalizácie pre bezpečné odvádzanie odpadových vôd z ochranného pásma vodných zdrojov</t>
  </si>
  <si>
    <t>Žitná-Radiša</t>
  </si>
  <si>
    <t>Zberný dvor</t>
  </si>
  <si>
    <t xml:space="preserve">rozvoj odpadového hospodárstva - intenzifikácia separovaného zberu, doplnenie kontajnerov, vybudovanie kompostárne, modernizácia zberného dvora - riešenie odpadového hospodárstva podľa uvedeného, zníženie množstva tvorby komunálneho odpadu s využitím možností jeho ďalšieho spracovania a využitia, Bánovce nad Bebravou + okres Bánovce nad Bebravou
</t>
  </si>
  <si>
    <t>Kompostáreň</t>
  </si>
  <si>
    <t>TIOP – terminál integrovanej osobnej dopravy, Bánovce n.B. a okolie</t>
  </si>
  <si>
    <t>TIOP Bánovce nad Bebravou - Výstavba terminálu integrovanej osobnej dopravy v Bánovciach nad Bebravou, vrátane parkoviska P+R - po modernizácii železničnej trate</t>
  </si>
  <si>
    <t>Mikroregion POBEBRAVIE</t>
  </si>
  <si>
    <t>dobudovanie siete cyklotrás dennej mobility, Podlužany-Prusy-Bánovce nad Bebravou</t>
  </si>
  <si>
    <t xml:space="preserve">Pravitice </t>
  </si>
  <si>
    <t>prestupný terminál Bánovce nad Bebravou Doplnenie vybavenia autobusovej stanice v Bánovciach nad Bebravou pre potreby IDS</t>
  </si>
  <si>
    <t>cyklotrasa BnB – Uhrovec</t>
  </si>
  <si>
    <t>Horné Naštice</t>
  </si>
  <si>
    <t>oprava miestnych komunikácií</t>
  </si>
  <si>
    <t xml:space="preserve">Horné Naštice </t>
  </si>
  <si>
    <t>Nedašovce</t>
  </si>
  <si>
    <t>Pravotice</t>
  </si>
  <si>
    <t>výstavba chodníkov pre peších</t>
  </si>
  <si>
    <t xml:space="preserve">SOŠ strojnícka Bánovce nad Bebravou - Rekonštrukcia dielní odborného výcviku a ich vybavenie modernými diagnostickými, opravárenskými a servisnými zariadeniami, vybudovanie školiaceho CNC pracoviska </t>
  </si>
  <si>
    <t>1 350 081,10 EUR</t>
  </si>
  <si>
    <t>vybudovanie prestupného bývania pre sociálne slabších občanov - integrácia rómskych komunít, zabezpečenie bývania pre sociálne slabších občanov, následné zvyšovanie finančnej gramotnosti a motivácia začleniť sa k ekonomicky aktívnemu obyvateľstvu, Bánovce nad Bebravou</t>
  </si>
  <si>
    <t>Slatina nad Bebravou</t>
  </si>
  <si>
    <t>rekonštrukcia športovej haly - zabezpečenie zníženia energetickej náročnosti, zlepšenie technického stavu a zabránenie degradácie konštrukčných prvkov, Bánovce nad Bebravou</t>
  </si>
  <si>
    <t>obnova verejného osvetlenia</t>
  </si>
  <si>
    <t>obnova verejného osvetlenia LED technológiou, okres Bánovce nad Bebravou</t>
  </si>
  <si>
    <t>Horná Ves</t>
  </si>
  <si>
    <t>Digitalizácia</t>
  </si>
  <si>
    <t>Koš</t>
  </si>
  <si>
    <t>Rekonštrukcia obecného rozhlasu</t>
  </si>
  <si>
    <t>Lehota pod Vtáčnikom</t>
  </si>
  <si>
    <t>450 000,00 EUR</t>
  </si>
  <si>
    <t>Liešťany</t>
  </si>
  <si>
    <t>Vybudovanie verejnej WiFi siete</t>
  </si>
  <si>
    <t>120 000,00 EUR</t>
  </si>
  <si>
    <t>Dobudovanie kamerového systému v obci Liešťany</t>
  </si>
  <si>
    <t>Malá Čausa</t>
  </si>
  <si>
    <t>Vybudovanie kamerového systému v obci</t>
  </si>
  <si>
    <t>rekonštrukcia miestneho rozhlasu v Bojniciach, mesto Bojnice vybudovanie smart wireless rozhlasu, Nováky / ÚMR PD - Nováky</t>
  </si>
  <si>
    <t>parkovací systém: cieľom projektu je zlepšenie informovanosti o voľných parkovacích miestach,</t>
  </si>
  <si>
    <t>projektová dokumentácia</t>
  </si>
  <si>
    <t>Bystričany</t>
  </si>
  <si>
    <t>Horné Vestenice</t>
  </si>
  <si>
    <t>Inštalácia kamerového systému v obci</t>
  </si>
  <si>
    <t>Kľačno</t>
  </si>
  <si>
    <t>Kamerový systém</t>
  </si>
  <si>
    <t>Kanianka</t>
  </si>
  <si>
    <t>Zvýšenie bezpečnosti občanov - kamerový systém</t>
  </si>
  <si>
    <t>200 000,00 EUR</t>
  </si>
  <si>
    <t xml:space="preserve">Malinová </t>
  </si>
  <si>
    <t>Nevidzany</t>
  </si>
  <si>
    <t>dobudovanie kamerového systému v obci</t>
  </si>
  <si>
    <t>rekonštrukcia a vybudovanie obecného rozhlasu v obci - V niektorých častiach obce nie je zavedený obecný rozhlas, v časti Vyšehradné dôsledkom zastaraného technického riešenia a techniky často vypadáva, náklady na opravy sa pohybujú v niekoľkých tisícoch ročne, Nitrianske Pravno</t>
  </si>
  <si>
    <t>modernizácia verejnej správy, zámerom je zmodernizovanie spôsobu komunikácie zamestnancov obce s obyvateľmi Cieľom je využívanie dostupných aplikácií, sms hlásnikov, kvalitných formulárov. Ale taktiež nákup vozového parku – elektromobilov. Školenia pre zamestnancov. Obnova IKT,</t>
  </si>
  <si>
    <t>Nitrica, Kanianka</t>
  </si>
  <si>
    <t>modernizácia poskytovania verejných služieb - zavedenie systémov pre rýchle zadávanie a riešenie podnetov a agendy občanov s prepojením na webové rozhranie, Nitrica, Kanianka</t>
  </si>
  <si>
    <t>Nitrica</t>
  </si>
  <si>
    <t>rekonštrukcia miestneho rozhlasu pre skvalitnenie informovanosti, Nitrica</t>
  </si>
  <si>
    <t>vybudovanie smart wireless rozhlasu</t>
  </si>
  <si>
    <t>Poruba</t>
  </si>
  <si>
    <t>Prievidza</t>
  </si>
  <si>
    <t>modernizácia rozhlasu</t>
  </si>
  <si>
    <t>Zvýšenie bezpečnosti občanov v meste Prievidza - kamerový systém</t>
  </si>
  <si>
    <t>SPR Prievidza</t>
  </si>
  <si>
    <t>regionálny systém administratívnych a plánovacích kapacít pre spoločne/regionálne napĺňanie samospráv kompetencií a manažment územia,</t>
  </si>
  <si>
    <t>platformy pre zdieľanie informácií s verejnosťou napr. smart verejný rozhlas a pod., okres Prievidza</t>
  </si>
  <si>
    <t>platformy pre podporu manažmentu územia napr. digitálne plánovacie dokumentácie, efektívny výber miestnych daní a pod</t>
  </si>
  <si>
    <t>Opatovce nad Nitrou</t>
  </si>
  <si>
    <t>Smart verejný rozhlas</t>
  </si>
  <si>
    <t>Vybudovanie parkovacieho systému v obci;</t>
  </si>
  <si>
    <t xml:space="preserve">Modernizácia  siete miestneho rozhlasu, jeho rozšírenie </t>
  </si>
  <si>
    <t>Modernizácia komunikácia s obyvateľmi – využívanie dostupných aplikácií;</t>
  </si>
  <si>
    <t>Dobudovanie kamerového systému v obci;</t>
  </si>
  <si>
    <t>Postupné zavádzanie smart prvkov do odpadového hospodárstva – múdre kontajnery</t>
  </si>
  <si>
    <t>Smart kamerový systém</t>
  </si>
  <si>
    <t>Smart svetelná križovatka - Štafániková, Bjornsona</t>
  </si>
  <si>
    <t>Sebedražie</t>
  </si>
  <si>
    <t>Temeš</t>
  </si>
  <si>
    <t>Rekonštrukcia miestneho rozhlasu</t>
  </si>
  <si>
    <t>Tužina</t>
  </si>
  <si>
    <t>Veľká Čausa</t>
  </si>
  <si>
    <t>Zemianske Kostoľany</t>
  </si>
  <si>
    <t>Rozšírenie miestneho rozhlasu v obci Zemianske Kostoľany</t>
  </si>
  <si>
    <t>Rozšírenie kamerového systému</t>
  </si>
  <si>
    <t>Zemianske Kostoľany, Kanianka</t>
  </si>
  <si>
    <t>doplnenie mestského mobiliáru - Osadenie inteligentných lavičiek a ďalšieho mestského mobiliáru s využitím smart technológií,</t>
  </si>
  <si>
    <t xml:space="preserve">TSK </t>
  </si>
  <si>
    <t>Cígeľ</t>
  </si>
  <si>
    <t>Zvýšenie energetickej účinnosti budovy Obecného úradu s kultúrnym domom</t>
  </si>
  <si>
    <t>Čavoj</t>
  </si>
  <si>
    <t>výmena  kúrenia v KD Čavoj</t>
  </si>
  <si>
    <t>rekonštrukcia starého pavilónu slonov na edukačné centrum, NZOO Bojnice</t>
  </si>
  <si>
    <t>obnova centrálnej zookuchyne. NZOO</t>
  </si>
  <si>
    <t>zateplenie budovy Domu služieb, mesto Bojnice</t>
  </si>
  <si>
    <t>rekonštrukcia budovy obecného úradu v Bystričanoch,</t>
  </si>
  <si>
    <t>Čereňany</t>
  </si>
  <si>
    <t>zateplenie budovy materskej školy, zníženie energetickej náročnosti budovy</t>
  </si>
  <si>
    <t>zateplenie budovy športového klubu</t>
  </si>
  <si>
    <t>Dolné Vestenice</t>
  </si>
  <si>
    <t>rekonštrukcia strechy na SENIOR CENTRUM HANDLOVÁ ,</t>
  </si>
  <si>
    <t>zateplenie a zvýšenie energetickej efektívnosti budov v meste Handlová</t>
  </si>
  <si>
    <t>rekonštrukcia sociálnych zariadení v SENIOR CENTRE HANDLOVÁ</t>
  </si>
  <si>
    <t>Zníženie energetickej náročnosti budov ZŠ a MŠ</t>
  </si>
  <si>
    <t>Zníženie energetickej náročnosti budov</t>
  </si>
  <si>
    <t>Obnoviteľné zdroje ZŠ a MŠ</t>
  </si>
  <si>
    <t>Horné  Vestenice</t>
  </si>
  <si>
    <t>Jalovec</t>
  </si>
  <si>
    <t>Rekonštrukcia verejných budov</t>
  </si>
  <si>
    <t>Zateplenie budovy OÚ a MŠ</t>
  </si>
  <si>
    <t>Zateplenie Sp. Klubu</t>
  </si>
  <si>
    <t>Obecný úrad, Koš</t>
  </si>
  <si>
    <t>Lazany</t>
  </si>
  <si>
    <t>Hĺbková obnova verejnej budovy Domu služieb, Hlavná 1/83, Lazany</t>
  </si>
  <si>
    <t>Hĺbková obnova kultúrneho domu v Lazanoch</t>
  </si>
  <si>
    <t>Rekonštrukcia a zníženie energetickerj náročnosti Domu kultúry Malá Lehota</t>
  </si>
  <si>
    <t>Zníženie spotreby energie v ZŠ Liešťany s využitím obnoviteľných zdrojov energie na vykurovanie ZŠ</t>
  </si>
  <si>
    <t>Zníženie energetickej náročnosti rekonštrukciou suterénu a okien budovy radnice v NP</t>
  </si>
  <si>
    <t>Nitrianske Rudno</t>
  </si>
  <si>
    <t>Nitrianske Sučany</t>
  </si>
  <si>
    <t>rekonštrukcia technológie vykurovania v obecných budovách,</t>
  </si>
  <si>
    <t xml:space="preserve">zníženie energetickej náročnosti objektov ZŠ, MŠ, ZUŠ a ďalšie </t>
  </si>
  <si>
    <t xml:space="preserve">rekonštrukcia rozvodov tepla </t>
  </si>
  <si>
    <t>vybudovanie a rekonštrukcia SCZT pre mesto Nováky</t>
  </si>
  <si>
    <t>Obnova verejných športovísk, znižovanie energetickej náročnosti budova telovýchovnej jednoty, šatní</t>
  </si>
  <si>
    <t>Budovanie zelenej infraštruktúry a obnoviteľných zdrojov v rámci infraštruktúry obce</t>
  </si>
  <si>
    <t xml:space="preserve">Podpora výstavby zariadení  obnoviteľných zdrojov energie na verejných budovách </t>
  </si>
  <si>
    <t>Oslany</t>
  </si>
  <si>
    <t>Komplexná rekonštrukcia verejných budov (vzdelávacie zariadenia), bytových domov a zníženie energetickej náročnosti</t>
  </si>
  <si>
    <t>Podpora výstavby zariadení na využívanie obnoviteľných zdrojov energie</t>
  </si>
  <si>
    <t>Pravenec</t>
  </si>
  <si>
    <t>Rekonštrukcia obecného domu – obecného úradu</t>
  </si>
  <si>
    <t>zníženie energetickej náročnosti objektov ZŠ, MŠ, ZUŠ, CVČ</t>
  </si>
  <si>
    <t>zníženie energetickej náročnosti objektov športovej infraštruktúry</t>
  </si>
  <si>
    <t>Budova KaSS, Prievidza</t>
  </si>
  <si>
    <t>Radobica</t>
  </si>
  <si>
    <t>Ráztočno</t>
  </si>
  <si>
    <t>Zníženie energetickej náročnosti obecných budov (objekt šatní , ZŠ s MŠ, dom smútku)</t>
  </si>
  <si>
    <t>Rudnianska Lehota</t>
  </si>
  <si>
    <t>Seč</t>
  </si>
  <si>
    <t>rekonštrukcia a zateplenie verejných budov</t>
  </si>
  <si>
    <t>Šútovce</t>
  </si>
  <si>
    <t xml:space="preserve">Budovanie obnovyteľných zdrojov - zníženie energetickej náročnosti budov výmena zdrojov tepla a budovanie solárnej a fotovoltickej energie </t>
  </si>
  <si>
    <t>zvýšenie energetickej efektívnosti školy Gymnázium Vavrinca Benedikta Nedožerského v Prievidzi</t>
  </si>
  <si>
    <t>zvýšenie energetickej efektívnosti školy SOŠ Handlová</t>
  </si>
  <si>
    <t>zníženie energetickej náročnosti školy SOŠ Prievidza</t>
  </si>
  <si>
    <t>zníženie energetickej náročnosti školy SOŠ J.A. Baťu Partizánske</t>
  </si>
  <si>
    <t>zníženie energetickej náročnosti školy SŠ Nováky</t>
  </si>
  <si>
    <t>rekonštrukcia a modernizácia CSS Domino</t>
  </si>
  <si>
    <t>rekonštrukcia a modernizácia CSS Partizánske</t>
  </si>
  <si>
    <t>komplexná rekonštrukcia a modernizácia budovy CSS - Bôrik Nitrianske Pravno, Okres: Prievidza, TSK,</t>
  </si>
  <si>
    <t>Zateplenie verejnej budovy</t>
  </si>
  <si>
    <t>Valaská Belá</t>
  </si>
  <si>
    <t>Zníženie energetickej náročnosti budovy základnej školy</t>
  </si>
  <si>
    <t xml:space="preserve">  Zníženie energetickej náročnosti budovy zdravotného strediska</t>
  </si>
  <si>
    <t>Zníženie energetickej náročnosti budovy domu kultúry</t>
  </si>
  <si>
    <t>Rekonštrukcia interiérov základnej školy</t>
  </si>
  <si>
    <t>Rekonštrukcia interiérov materskej školy</t>
  </si>
  <si>
    <t xml:space="preserve">100 000,00 </t>
  </si>
  <si>
    <t>Rekonštrukcia budovy - rozšírenie kapacity DD</t>
  </si>
  <si>
    <t xml:space="preserve">200 000,00 </t>
  </si>
  <si>
    <t>Podpora výstavby zariadení na využívanie obnoviteľných zdrojov energie - geotermálna energia ako zdroj tepla pre kemp v areáli termálneho kúpaliska Chalmová</t>
  </si>
  <si>
    <t>budovanie lokálnej, regionálnej infraštruktúry prenosu energií, posilnená kabeláž verejného osvetlenia ako backbone lokálnej prenosovej siete – prenos energie medzi verejnými budovami, medzi OZE a infraštruktúrou elektromobility, okres Prievidza</t>
  </si>
  <si>
    <t>rozšírenie kapacít halového chovu sumčeka afrického s využitím OZE- tepla z banskej vody a využívaním banskej vody ako média na chov rýb</t>
  </si>
  <si>
    <t>pestovanie rýchlorastúcich energetických drevín na poddolovaných územiach s cieľom podpory využívania OZE v regióne</t>
  </si>
  <si>
    <t>Vybudovanie nového zdroja pre CZT</t>
  </si>
  <si>
    <t xml:space="preserve">Budovanie miestnej infraštruktúry prenosu energií, </t>
  </si>
  <si>
    <t>prvky zelených vodozádržných opatrení (opätovné využívanie zachytenej povrchovej vody), NZOO Bojnice</t>
  </si>
  <si>
    <t>vodozádržné opatrenia - zmiernenie negat. dôsledkov nadmerných zrážok, opätovné využitie dažďovej vody, Čavoj</t>
  </si>
  <si>
    <t>Vodozádržné opatrenia</t>
  </si>
  <si>
    <t>Diviacka Nová Ves</t>
  </si>
  <si>
    <t>vybudovanie vodozádržných opatrení v extraviláne obce, Diviacka Nová Ves</t>
  </si>
  <si>
    <t>budovanie protipovoďňových opatrení v meste</t>
  </si>
  <si>
    <t>Protipovodňové opatrenia na zmenu klimatických podmienok</t>
  </si>
  <si>
    <t>Vyčistenie a prehĺbenie odvodňovacieho kanála pod štátnou cestou 1/9</t>
  </si>
  <si>
    <t>Chrenovec-Brusno</t>
  </si>
  <si>
    <t>vybudovanie vodozádržných opatrení zachytávanie dažďových vôd a ich využitie, Chrenovec-Brusno</t>
  </si>
  <si>
    <t>Vybudovanie vodozádržných opatrení</t>
  </si>
  <si>
    <t>protipovodňové opatrenia Úprava a vyčistenie malých tokov, spevnenie brehov. Protipovodňový múr alebo mobilná bariéra na Handlovke., Jalovec</t>
  </si>
  <si>
    <t>Protipovodňové opatrenia</t>
  </si>
  <si>
    <t>Ochrana ľudských obydlí pred prívalovými zrážkami v obci Bystričany</t>
  </si>
  <si>
    <t>regulácie potôčikov v intraviláne obce Liešťany cez intravilán obce preteká sedem ľavo a pravobrežných prítokov rieky Nitrica - nutná rekonštrukcia provizórnej regulácie brehov týchto potôčikov, Liešťany</t>
  </si>
  <si>
    <t>oprava regulovanej časti potoka v obci - zvýšenie bezpečnosti a ochrana obecného majetku a majetku občanov pred povodňami, Malá Čausa</t>
  </si>
  <si>
    <t>vybudovanie odvodňovacích rigolov - zabezpečenie regulovaného odvádzania prívalových vôd z okolitých hôr a zamedzenie vzniku záplavových situácii v obci,</t>
  </si>
  <si>
    <t>rekonštrukcia koryta Lelovského potoka, mesto Nováky</t>
  </si>
  <si>
    <t>protipovodňové zábrany - bariéry, protipovodňová výsadba, Horná Ves</t>
  </si>
  <si>
    <t xml:space="preserve">projekt </t>
  </si>
  <si>
    <t>údržba a regulácia vodných tokov a plôch vrátane malých tokov (riziko nárazových povodní), okres Prievidza</t>
  </si>
  <si>
    <t>budovania odvodňovacích jarkov a suchých poldrov, okres Prievidza</t>
  </si>
  <si>
    <t>protipovodňové opatrenia na zmenu klimatických podmienok - Protipovodňové rigoly,</t>
  </si>
  <si>
    <t>vodozádržné opatrenia - eliminácia povodní, udržanie vody v krajine, okres Prievidza</t>
  </si>
  <si>
    <t xml:space="preserve">Vsakovacie zariadenia a vodozádržné opatrenia – eliminácia povodní, udržanie vody v krajine a jej opätovné využívanie 
</t>
  </si>
  <si>
    <t>Obnova odvodňovacích jarkov, resp. ich dobudovanie</t>
  </si>
  <si>
    <t xml:space="preserve">Obnova spevnenia brehu Jeleškovho potoka na zabezpečenie odvádzania prívalových vôd  </t>
  </si>
  <si>
    <t>Údržba vodných tokov a plôch – rieka Nitra, miestnych potokov (riziko nárazových povodní)</t>
  </si>
  <si>
    <t>vodozádržné opatrenia v urbanizovanej krajine, Opatovce nad Nitrou</t>
  </si>
  <si>
    <t xml:space="preserve">budovanie vodozádržných opatrení, vsakovacie jamy </t>
  </si>
  <si>
    <t>Zmena odvádzania vôd z povrchových odtokov na území mesta Prievidza</t>
  </si>
  <si>
    <t>vodozádržné opatrenia v obci Poruba - Zachytávanie vody v krajine a jej ďalšie využívanie na poľnohospodárske účely, Poruba</t>
  </si>
  <si>
    <t>vybudovanie preventívnych protipovodňových opatrení v obci - Vybudovanie rigolov, drevených prehradzok, cestných odrážok a odtokových jám, Radobica</t>
  </si>
  <si>
    <t>Zemianske Kostolany</t>
  </si>
  <si>
    <t>Vodozádržné opatrenia v obci Zemianske Kostoľany</t>
  </si>
  <si>
    <t>Kocurany</t>
  </si>
  <si>
    <t>rekonštrukcia vodovodnej siete v obci Lehota pod Vtáčnikom</t>
  </si>
  <si>
    <t>verejná vodovodná sieť v mestských častiach, Handlová</t>
  </si>
  <si>
    <t>dobudovanie kanalizačnej siete v obci Lehota pod Vtáčnikom</t>
  </si>
  <si>
    <t>vybudovanie verejného vodovodu dolný koniec</t>
  </si>
  <si>
    <t>Nová Lehota, Morovno a v lokalitách Horný koniec a v rómskej osade Banícka Kolónia</t>
  </si>
  <si>
    <t>vybudovanie kanalizácie v mestských častiach Handlovej : Nová Lehota, Morovno a v lokalitách Horný koniec a v rómskej osade Banícka Kolónia</t>
  </si>
  <si>
    <t>NR Sučany</t>
  </si>
  <si>
    <t>Vybudovanie splaškovej kanalizácie + čistiareň - skvalitnenie životného prostredia, NR Sučany</t>
  </si>
  <si>
    <t>Komplexná rekonštrukcia verejnej vodovodnej siete v obci</t>
  </si>
  <si>
    <t>Rozšírenie vodovodnej siete pre IBV Tepličie.</t>
  </si>
  <si>
    <t>oprava miestnych ciest a chodníkov v obci</t>
  </si>
  <si>
    <t>dobudovanie celoobecného vodovodu</t>
  </si>
  <si>
    <t>výstavba vodovodnej a kanalizačnej siete v pripravovanej oblasti pre individuálnu bytovú výstavbu, rekonštrukcia obecnej čistiarne odpadových vôd,</t>
  </si>
  <si>
    <t>k.ú. Nováky, k.ú. Koš</t>
  </si>
  <si>
    <t>renovácia vodného zdroja a distribučnej siete pitnej vody – Výtlačný rad, k.ú. Lehota pod Vtáčnikom, k.ú. Nováky, k.ú. Koš</t>
  </si>
  <si>
    <t>Chvojnica</t>
  </si>
  <si>
    <t>vybudovanie dotláčacej stavnice vodovodu,</t>
  </si>
  <si>
    <t>Malinová</t>
  </si>
  <si>
    <t>Prípravné práce</t>
  </si>
  <si>
    <t>odkanalizovanie obce - vybudovanie splaškovej kanalizácie v časti Dedina a rekonštrukcia splaškovej kanalizácie v časti Kolónia,</t>
  </si>
  <si>
    <t>Vybudovanie rozvodov vody IBV Pažite Zemianske Kostoľany</t>
  </si>
  <si>
    <t>vybudovanie zberného dvora v obci Bystričany, obec Bystričany</t>
  </si>
  <si>
    <t>Cigeľ</t>
  </si>
  <si>
    <t>Spracovanie odpadových rastlinných olejov a ich premena na samodegradovateľné obalové plasty – závod na spracovanie a výrobu bioplastov – areál hnedého parku bane Cigeľ</t>
  </si>
  <si>
    <t>Zberný dvor v obci Čavoj, triedený zber KO - zakúpenie techniky</t>
  </si>
  <si>
    <t>Budovanie priestoru zberného dvora</t>
  </si>
  <si>
    <t>aktivity vedúce k predchádzaniu vzniku odpadov – separácia,</t>
  </si>
  <si>
    <t>aktivity vedúce k predchádzaniu vzniku odpadov - separácia</t>
  </si>
  <si>
    <t>Zelená linka - Centrum spracovania zmesového komunálneho odpadu,</t>
  </si>
  <si>
    <t>budovanie krytých a uzamykateľných stojísk na komunálny odpad v meste Handlová</t>
  </si>
  <si>
    <t>Vybudovania zberného dvora na separovaný odpad</t>
  </si>
  <si>
    <t>Obecné kompostovisko a zberný dvor vybudovať malú obecnú kompostáreň a vybaviť ju zariadením - prekopávač, miešačka, preosievač. Vybaviť zberný dvor novým zariadením - kontajnery, drvič stavebného odpadu a pod., Jalovec</t>
  </si>
  <si>
    <t>veľká kompostáreň - vybudovanie kompostárne nad 100 t</t>
  </si>
  <si>
    <t>vybudovanie kompostárne nad 100 t, Kľačno</t>
  </si>
  <si>
    <t>budovanie zberného dvora</t>
  </si>
  <si>
    <t>kompostáreň v obci Liešťany, zlepšenie systému zberu BRO malá obecná kompostáreň do 100 ton,</t>
  </si>
  <si>
    <t>Rozšírenie zberného dvora - zber a triedenie</t>
  </si>
  <si>
    <t>Kompostáreň v obci Liešťany, zlepšenie systému zberu BRO</t>
  </si>
  <si>
    <t>Skvalitnenie systému odpadového hospodárstva</t>
  </si>
  <si>
    <t>verejné obstarávanie (spustené/ukončené)</t>
  </si>
  <si>
    <t>Zefektívnenie odpadového hospodárstva v Meste Prievidza</t>
  </si>
  <si>
    <t>Zlepšenie efektívnosti zberu komunálnych odpadov v meste Prievidza - I.- IV. Etapa/výstavba polopodzemných kontajnerov</t>
  </si>
  <si>
    <t>Mechanicko - biologická úprava odpadov v meste Prievidza</t>
  </si>
  <si>
    <t>Sanácia skládky</t>
  </si>
  <si>
    <t>zakúpenie zametacieho auta, obes Nitrianske Sučany</t>
  </si>
  <si>
    <t>vybudovanie zberného dvora, obec Nitrianske Sučany</t>
  </si>
  <si>
    <t>zberný dvor v Novákoch v areáli lesov ŠP</t>
  </si>
  <si>
    <t>úprava kompostárne a technické vybavenie Nováky</t>
  </si>
  <si>
    <t>regionálne združenie samospráv pre manažment odpadov (plasty, biomasa, bioodpad) vrátane technológií zhodnocovania odpadov,</t>
  </si>
  <si>
    <t>budovanie lokálnych zdrojov energetického zhodnocovania odpadov,</t>
  </si>
  <si>
    <t>Technológia zhodnocovania odpadov</t>
  </si>
  <si>
    <t xml:space="preserve">Budovanie krytých a uzamykateľných stojísk na komunálny odpad </t>
  </si>
  <si>
    <t xml:space="preserve">Budovanie lokálneho zdroja energetického zhodnocovania odpadov v rámci regiónu </t>
  </si>
  <si>
    <t>Zefektívnenie zberu odpadu – polozapustené kontajnery</t>
  </si>
  <si>
    <t>I.-IV. etapa zefektívnenia zberu odpadu / polozapustené kontajnery, Prievidza / ÚMR PD – Nováky</t>
  </si>
  <si>
    <t>vybudovanie malého obecného kompostoviska - Kompostovacie zásobníky, oplotenie, stavebné úpravy,</t>
  </si>
  <si>
    <t>Vybudovanie malého obecného kompostoviska</t>
  </si>
  <si>
    <t>malá kompostáreň a technické vybavenie, Sebedražie</t>
  </si>
  <si>
    <t>Vybudovanie obecnej kompostárne s technickým vybavením Zemianske Kostoľany</t>
  </si>
  <si>
    <t>vybudovanie zberného dvora v obciach Chrenovec-Brusno a Veľká Čausa</t>
  </si>
  <si>
    <t>Ochrana životného prostredia - Predchádzanie vzniku odpadov, zber a triedenie</t>
  </si>
  <si>
    <t>vybudovanie zberného dvora v obci Zemianske Kostoľany</t>
  </si>
  <si>
    <t>Revitalizácia areálu bývalých zberných surovín - ľahký priemysel, remeselná výroba</t>
  </si>
  <si>
    <t>revitalizácia verejných oddychových priestorov,</t>
  </si>
  <si>
    <t>Vybudovanie oddychových zón v rôznych častiach obce</t>
  </si>
  <si>
    <t>Dokončenie oddychovo-relaxačnej zóny obce</t>
  </si>
  <si>
    <t>rekonštrukcia dažďových kanalizácií a rigolov - Oprava a dobudovanie systému odvodu dažďových vôd v obci s ohľadom na bezpečnosť občanov a ich majetku, Jalovec</t>
  </si>
  <si>
    <t>revitalizáci zelenej infraštruktúry pri bytových domoch</t>
  </si>
  <si>
    <t>revitalizácia parkov, oddychových miest,cintorína,</t>
  </si>
  <si>
    <t>Park pred kultúrnym domov</t>
  </si>
  <si>
    <t>Nedožery-Brezany</t>
  </si>
  <si>
    <t>revitalizácia centra obce - revitalizácia miestneho parku a vybudovanie chodníkov a lávky cez rieku s prepojením so školou,</t>
  </si>
  <si>
    <t>Sanácia odkalisk, skládok a záťaží</t>
  </si>
  <si>
    <t>Park Š.Moyzesa, Nováky / ÚMR PD – Nováky</t>
  </si>
  <si>
    <t xml:space="preserve">zámer </t>
  </si>
  <si>
    <t>zabezpečenie sanácie environmentálnych záťaží po banskej činnosti, uhoľnej elektrárni, okres Prievidza</t>
  </si>
  <si>
    <t>sanácia kontaminovaných sedimentov vodných plôch, okres Prievidza</t>
  </si>
  <si>
    <t>Vybudovanie a revitalizácia prvkov zelenej infraštruktúry bytové domy</t>
  </si>
  <si>
    <t>Budovanie zelenej infraštruktúry</t>
  </si>
  <si>
    <t>revitalizácia prvkov zelenej infraštruktúry - Bytové domy v obci</t>
  </si>
  <si>
    <t>revitalizácia mestských zelených plôch, Handlová</t>
  </si>
  <si>
    <t>revitalizácia prvkov zelenej infraštruktúry - Celkovo 15 lokalít</t>
  </si>
  <si>
    <t>budovanie a revitalizácia oddychových zón v meste Handlová</t>
  </si>
  <si>
    <t>Komplex oddychovo-rekreačných plôch v Handlovej</t>
  </si>
  <si>
    <t>Rekultivácia pôdy v obci Bystričany</t>
  </si>
  <si>
    <t>Ochrana lesov, podpora udržateľného lesného hospodárstva</t>
  </si>
  <si>
    <t>ochrana lesov a podpora udržateľného lesného hospodárstva,</t>
  </si>
  <si>
    <t>Výstavba a revitalizácia oddychových zón v obci</t>
  </si>
  <si>
    <t>výstavba a revitalizácia oddychových zón v obci - vypracovanie technickej dokumentácie, výstavba oddychovej zóny v blízkosti centra obce a revitalizácia obecného parku, Oslany</t>
  </si>
  <si>
    <t>revitalizácia parkov,oddychových miest</t>
  </si>
  <si>
    <t>Rozšírenie zelených plôch Námestie slobody a v širšom centre mesta</t>
  </si>
  <si>
    <t xml:space="preserve">revitalizácia vnútroblokov  </t>
  </si>
  <si>
    <t>revitalizácia Čerešňového sadu</t>
  </si>
  <si>
    <t>Revitalizácia parkov v obci</t>
  </si>
  <si>
    <t>využitie košovsko-laskárskych mokradí na edukatívne účely a ich prepojenie na rieku Nitra ako vodozádržného a protipovodňového vedľajšieho efektu</t>
  </si>
  <si>
    <t>Revitalizácia medziblokového sektora a zeleného koridoru - Domovina</t>
  </si>
  <si>
    <t>revitalizácia zelene v renesančnom parku - Inventarizácia a ošetrenie drevín v renesančnom parku, ktorý je národnou kultúrnou pamiatkou, zriadenie náučného chodníka s informačnými prvkami,</t>
  </si>
  <si>
    <t>Revitalizácia športoviska v areáli základnej školy</t>
  </si>
  <si>
    <t>Nabíjacia stanica pre elektromobily</t>
  </si>
  <si>
    <t>Dolné Vestenica</t>
  </si>
  <si>
    <t>vybudovanie cyklotrasy - prednostne trasa prepojenia obcí rudnianskej doliny s Dolnými Vestenicami v smere na Partizánske,</t>
  </si>
  <si>
    <t>budovanie cyklotrás v meste Handlová</t>
  </si>
  <si>
    <t>cyklotrasy,</t>
  </si>
  <si>
    <t>Vybudovanie cyklotrasy medzi obcou Nítrica a Dolné Vestenice</t>
  </si>
  <si>
    <t>Chrenovec – Brusno</t>
  </si>
  <si>
    <t>nová zastávka na trati Horná Štubňa – Prievidza v obci Chrenovec – Brusno,</t>
  </si>
  <si>
    <t>vybudovanie systému parkovania pre obyvateľov nájomných bytových domov Nižovec</t>
  </si>
  <si>
    <t>Kostolná Ves</t>
  </si>
  <si>
    <t>Rekonštrukcia autobusových zastávok</t>
  </si>
  <si>
    <t>rekonštrukcia autobusových zastávok</t>
  </si>
  <si>
    <t>vybudovanie cyklotrás a turistických chodníkov v bezprostrednom okolí obce, Kocurany
cyklotrasy - Rozvoj nemotorovej infraštruktúry, Malinová</t>
  </si>
  <si>
    <t>Nedožery Brezany</t>
  </si>
  <si>
    <t>cyklotrasa Nedožery-Brezany – Prievidza,</t>
  </si>
  <si>
    <t>vybudovanie cyklotrasy,</t>
  </si>
  <si>
    <t>budovanie TIOD vrátane podpornej infraštruktúry napojenia na cyklo a pešiu infraštruktúru, Nitrianske Rudno, Nitrianske Pravno, Nováky, Oslany</t>
  </si>
  <si>
    <t>rekonštrukcia zastávok v obci - Cieľom je rekonštrukcia ostávajúcich zastávok autobusovej dopravy v obci, čím sa zvýši komfort cestujúcich a zlepší vzhľad obce., NR Pravno</t>
  </si>
  <si>
    <t>Nitrianské Pravno</t>
  </si>
  <si>
    <t>Nitrianske Pravno – hr. Trenčianskeho a Žilinského kraja (smer Turčianske Teplice). Súčasťou aktivít zlepšenia cyklistickej infraštruktúry sú cyklistické prepojenia zaradené do tzv. výhľadovej fázy projektu i prepojenia na siete cyklistických komunikácií/cyklotrás v susediacich krajoch</t>
  </si>
  <si>
    <t>Passportizácia dopravného značenia v obci</t>
  </si>
  <si>
    <t>Parkovacia politika v obci a nabíjacie stanice, smart technológia (elektro kolobežky)</t>
  </si>
  <si>
    <t>Autobusové zástavky (prestavba časti od obecného úradu po bývalú pekáreň z hľadiska parkovania autobusov a bezpečnosti chodcov hlavne v dopravnej špičke).</t>
  </si>
  <si>
    <t>vybudovanie cyklotrás Možnosť presunu do priemyselného parku + šport ,relax,</t>
  </si>
  <si>
    <t>vybudovanie 2.etapy cyklotrasy</t>
  </si>
  <si>
    <t>dobudovanie siete regionálnych cyklotrás vo väzbe na nosnú sieť Vážskej a Hornonitrianskej cyklomagistrály</t>
  </si>
  <si>
    <t>prepájanie obcí cyklo a pešou infraštruktúrou pre podporu dennej mobility,</t>
  </si>
  <si>
    <t>cyklotrasy v obci Bystričany,</t>
  </si>
  <si>
    <t>Značenie a budovanie doplnkovej infraštruktúry náučnej cyklotrasy, k.ú. Čavoj</t>
  </si>
  <si>
    <t>prepojenie cyklistickej infraštruktúry v meste Bojnice</t>
  </si>
  <si>
    <t>Združenie obcí Handlovksej doliny/TSK - vybudovanie cyklotrasy - zámerom je vybudovanie cyklotrasy od mesta Handlová, cez obce handlovskej doliny až po mesto Prievidza, okres Prievidza</t>
  </si>
  <si>
    <t>Vybudovanie smart autobusových zastávok v obci;</t>
  </si>
  <si>
    <t>zlepšenie cyklistickej infraštruktúry na hornej Nitre - úsek Zemianske Kostoľany –Nováky – Prievidza - Opatovce nad Nitrou</t>
  </si>
  <si>
    <t>organizácia dopravy na parkovisku v časti Kolónia, parc. č. 943, 944 - Zorganizovanie dopravy na parkovisku parc. č. 943, 944, k.ú. Pravenec (autobusové zastávky, parkovisko</t>
  </si>
  <si>
    <t>Inteligentá a udržateľná doprava v meste Prievidza</t>
  </si>
  <si>
    <t>Vybudovanie parkoviska Hviezdoslavova</t>
  </si>
  <si>
    <t xml:space="preserve">budovanie ďalšej etapy cyklotrasy </t>
  </si>
  <si>
    <t>optimalizácia trate Prievidza – Jelšovce, Prievidza</t>
  </si>
  <si>
    <t>Vybudovanie verejného parkoviska a elektronábíjacej stanice , premostenia potoka a úprava okolia starých šatní</t>
  </si>
  <si>
    <t>cyklotrasa sídlisko Boriny - ulica Priehon - Dúbravka- Športová – Šajby, Sebedražie</t>
  </si>
  <si>
    <t>cyklotrasa ,Seč-Kostolná ves , Seč-Liešťany,Liešťany-Kostolná Ves</t>
  </si>
  <si>
    <t>budovanie cestnej infraštruktúry (chodníky, miestne komunikácie, cyklotrasy) - pokračovať v rozvoji obce a zvyšovanie kvality života a bezpečnosť obyvateľov obce, budovanie vyznačovanie cyklotrás a následné prepojenie s regiónmi v okolí a zabezpečiť mobilitu do práce na bicykli, Šútovce</t>
  </si>
  <si>
    <t>TIOP Nováky - Výstavba terminálu integrovanej osobnej dopravy v Novákoch, vrátane parkoviska P+R</t>
  </si>
  <si>
    <t>TIOP Prievidza - Výstavba terminálu integrovanej osobnej dopravy v Prievidze, vrátane parkoviska P+R</t>
  </si>
  <si>
    <t>Zlepšenie cyklistickej infraštruktúry na Hornej Nitre - úsek hranica NSK - Partizánske</t>
  </si>
  <si>
    <t>Zlepšenie cyklistickej infraštruktúry na Hornej Nitre - úsek Partizánske - Zemianske Kostoľany</t>
  </si>
  <si>
    <t>Zlepšenie cyklistickej infraštruktúry na Hornej Nitre - úsek Zemianske Kostoľany - Prievidza</t>
  </si>
  <si>
    <t>Zlepšenie cyklistickej infraštruktúry na Hornej Nitre - úsek Prievidza - Handlová</t>
  </si>
  <si>
    <t>zlepšenie cyklistickej infraštruktúry na hornej Nitre: 1. etapa Partizánske - Šimonovany</t>
  </si>
  <si>
    <t>vybudovanie systému parkovania (odstavných plôch) v obciach Lipník a Veľká Čausa</t>
  </si>
  <si>
    <t>Združenie obcí handlovksej doliny/TSK</t>
  </si>
  <si>
    <t>vybudovanie cyklotrasy Handlová cez obce handlovakej doliny a v rekreačnom stredisku Remata</t>
  </si>
  <si>
    <t>rekonštrukcia autobusových zastávok - využívanie smart technológií (príchody, odchody autobusov), elektronické informačné tabule</t>
  </si>
  <si>
    <t>Zemianske Kostoľany –Nováky – Prievidza - Opatovce nad Nitrou</t>
  </si>
  <si>
    <t>Rekonštrukcia miestnych komunikácií a chodníkov</t>
  </si>
  <si>
    <t>rekonštrukcia autobusových zastávok a osvetlenie prechodov</t>
  </si>
  <si>
    <t>rekonštrukcia a výstavba miestnych komunikácii</t>
  </si>
  <si>
    <t>Oprava mostných telies</t>
  </si>
  <si>
    <t>vybudovanie prístupovej cesty do priemyselnej zóny v obci</t>
  </si>
  <si>
    <t>Napojenie sídlisk na štátnu cestu I/9 (E572)</t>
  </si>
  <si>
    <t>Prístupová komunikácia do priemyselnej zóny</t>
  </si>
  <si>
    <t>Pozemné komunikácie - mobilita</t>
  </si>
  <si>
    <t>Výstavba a rekonštrukcia miestnych komunikácií v obci</t>
  </si>
  <si>
    <t>Výstavba a rekonštrukcia miestnych komunikácií a spevnených plôch</t>
  </si>
  <si>
    <t>Budovanie chodníkov</t>
  </si>
  <si>
    <t>Dobudovanie miestnej komunikácie MITANI</t>
  </si>
  <si>
    <t>Dobudovanie chodníkov v obci</t>
  </si>
  <si>
    <t>Vybudovanie spojovacieho chodníka medzi obcami Kocurany a Opatovce nad Nitr.</t>
  </si>
  <si>
    <t>Rekonštrukcia autobusových zastávok,  oprava miestnych komunikácií</t>
  </si>
  <si>
    <t>Rekonštrukcia chodníkov a miestných komunikácií</t>
  </si>
  <si>
    <t>rekonštrukcia miestnych komunikácií a chodníkov v obci Lehota pod Vtáčnikom</t>
  </si>
  <si>
    <t>Lipník</t>
  </si>
  <si>
    <t>Výstavba a obnova miestnych komunikácií</t>
  </si>
  <si>
    <t>rekonštrukcia miestnych komunikácii a chodníkov</t>
  </si>
  <si>
    <t>rekonštrukcia mostov cez rieku Nitrica - zvýšenie bezpečnosti na komunikácii III. triedy (1771), Nitrica</t>
  </si>
  <si>
    <t xml:space="preserve"> Pasportizácia dopravného značenia v obci</t>
  </si>
  <si>
    <t>vybudovanie prístupovej cesty k rekreačnému a obytnému územiu na podporu rozmachu areálu v blízkosti riešenej lokality Nováky</t>
  </si>
  <si>
    <t>vybudovanie chodníka do priemyselnej zóny, Nováka</t>
  </si>
  <si>
    <t>Rekonštrukcia mosta cez rieku Nitru;</t>
  </si>
  <si>
    <t>Obnova asfaltových povrchov ciest III. triedy v rámci obce</t>
  </si>
  <si>
    <t xml:space="preserve">Obnova a modernizácia bojnickej trasy – chodník pozdĺž cesty III/1776 </t>
  </si>
  <si>
    <t>Rekonštrukcia premostenia cez Jeleškov potok;</t>
  </si>
  <si>
    <t>Rozšírenie siete miestnych komunikácií,  rekonštrukcia, modernizácia existujúcich miestnych a účelových komunikácií,  chodníkov</t>
  </si>
  <si>
    <t>Dostavba a rekonštrukcia chodníkov popri miestnych komunikáciach, rekonštrukcia mostov</t>
  </si>
  <si>
    <t>Spojovacia cesta III. triedy medzi obcou Poruba a obcou Kanianka</t>
  </si>
  <si>
    <t>Oprava mostných objekotv na rieke Handlovka</t>
  </si>
  <si>
    <t>rekonštrukcia miestných komunikácií</t>
  </si>
  <si>
    <t>Oprava chodníka na miestnom cintoríne</t>
  </si>
  <si>
    <t>Oprava a vybudovanie miestnych komunikácií cca 15 000 m2</t>
  </si>
  <si>
    <t>Rekonštrukcia prístupovej komunikácie na Rematu - cesta III.triedy</t>
  </si>
  <si>
    <t>Výstavba chodníkov</t>
  </si>
  <si>
    <t>Miestne komunikácie - rekonštrukcia</t>
  </si>
  <si>
    <t>vybudovanie pozdĺžnych parkovacích miest, chodníka a predhodov prechodu pre chodcov pri ul. Hlavná ( cesta III. triedy)</t>
  </si>
  <si>
    <t>rekonštrukcia miestne komunikácie a parkovacích plôch ul. Boriny</t>
  </si>
  <si>
    <t>Doplnkové inžinierske stavby k kruhovému objazdu Kostol</t>
  </si>
  <si>
    <t>Pozemkových úprav Seč-komunikácie</t>
  </si>
  <si>
    <t>Budovanie cestnej infraštruktúri (chodníky, miestne komunikácie, cyklotrasy)</t>
  </si>
  <si>
    <t>Vybudovanie chodníkov</t>
  </si>
  <si>
    <t>modernizácia a dovybavenie materiálno technického vybavenia ZŠ s MŠ</t>
  </si>
  <si>
    <t>rekonštrukcia vstupu areálu Základnej školy Lehota pod Vtáčnikom</t>
  </si>
  <si>
    <t>vybudovanie novej Materskej školy</t>
  </si>
  <si>
    <t>Rekonštrukcia interiérov zariadenia materskej školy – rekonštrukcia rozvodov elektrickej energie, vody, vykurovania, výhrevných telies,  obnova podláh, schodísk, obnova sociálnych zariadení...</t>
  </si>
  <si>
    <t>Modernizácia materiálno technického vybavenia MŠ</t>
  </si>
  <si>
    <t>Modernizácia vybavenia školskej jedálne</t>
  </si>
  <si>
    <t xml:space="preserve">Rekonštrukcia interiérov základnej školy vrátane ŠKD  – rekonštrukcia rozvodov elektrickej energie, vody, vykurovania, výhrevných telies,  obnova podláh, schodísk, obnova sociálnych zariadení, výmena strechy, rekonštrukcia oplotenia areálu </t>
  </si>
  <si>
    <t>Modernizácia vybavenia školy a odborných učební – modernizácia materiálno technického vybavenia</t>
  </si>
  <si>
    <t xml:space="preserve"> Modernizácia a rekonštrukcia zariadení povinnej školskej dochádzky</t>
  </si>
  <si>
    <t>Modernizácia a rekonštrukcia zariadení predškolskej výchovy</t>
  </si>
  <si>
    <t>Modernizácia vnútorných priestorov a vybavenia ZŠ, MŠ, ZUŠ a CVČ</t>
  </si>
  <si>
    <t>Zlepšenie materiálno-technického vybavenia ZŠ s MŠ Dobšinského</t>
  </si>
  <si>
    <t>Nadstavba MŠ Sebedražie</t>
  </si>
  <si>
    <t>Vybudovanie prírodných učební pri ZŠ Sebedražie a rekonštrukcia ZŠ</t>
  </si>
  <si>
    <t xml:space="preserve">Multifunkčné ihriská na stredných školách:- SOŠ Handlová, SOŠ Handlová - Modernizácia dielní praktického vyučovania so zameraním na elektroniku a informatiku </t>
  </si>
  <si>
    <t xml:space="preserve">SZŠ Prievidza – Hornonitrianske múzeum PD, Hornonitrianska knižnica PD: revitalizácia areálu na Vinohradníckej ulici v Prievidzi pre umiestnenie jednaj novej SZŠ v Prievidzi, jednak presťahovanie knižnice a múzea spolu s vybudovaním nových výstavných priestorov pre múzeum, vytvorenie centra celoživotného vzdelávania </t>
  </si>
  <si>
    <t>rozvoj investícií do udržateľných pracovných miest v existujúcich aj diverzifikovaných odvetviach prostredníctvom tvorby pracovných miest mimo ťažobného priemyslu s cieľom vytvorenia nových pracovných príležitostí pre mladých a pre zamestnancov ťažobného priemyslu a súvisiacich odvetví, ohrozených transformáciou. -</t>
  </si>
  <si>
    <t>TSK školstvo - rekvalifikačné kurzy podľa požiadaviek zamestnávateľov v regióne v spolupráci s ÚPSVaR Prievidza</t>
  </si>
  <si>
    <t>TSK školstvo - Hornonitrianske centrum celoživotného vzdelávania – Horná Nitra</t>
  </si>
  <si>
    <t xml:space="preserve">Vybudovanie detských jaslí Zemianske Kostoľany </t>
  </si>
  <si>
    <t>vybudovanie zariadenia DSS,</t>
  </si>
  <si>
    <t>zakúpenie motorového vozidla pre terénnu sociálnu prácu a terénnu opatrovateľskú službu (zlepšenie a zefektívnenie terénnej práce v prímestských častiach mesta, podpora zotrvania klienta - opatrovaného v domácom prostredí, rozvoj a skvalitnenie služieb na komunitnej báze), mesto Handlová</t>
  </si>
  <si>
    <t>vytvorenie - zavedenie systému monitorovania a signalizácie potreby pomoci pre seniorov (rozšírenie sociálnych služieb v meste), mesto Handlová</t>
  </si>
  <si>
    <t>rekonštrukcia a modernizácia existujúcej odevnej a nábytkovej banky a rozšírenie o potravinovú banku (rozšírenie sociálneho programu mesta na komunitnej úrovni),</t>
  </si>
  <si>
    <t>vybudovanie CIZS Vybudovanie nového zdravotného strediska, Chrenovec-Brusno</t>
  </si>
  <si>
    <t>podpora sociálnych služieb v obci Podpora terénnej opatrovateľskej služby, prípadne vybudovanie denného stacionára.,</t>
  </si>
  <si>
    <t>rekonštrukcia domu seniorov</t>
  </si>
  <si>
    <t>vybudovanie domu pre seniorov</t>
  </si>
  <si>
    <t>Dom seniorov, Lazany</t>
  </si>
  <si>
    <t>zvýšenie dostupnosti sociálnych služieb v podobe domova dôchodcov,</t>
  </si>
  <si>
    <t xml:space="preserve">vybudovanie polikliniky </t>
  </si>
  <si>
    <t>rekonštrukcia polikliniky na CIZS, Nováky / ÚMR PD – Nováky</t>
  </si>
  <si>
    <t>vybudovanie nízkonákladového bývania - budova Gastro</t>
  </si>
  <si>
    <t>vybudovanie zariadenia pre seniorov, Nováky / ÚMR PD – Nováky</t>
  </si>
  <si>
    <t>rekonštrukcia budovy materskej škôlky na hospic a stacionár,</t>
  </si>
  <si>
    <t>vybudovanie nového zdravotného strediska,</t>
  </si>
  <si>
    <t>výstavba zariadenia pre seniorov v Bystričanoch,</t>
  </si>
  <si>
    <t>rozvoj a budovanie podporného bývania – výstavba bytov pre špecifické skupiny obyvateľov, sociálne bývanie v obci Bystričany,</t>
  </si>
  <si>
    <t>NR Pravno</t>
  </si>
  <si>
    <t>zlepšenie sociálnej starostlivosti v obci - Zámerom je zlepšenie postavenia sociálne a zdravotne znevýhodnených obyvateľov kúpou sociálneho taxíka a vozidla na prevoz obedov. Taktiež je potrebné prijať sociálnych pracovníkov na plný úväzok. Obec takýchto pracovníkov na plný úväzok nemá., NR Pravno</t>
  </si>
  <si>
    <t>rozvoj podporných služieb a ubytovania pre osoby zažívajúce násilie, okres Prievidza</t>
  </si>
  <si>
    <t>Rozvoj a budovanie podporného bývania – výstavba bytov pre špecifické skupiny obyvateľov, sociálne bývanie</t>
  </si>
  <si>
    <t>Podpora terénnej opatrovateľskej služby</t>
  </si>
  <si>
    <t>Alternatívne riešenie  zariadenia pre seniorov v súčinnosti s okolitými obcami, resp.mestom</t>
  </si>
  <si>
    <t xml:space="preserve">podpora kapacít terénnej sociálnej služby, </t>
  </si>
  <si>
    <t>Centrum integrovanej zdravotnej starostlivosti na Ulici M.Gorkého v meste Prievidza</t>
  </si>
  <si>
    <t>prestavba, rekonštrukcia a dobudovania existujúcich priestorov na Starom sídlisku v Prievidzi – Píly na DSS Kolotoč a materskú škôlku</t>
  </si>
  <si>
    <t>Vybudovanie nového ZPS na Ulici Závodníka v meste Prievidza</t>
  </si>
  <si>
    <t>zariadenie pre seniorov - Vybudovanie komplexného zariadenia pre seniorov s kapacitou do 40 lôžok s denným stacionárom, za účelom zabezpečenia starostlivosti o starších spoluobčanov</t>
  </si>
  <si>
    <t>Rekonštrukcia starých šatní na nizkokapacitné núdzové ubytovanie</t>
  </si>
  <si>
    <t>budovanie špecifického systému bývania pre podporu náboru a stabilizácie zdravotníckeho a medicínskeho personálu, učiteľov, pracovníkov v sociálnych službách a ďalších odvetviach, potrebných pre transformáciu regiónu Hornej Nitry</t>
  </si>
  <si>
    <t>budovanie systémov podporovaného bývania pre špecifické a ohrozené skupiny obyvateľov formou výstavby bytov pre mladé rodiny, nízkopríjmové skupiny osôb, seniorov (vrátane podporovaného bývania), rozvoj sociálneho bývania</t>
  </si>
  <si>
    <t>podpora rozširovania bývania v regióne pre zlepšenie jeho dostupnosti s cieľom zvyšovania atraktivity a stabilizácie obyvateľstva v regióne Hornej Nitry</t>
  </si>
  <si>
    <t>rekonštrukcia budovy - rozšírenie kapacity DD - Rekonštrukcia existujúcej budovy na Ulici kpt. Weinholda za účelom rozšírenia kapacity existujúceho Domova dôchodcov o nové krídlo,</t>
  </si>
  <si>
    <t>Dobudovanie areálu materskej školy</t>
  </si>
  <si>
    <t>dobudovanie verejného osvetlenia, Čavoj</t>
  </si>
  <si>
    <t>vytvorenie Centra regionálneho rozvoja Handlovskej kotliny (integračný charakter – podpora CR)</t>
  </si>
  <si>
    <t>modernizácia Domu kultúry s hvezdárňou v meste Handlová, Handlová</t>
  </si>
  <si>
    <t>Prekládka vzdušných vedení inžinierskych sietí</t>
  </si>
  <si>
    <t>rekonštrukcia verejného osvetlenia</t>
  </si>
  <si>
    <t>obnova verejného osvetlenia LED technológia, okres Prievidza</t>
  </si>
  <si>
    <t>rekonštrukcia verejného osvetlenia a obecného rozhlasu - úspora elektrickej energie a zabezpečenie informovanosti obyvateľov, Malinová</t>
  </si>
  <si>
    <t>Rekonštrukcia a modernizácia verejného osvetlenia, posilnenie kabeláže VO</t>
  </si>
  <si>
    <t>rekonštrukcia verejného osvetlenia - rekonštrukcia verejného osvetlenia - úspora energie,</t>
  </si>
  <si>
    <t xml:space="preserve">budovanie analyticko-plánovacích kapacít </t>
  </si>
  <si>
    <t>verejné osvetlenie: cieľom projektu je optimálne nastavenie svetelnosti, zníženie energetickej náročnosti, Bojnice</t>
  </si>
  <si>
    <t>Výstavba telocvične</t>
  </si>
  <si>
    <t>Revitalizácia plážového kúpaliska</t>
  </si>
  <si>
    <t>Vybudovanie turistického okruhu pamiatkami Zemianskych Kostolian</t>
  </si>
  <si>
    <t>Multifunkčné areál v obci</t>
  </si>
  <si>
    <t>Vyhliadková veža baňa Cigeľ - adaptácia komína pôvodnej uhoľnej kotolne bane Cigeľ na vyhliadkovú vežu</t>
  </si>
  <si>
    <t>revitalizácia Autocempingu Bojnice - Zatraktívniť a sprevádzkovať areál autokempingu, je potrebné vykonať množstvo rekonštrukčných a udržiavacích prác – napr. výmenu prípojok inžinierskych sietí, obnova osvetlenia, rekonštrukciu ciest a chodníkov, rekonštrukciu chatiek., Bojnice</t>
  </si>
  <si>
    <t>Bikepark Handlová</t>
  </si>
  <si>
    <t>vybudovanie športového a relaxačného zázemia v rámci cestovného ruchu, Kanianka</t>
  </si>
  <si>
    <t>vybudovanie kultúrneho domu</t>
  </si>
  <si>
    <t>vybudovanie outdorového ihriska</t>
  </si>
  <si>
    <t>Zámer</t>
  </si>
  <si>
    <t>vybudovanie oplotenia športového areálu</t>
  </si>
  <si>
    <t>rekonštrukcia tenisových kurtov</t>
  </si>
  <si>
    <t>rekonštrukcia šatní na futbalovom štadióne</t>
  </si>
  <si>
    <t>Vybudovanie multifunkčného ihriska</t>
  </si>
  <si>
    <t>Rekonštrukcia detských ihrisk v obci Liešťany</t>
  </si>
  <si>
    <t>Rekonštrukcia plochy pri ZŠ</t>
  </si>
  <si>
    <t>Dobudovanie zariadení na trávenie voľného času a oddychových zón s rozhľadňou</t>
  </si>
  <si>
    <t>Oddychovo-športová zóna</t>
  </si>
  <si>
    <t>Vybudovanie multifunkčného ihriska a areálu na trávenie voľného času</t>
  </si>
  <si>
    <t>vybudovanie multifunkčného ihriska</t>
  </si>
  <si>
    <t>PD z roku 2015, stavebné povolenie už nie je platné</t>
  </si>
  <si>
    <t>vybudovanie oddychovej zóny</t>
  </si>
  <si>
    <t>revitalizácia centra obce s vybudovaním chodníkov pre chodcov v najkritickejších častiach obce,</t>
  </si>
  <si>
    <t xml:space="preserve">dobudovanie rekreačného strediska Remata , Poruba a Cigeľ s potenciálom rozvoja voľnočasových aktivít s celoročným využitím ( v spolupráci s podnikateľským subjektom)
vybudovanie detských ihrísk a športového náčinia, obec Nitrianske Sučany 
</t>
  </si>
  <si>
    <t>rekonštrukcia verejného osvetlenia LED technológie (včítane svietidlá, stožiare, kabeláž a rozvádzače) Nováky, mesto Nováky</t>
  </si>
  <si>
    <t>zriadenie náučno - zážitkového centra vybraných častí Laskársko – Košských mokradí pre birdwatcherov spojené s revitalizáciou mokradí vybudovaním migračných trás pre ichtyofaunu a vyhlásením za chránené územie , KÚ Koš, KÚ Nováky</t>
  </si>
  <si>
    <t>rekonštrukcia areálu Mestského futbaového štadiónu a jeho zázemia</t>
  </si>
  <si>
    <t>rekonštrukcia požiarnej zbrojnice</t>
  </si>
  <si>
    <t>Hydralická plošina na plavecký výcvik</t>
  </si>
  <si>
    <t>Revitalizácia zelene v renesačnom parku</t>
  </si>
  <si>
    <t>budovanie a rekonštrukcia športovísk v meste Handlová vrátane telocviční pri ZŠ</t>
  </si>
  <si>
    <t>Vytvorenie priestranstva pre kultúmo-spoločenské podujatia</t>
  </si>
  <si>
    <t>vybudovanie polyfunkčného objektu – kultúrne a sociálne stredisko, Chrenovec-Brusno</t>
  </si>
  <si>
    <t>dokončenie oddychovo-relaxačnej zóny obce, Jalovec</t>
  </si>
  <si>
    <t>rekultivácia zelených plôch ihriska, vybudovanie oplotenia areálu., Kanianka</t>
  </si>
  <si>
    <t>skanzen - vybudovanie skanzenu - priblíženie histórie obce mladším generáciám</t>
  </si>
  <si>
    <t>Dlžín</t>
  </si>
  <si>
    <t>vytvorenie oddychovej zóny pre občanov spojené s detským ihriskom, ktoré v obci chýbajú. Plánuje sa s odkúpením vhodného pozemku v centre obce, s osadením lavičiek, detských preliezok, vystavaním podložia pre zámkovú dlažbu</t>
  </si>
  <si>
    <t>úprava oddychovej zóny – námestie</t>
  </si>
  <si>
    <t>rekonštrukcia a dotvorenie objektov obce pre športové a voľnočasové aktivity všetkých vekových skupín: polyfunkčný objekt Klub dôchodcov, knižnica, Dom kultúry, budova športového klubu Vegum, areál základnej školy</t>
  </si>
  <si>
    <t>výstavba vonkajšieho amfiteátra</t>
  </si>
  <si>
    <t>rekonštrukcia fary v Novej Lehote a revitalizácia priľahlého ovocného sadu,</t>
  </si>
  <si>
    <t>Mestský záhradnícky podnik Handlová</t>
  </si>
  <si>
    <t>vybudovanie oddychovej zóny v okolí handlovského rybníka,</t>
  </si>
  <si>
    <t>Oprava havaríijneho stavu Národného centra vodného póla</t>
  </si>
  <si>
    <t>Revitalizácia Parku harmónia  vrátane prepojenia parku a cintorína chodníkom, oddychovou      
alejou, lavičkami, fontánou,  výsadbou zelene</t>
  </si>
  <si>
    <t>Športové a spoločenské centrum Opatovce nad Nitrou – modernizácia a dobudovanie existujúcej športovej infraštruktúry; športovísk</t>
  </si>
  <si>
    <t>Športovo-oddychová zóna Tepličie – exteriérové komunitné centrum - detské ihriská, workoutové športoviská, obnova športového areálu v areáli ZŠ a MŠ dobudovanie športovej a oddychovej infraštruktúry, parkový mobiliár, prvky drobnej záhradnej architektúry, zeleň;</t>
  </si>
  <si>
    <t xml:space="preserve">Obnova multifunkčného ihriska; </t>
  </si>
  <si>
    <t>rekonštrukcia atletického štadiónu ZŠ Sama Chalupku, Prievidza / ÚMR PD - Nováky</t>
  </si>
  <si>
    <t>Ráztočno, Kanianka</t>
  </si>
  <si>
    <t>Fitness v prírode - vybudovanie športoviska s fitness a workoutovými prvkami, Ráztočno, Kanianka</t>
  </si>
  <si>
    <t>budovanie nových expozícií (stavieb) Vlastivedného múzea v PB a HN múzea v PD plus podpora rozširovania zbierkového fondu</t>
  </si>
  <si>
    <t>digitalizácia Vlastivedného múzea v PB, digitalizácia HN múzea v PD a smart princípov pre obe múzeá, digitalizácia Hvezdárne</t>
  </si>
  <si>
    <t>Vybudovanie stálej  expozície tradičnej ľudovej kultúry – sedliackeho domu;</t>
  </si>
  <si>
    <t>Obnova technickej pamiatky – studne Kružovka</t>
  </si>
  <si>
    <t>Vybudovanie náučných turistických chodníkov vrátane oddychových – odpočívadlá, včelie záhrady...</t>
  </si>
  <si>
    <t>Podhradie</t>
  </si>
  <si>
    <t>Revitalizácia vstupného areálu hradu Sivý Kameň s jeho prístupovou komunikáciou</t>
  </si>
  <si>
    <t>Banícky uhoľný skanzen Handlová v prepojení na vybudovanie umelecko-kreatívneho zábavného parku s cieľom vybudovania regionálnej atraktivity cestovného ruchu</t>
  </si>
  <si>
    <t>handlovská koruna - Cieľom projektu je vytvorenie agentúry cestovného ruchu, Handlová</t>
  </si>
  <si>
    <t>Zlepšenie podmienok pre športové, pohybové a voľnočasové aktivity v Meste Prievidza</t>
  </si>
  <si>
    <t>Rekonštrukcia ľahkoatletického štadiónu na ZŠ Sama Chalupku</t>
  </si>
  <si>
    <t>Výstavba novej mestskej plavárne</t>
  </si>
  <si>
    <t>Kultúrny dom Baník</t>
  </si>
  <si>
    <t>Modernizácia objektov šporotvej infraštruktúry - Zimný štdión, Športová hala, Futbalový štadión</t>
  </si>
  <si>
    <t>modernizácia rekreačného strediska Púšť na komplexné zariadenie cestovného ruchu -zlepšenie ubytovacích, športovo-relaxačných, kongresových kapacít</t>
  </si>
  <si>
    <t>Vybudovanie športovo -oddychovej zóny na Hôrke</t>
  </si>
  <si>
    <t>vybudovanie oddychovej zóny na ul. Kpt. Nálepku - terénne úpravy, odvedenie dažďovej vody, dobudovanie parkovacích miest, osadenie lavičiek a výsadba drevín pre národnej kultúrnej pamiatke</t>
  </si>
  <si>
    <t>Ráztočno, podnikateľské subjekty</t>
  </si>
  <si>
    <t>Dobudovanie rekreačného strediska Remata</t>
  </si>
  <si>
    <t>central park Boriny - vybudovanie parku v časti Sídliska Boriny za účelom obnovy a ochrany verejnej zelene a vytvorenie prírodno relaxačného miesta s vybudovaním bežeckého chodníka, záchytnými jazierkami na prívalovú dažďovú vodu,  prírodného ihriska a relaxačných altánkov pre komunitné zhromažďovanie</t>
  </si>
  <si>
    <t>multifunkčné ihrisko 25,5x14m</t>
  </si>
  <si>
    <t>obnova infraštruktúry a jedinečných objektov a prvkov atraktivity cestovného ruchu,</t>
  </si>
  <si>
    <t>tvorba a podpora komplexného regionálneho balíka atraktivity a služieb cestovného ruchu, okres Prievidza</t>
  </si>
  <si>
    <t>jedinečný lokálny produkt – baníctvo, vodné plochy, tradičný folklór, bezmotorové lietanie, letisko Prievidza, okres Prievidza</t>
  </si>
  <si>
    <t>vyhliadková veža, amfiteátre - rozvoj cestovného ruchu a turizmu,</t>
  </si>
  <si>
    <t>budovanie a obnova multi športovísk v celom regióne, obnova existujúcej športovej infraštruktúry – futbalová infraštruktúra, telocvične,</t>
  </si>
  <si>
    <t>Náučný chodník PR Temešská skala</t>
  </si>
  <si>
    <t>zriadenie obecného múzea v obci Kocurany, zachovanie tradícií vo viac ako 900 ročnej obci, Kocurany</t>
  </si>
  <si>
    <t>Obytná veža v Zemianskych Kostoľanoch - obnova národnej kultúrnej pamiatky</t>
  </si>
  <si>
    <t>Rekonštrukcia Karolkinho kaštieľa</t>
  </si>
  <si>
    <t>rekonštrukcia Hradného múru mesta Bojnice a rekonštrukcia Južnej brány mestského opevnenia mesto Bojnic</t>
  </si>
  <si>
    <t>obnova NKP - meštianskych domov (objekt Malé Leto a Pivár) , mesto Bojnice</t>
  </si>
  <si>
    <t>obnova kultúrnej pamiatky- kaplnka sv. Ondreja a revitalizácia jej okolia</t>
  </si>
  <si>
    <t>Vybudovanie náučnych chodníkov - CHVÚ Strážovské vrchy, náučne chodníky</t>
  </si>
  <si>
    <t>Rekonštrukcia významných prvkov kultúrnej infraštruktúry obce: Dom kultúry, obradná sieň, dom smútku, pietne miesto, revitalizácia zelených plôch a architektúry v parku Harmónia...;</t>
  </si>
  <si>
    <t>Budovanie turistickej infraštruktúry - prístrešok pre turistov /Chotá hora/</t>
  </si>
  <si>
    <t>Dobudovanie zariadení na trávenie voľného času a oddychových zón</t>
  </si>
  <si>
    <t>Bošáca</t>
  </si>
  <si>
    <t>Zvýšenie bezpečnosti občanov</t>
  </si>
  <si>
    <t>Smart prvky - detekovanie výšky hladiny a čistoty vodných tokov</t>
  </si>
  <si>
    <t>Kočovce</t>
  </si>
  <si>
    <t>Zvýšenie bezpečnosti občanov - zvýšenie bezpečnosti chodcov na prechodoch pre chodcov, inštalácia meračov rýchlosti a prvkov na zníženie rýchlosti</t>
  </si>
  <si>
    <t>Projektová dokumentácia nezačatá</t>
  </si>
  <si>
    <t>Nová Bošáca</t>
  </si>
  <si>
    <t>Nové Mesto nad Váhom</t>
  </si>
  <si>
    <t>Elektronizácia informačného systému mesta</t>
  </si>
  <si>
    <t>Stará Turá</t>
  </si>
  <si>
    <t>modernizácia verejnej správy - geoportál mesta, smart manažment energetickej efektívnosti budov, smart manažment verejného osvetlenia, smart manažment lokálnych environmentálnych ukazovateľov, smart manažment komunálneho odpadu</t>
  </si>
  <si>
    <t>zavedenie moderných technológií v rámci vykonávania verejných činností mesta</t>
  </si>
  <si>
    <t>Nákup servera, techniky a diskového poľa pre MSÚ</t>
  </si>
  <si>
    <t>SPR Nové Mesto nad Váhom</t>
  </si>
  <si>
    <t>Inštalácia technologických prvkov pre zber širokej škály údajov, monitoring bezpečnosti, kvalita ovzdušia, doprava a pod., digitalizácia plánovacích dokumentácií</t>
  </si>
  <si>
    <t>Wifi pripojenie</t>
  </si>
  <si>
    <t>Modernizácia systému poskytovania služieb občanom (DCOM pre mestá)</t>
  </si>
  <si>
    <t>Beckov</t>
  </si>
  <si>
    <t>Zvýšenie bezpečnosti občanov na prechodoch pre chodcov a merače rýchlosti v obci</t>
  </si>
  <si>
    <t>Haluzice</t>
  </si>
  <si>
    <t>Vybudovanie wifi siete v obci</t>
  </si>
  <si>
    <t>Nákup a výmena výpočtovej techniky pre OÚ</t>
  </si>
  <si>
    <t>Zriadenie web. stránky</t>
  </si>
  <si>
    <t>1. Zvýšenie bezpečnosti občanov, 2.Vybudovanie kamerového systému v obci</t>
  </si>
  <si>
    <t>Hôrka nad Váhom</t>
  </si>
  <si>
    <t>Bezpečnosť občanov a vybudovanie kamerového systému</t>
  </si>
  <si>
    <t>Hrádok</t>
  </si>
  <si>
    <t>Dobudovanie a modernizácia kamerového systému SMART a zvýšenie bezpečnosti občanov na prechodoch pre chodcov</t>
  </si>
  <si>
    <t>Projektový zámer je projektová dokumentácie</t>
  </si>
  <si>
    <t>Kamerový systém v obci</t>
  </si>
  <si>
    <t>Lúka</t>
  </si>
  <si>
    <t xml:space="preserve">Zvýšenie bezpečnosti občanov na priechodoch pre chodcov - 2 prechody 507/II </t>
  </si>
  <si>
    <t>Nová Ves nad Váhom</t>
  </si>
  <si>
    <t>Vybudovanie a modernizácia kamerového systému vybudovať moderný SMART kamerový systém</t>
  </si>
  <si>
    <t>Podolie</t>
  </si>
  <si>
    <t>Zvýšenie bezpečnosti občanov Kamerový systém v obci</t>
  </si>
  <si>
    <t>Považany</t>
  </si>
  <si>
    <t>Zvýšenie dopravnej bezpečnosti, ochrana majetku obce a obyvateľov obce</t>
  </si>
  <si>
    <t>Wifi pripojenie v budove MsÚ a mesta</t>
  </si>
  <si>
    <t>Dobudovanie a modernizácia kamerového systému (SMART kamerový systém)</t>
  </si>
  <si>
    <t>Trenčianske Bohuslavice</t>
  </si>
  <si>
    <t>Projekt pripravený</t>
  </si>
  <si>
    <t>Vaďovce</t>
  </si>
  <si>
    <t>Zvýšenie bezpečnosti občanov na prechodoch pre chodcov v obci Vaďovce</t>
  </si>
  <si>
    <t>Pobedim</t>
  </si>
  <si>
    <t>Smart kamerový systém v obci</t>
  </si>
  <si>
    <t xml:space="preserve">Elektronizácia informačného systému obce, info elektronická  úradná tabuľa obce, SMART technológia prepojenie do aplikácií, mobilov </t>
  </si>
  <si>
    <t>Zemianske Podhradie</t>
  </si>
  <si>
    <t xml:space="preserve">Vybudovanie kamerového systému v obci na základe vypracovanej PD	</t>
  </si>
  <si>
    <t>Čachtice</t>
  </si>
  <si>
    <r>
      <rPr>
        <sz val="12"/>
        <color theme="1"/>
        <rFont val="Calibri"/>
        <family val="2"/>
        <charset val="238"/>
      </rPr>
      <t xml:space="preserve">1.4.1. </t>
    </r>
    <r>
      <rPr>
        <sz val="12"/>
        <color rgb="FF000000"/>
        <rFont val="Calibri"/>
        <family val="2"/>
        <charset val="238"/>
      </rPr>
      <t>Zručnosti</t>
    </r>
    <r>
      <rPr>
        <sz val="12"/>
        <color theme="1"/>
        <rFont val="Calibri"/>
        <family val="2"/>
        <charset val="238"/>
      </rPr>
      <t xml:space="preserve"> pre posilnenie konkurencieschopnosti a hospodárskeho rastu a budovanie kapacít pre RIS3</t>
    </r>
  </si>
  <si>
    <t>Zníženie energetickej náročnosti škôl</t>
  </si>
  <si>
    <t xml:space="preserve">Komplexná rekonštrukcia budovy obecného úradu, </t>
  </si>
  <si>
    <t>Zateplenie kultúrneho domu, celková rekonštrukcia kultúrneho domu</t>
  </si>
  <si>
    <t>Rekonštrukcia domu smútku</t>
  </si>
  <si>
    <t>Spracovanie energetických auditov pre 5 budov, s cieľom pripraviť sa na prechod k pasívnym budovám</t>
  </si>
  <si>
    <t>Častkovce</t>
  </si>
  <si>
    <t>Rekonštrukcia a modernizácia kultúrneho domu</t>
  </si>
  <si>
    <t>Rekonštrukcia štadióna  a futbalového ihriska</t>
  </si>
  <si>
    <t>Dolné Sŕnie</t>
  </si>
  <si>
    <t>Oprava KD</t>
  </si>
  <si>
    <t>Zníženie energetickej náročnosti verejných budov - KD, Zdr.stredisko</t>
  </si>
  <si>
    <t>Kálnica</t>
  </si>
  <si>
    <t>Zníženie energetickej náročnosti verejných budov - ZŠ</t>
  </si>
  <si>
    <t>Zníženie energetickej náročnosti verejných budov - II. etapa zateplenia budovy základnej školy, zateplenie budovy jedálne a telocvične</t>
  </si>
  <si>
    <t>Zníženie energetickej náročnosti verejných budov - Komplexná rekonštrukcia budovy Spoločenského domu Kočovce a budovy TJ Kočovce</t>
  </si>
  <si>
    <t>Zníženie energetickej náročnosti budov ZšMŠ Lúka</t>
  </si>
  <si>
    <t>Zníženie energetickej náročnosti spoločnej budovy Kultúrneho domu a obecného úradu</t>
  </si>
  <si>
    <t>Dokumentácia pripravená</t>
  </si>
  <si>
    <t>Zníženie energetickej náročnosti budovy Základnej školy</t>
  </si>
  <si>
    <t>Zníženie energetickej náročnosti budovy Materskej školy</t>
  </si>
  <si>
    <t>Celková rekonštrukcia budovy Domu smútku</t>
  </si>
  <si>
    <t>Zníženie energetickej náročnosti budovy Telocvične v Športovom areáli Jána Mitošinku</t>
  </si>
  <si>
    <t>Zníženie energetickej náročnosti a vnútorná rekonštrukcia budovy Zdravotného strediska</t>
  </si>
  <si>
    <t>Zníženie energetickej náročnosti budovy šk. jedálne</t>
  </si>
  <si>
    <t>Modrová</t>
  </si>
  <si>
    <t>Znižovanie energetickej náročnosti budov - Materská škola Modrová</t>
  </si>
  <si>
    <t>Modrovka</t>
  </si>
  <si>
    <t>Znižovanie energetickej náročnosti budov - Materská škola Modrovka</t>
  </si>
  <si>
    <t>Znižovanie energetickej náročnosti budov, kultúrny dom a dom smútku, obnova verejných budov</t>
  </si>
  <si>
    <t>Zníženie energetickej náročnosti verejných budov - KD</t>
  </si>
  <si>
    <t>Zozšírenie kapacity, debarierizácia a zlepšenie energetickej efektívnosti budovy Základnej školy, Tematínska 2092, Nové Mesto nad Váhom</t>
  </si>
  <si>
    <t>Debarierizácia a zlepšenie energetickej efektívnosti budovy Základnej školy, Ul. kpt. Nálepku 855, Nové Mesto nad Váhom</t>
  </si>
  <si>
    <t>Obnova Zimný štadion</t>
  </si>
  <si>
    <t xml:space="preserve">SPR Nové Mesto nad Váhom </t>
  </si>
  <si>
    <t>inštalácia lokálnych zdrojov v rámci infraštruktúry samospráv</t>
  </si>
  <si>
    <t xml:space="preserve">Zvýšenie energetickej účinnosti budovy Obecného úradu v Považanoch </t>
  </si>
  <si>
    <t>Stará Lehota</t>
  </si>
  <si>
    <t>Rekoštrukcia KD</t>
  </si>
  <si>
    <t>Rekonštrukcia ihriska pri ZŠ Hurbanova</t>
  </si>
  <si>
    <t>Dokumentácia pripravená na 1. časť projektu</t>
  </si>
  <si>
    <t>Obnova verejných budov</t>
  </si>
  <si>
    <t>Komplexné riešenie školského areálu TN – Zámostie - opatrenia energetickej efektívnosti (zateplenie, výmena okien, vykurovanie), Komplexná rekonštrukcia internátov pri stredných školách (zateplenie, výmena okien, vykurovanie) - Spojená škola Púchov, SPŠ Nové Mesto nad Váhom, SŠŠ Trenčín, SOŠ obchodu a služieb Prievidza</t>
  </si>
  <si>
    <t>úrad PSVaR NM</t>
  </si>
  <si>
    <t>Zatemnenie budovy</t>
  </si>
  <si>
    <t>Oprava budovy</t>
  </si>
  <si>
    <t>Rekonštrukcia odvodňovacích kanálov formov vodozádržných opatrení</t>
  </si>
  <si>
    <t>Vybudovanie vodozádržného priestoru pre IBV Nové Hnilíky</t>
  </si>
  <si>
    <t>nákup barelov pre rodinné domy na zachytávanie dažďovej vody</t>
  </si>
  <si>
    <t>Horná Streda</t>
  </si>
  <si>
    <t>Zádržná protipovodňová hrádza / zachytenie povodňovej vlny bezmenného prítoku Jablonky v extraviláne obce</t>
  </si>
  <si>
    <t>Rozšírenie vodovodnej siete vo všetkých častiach obce</t>
  </si>
  <si>
    <t>Vybudovanie nového vodného zdroja</t>
  </si>
  <si>
    <t>Prepojenie obcí vodou Mikroregiónu obcí Beckov -Zelená Voda - Bezovec /BZvB/, nový vodný zdroj pre obec, Rozšírenie vodovodnej siete v obci</t>
  </si>
  <si>
    <t>1-2- Projetový zámer                      3. stavebné povolenie</t>
  </si>
  <si>
    <t>Moravské Lieskové</t>
  </si>
  <si>
    <t>Dobudovanie vodovodu v obci</t>
  </si>
  <si>
    <t>TVK - obnova vodovodných privádzačov v okrese Trenčín a Nové Mesto nad Váhom</t>
  </si>
  <si>
    <t>Vybudovanie kanalizačnej siete v obci</t>
  </si>
  <si>
    <t xml:space="preserve">Vybudovanie spoločnej kanalizácie pre obce v Bošáckej doline (Nová Bošáca, Zemianske Podhradie, Trenčianske Bohuslavice, Haluzice a Štvrtok)
</t>
  </si>
  <si>
    <t>Dobudovanie vodovodu v celej obci a vybudovanie vodojemu</t>
  </si>
  <si>
    <t>Dokumentácia pripravená, stavebné povolenie hotové</t>
  </si>
  <si>
    <t>Dokončiť kompletné dobudovanie kanalizácie v obci spolu s rekonštrukciou ČOV</t>
  </si>
  <si>
    <t>Splašková kanalizácia</t>
  </si>
  <si>
    <t>Dobudovanie vodovodu</t>
  </si>
  <si>
    <t>1. Vybudovanie kanalizácie v obci Haluzice 2.Napojenie na centrálnu kanalizáciu Bošáckej doliny</t>
  </si>
  <si>
    <t>Čistička odpadových vôd - Vybudovanie kanalizačnej siete a čistiarne odpadových vôd + kanalizácia</t>
  </si>
  <si>
    <t>Hrachovište</t>
  </si>
  <si>
    <t>Kanalizácia v obci Modrovka - prepoj Modrová - Lúka - odkanalizovanie obce a prepoj obcí na ČOV Lúka</t>
  </si>
  <si>
    <t>Vybudovanie spoločnej kanalizácie pre obce v Bošáckej doline</t>
  </si>
  <si>
    <t>Alternatívne prístupy ku odkanalizovaniu odpadových vôd: koreňové čistiarne, domové čistiarne</t>
  </si>
  <si>
    <t>Odkanalizovanie obce Pobedim, napojenie na hlavný zberač pre obce Pobedim, Podolie, Očkov</t>
  </si>
  <si>
    <t>Dokumentácia pripravená, chýbajú povolenia</t>
  </si>
  <si>
    <t>Napojenie obce Stará Lehota na kanalizáciu obcí Modrová Modrovka a Lúka</t>
  </si>
  <si>
    <t>PreVAK - AQUATUR - STARÁ TURÁ - vodovod Topolecká - Vybudovanie verejného vodovodu v miestnej časti Topolecká</t>
  </si>
  <si>
    <t>Odkanalizovanie a čistenie odpadových vôd v bošáckej doline - Vybudovanie splaškovej kanalizácie v obci Zemianske Podhradie a napojenie na centrálnu ČOV v Trenčianskeych Bohuslaviciach</t>
  </si>
  <si>
    <t>Obce/ TVK a.s. - Odkanalizovanie a čistenie odpadových vôd v Bošáckej doline - Výstavba splaškovej kanalizácie a spoločnej čistiarne odpadových vôd pre 4 obce: Trenčianske Bohuslavice, Bošáca, Nová Bošáca, Zemianske Podhradie</t>
  </si>
  <si>
    <t>Obec/ TVK a.s. - odkanalizovanie obce Horná Streda - Vybudovanie splaškovej kanalizácie v obci Horná Streda a čistiarne odpadových vôd, kde bude výhľadovo možné napojiť a čistiť aj splaškové vody z obce Brunovce, výhľadovo z obce Pobedim.</t>
  </si>
  <si>
    <t>TVK - Bzince pod Javorinou, Hrušové dobudovanie a vybudovanie vodovodu - VDJ Bzince, dobudovanie a vybudovanie vodovodu</t>
  </si>
  <si>
    <t>Dokumentácia pripravená,stavebné povolenie hotové</t>
  </si>
  <si>
    <t>vybudovanie kanalizácie v obci Vaďovce</t>
  </si>
  <si>
    <t>1.- vybudovanie kanalizácie a ČOV v  bošáckej doline -  obce Zemianske Podhradie, Bošáca, Nová Bošáca,Tr. Bohuslavice a napojenie na centrálnu ČOV v Tr.Bohuslaviciach ,2.-,rekonštrukcia odvodňovacieho kanála Vrzalov a vybudovanie vodozádržnej nádrže</t>
  </si>
  <si>
    <t>21000000 EUR, 50 000 EUR</t>
  </si>
  <si>
    <t>Regionálne združenie samospráv pre manažment odpadov (plasty, biomasa, bioodpad) vrátane technológií zhodnocovania odpadov</t>
  </si>
  <si>
    <t>Zlepšenie odpadového hospodárstva</t>
  </si>
  <si>
    <t>Vybudovanie zberného dvoru, Predchádzanie vzniku odpadov, zber a triedenie KO</t>
  </si>
  <si>
    <t>Kompostáreň - Zabezpečenie spracovania biologicky rozložiteľného odpadu v obci</t>
  </si>
  <si>
    <t>Rekonštrukcia zberného dvora</t>
  </si>
  <si>
    <t>Kompostáreň - zabezpečenie spracovania biologicky rozložiteľného odpadu v obci</t>
  </si>
  <si>
    <t>Dobudovanie zberného dvora a technológií na zber a triedenie odpadov</t>
  </si>
  <si>
    <t>Budovanie polopodzemných kontajnerov vybudovanie státí pre polopodzemné kontajnery vo všetkých sídliskách mesta</t>
  </si>
  <si>
    <t>Vytváranie podmienok na separovanie odpadu- Zberný dvor</t>
  </si>
  <si>
    <t>Zväčšenie kapacity Strediska triedeného zberu a kompostárne</t>
  </si>
  <si>
    <t>kompletizácia systému zberu, triedenia a zhodnocovania odpadov (plast, biomasa, biologický odpad a pod.) na báze regionálnej spolupráce medzi súkromným a verejným sektorom</t>
  </si>
  <si>
    <t>Kompostáreň - Zabezpečenie spracovania biologicky rozložiteľného odpadu v obci, vybudovanie zberného dvora</t>
  </si>
  <si>
    <t>nákup lisu na triedený odpad /papier, plasty/ a veľkokapacitných kontajnerov do zberného dvora</t>
  </si>
  <si>
    <t>Združenei obcí  "Rudnaya"</t>
  </si>
  <si>
    <t>Zberný dvor+ kompostáreň</t>
  </si>
  <si>
    <t xml:space="preserve">Vybudovanie zberného dvora ,váženie, monitoring množstva vyprodukovaného odpadu -triedený zber a nákup potrebného technického vybavenia </t>
  </si>
  <si>
    <t>Vybudovanie regionálnej spaľovne na zhodnocovanie odpadov</t>
  </si>
  <si>
    <t>Revitalizácia verených priestorov a oddychových zón v obci Bošáca, ich rozvoj</t>
  </si>
  <si>
    <t>Rekonštrukcia parku</t>
  </si>
  <si>
    <t>Revitalizácia parku pri obecnom úrade a rekonštrukcia kaplnky</t>
  </si>
  <si>
    <t>Revitalizácia priestranstva</t>
  </si>
  <si>
    <t>Revitalizácia verejného priestranstva</t>
  </si>
  <si>
    <t>Revitalizácia priestranstva Dolný konec</t>
  </si>
  <si>
    <t>19 000,-€</t>
  </si>
  <si>
    <t>Modernizácia vnútrobloku Hájovky vybudovaním fontány</t>
  </si>
  <si>
    <t>Modernizácia vnútrobloku Karpatská</t>
  </si>
  <si>
    <t>Revitalizácia parku,verených priestorov a oddychových zón v obci Pobedim a ich rozvoj</t>
  </si>
  <si>
    <t>Revitalizácia verejných priestranstiev- vnútrobloky sídlisk, spevnené plochy, zeleň</t>
  </si>
  <si>
    <t>Vybudovanie zavlažovacieho systému na Námestí slobody</t>
  </si>
  <si>
    <t xml:space="preserve">Náučný stromový park s vodozádržnými a prírodnými prvkami </t>
  </si>
  <si>
    <t>Autobusové zastávky</t>
  </si>
  <si>
    <t xml:space="preserve">Modernizácia zástavok verejnej dopravy </t>
  </si>
  <si>
    <t xml:space="preserve">Cyklotrasa Beckov - Zelená voda </t>
  </si>
  <si>
    <t>Čachtice, Častkovce, Očkov, Podolie</t>
  </si>
  <si>
    <t>vybudovanie náučného cyklochodníka popri rieke Dubová</t>
  </si>
  <si>
    <t>Prepojenie obcí Kálnica, Kočovce - priemyslený park</t>
  </si>
  <si>
    <t>Vybudovanie cyklotrasy z obce Moravské Lieskové do obce Strání CZ</t>
  </si>
  <si>
    <t>Cyklotrasa Čachtice-Považany</t>
  </si>
  <si>
    <t>Cyklochodník Stará Turá - Dubník</t>
  </si>
  <si>
    <t>Vybudovanie cyklistickej infraštruktúry (cyklostánky, nabíjačky), Stará Turá a okolie</t>
  </si>
  <si>
    <t>Cyklotrasa  Stará Turá - Lubina (s pokračovaním do Bziniec p.J a NMnV)</t>
  </si>
  <si>
    <t>Vybudovanie cyklotrasy Piešťany - Čachtice popri potoku Dubová v úseku katastra obce Pobedim a zároveň realizácia náučného cyklochodníka v tomto úseku</t>
  </si>
  <si>
    <t>Vybudovanie cyklotrasy Pobedim - Horná Streda a napojenie na Vážku cyklomagistrálu</t>
  </si>
  <si>
    <t>Budovanie záchytných parkovísk</t>
  </si>
  <si>
    <t>Výstavba Hraničnej cesty</t>
  </si>
  <si>
    <t>Rekonštrukcia miestnych komuníkácií</t>
  </si>
  <si>
    <t>1 000 000,00 EUR</t>
  </si>
  <si>
    <t>Brunovská lávka cez kanál rieky Váh</t>
  </si>
  <si>
    <t>Rekonštrukcia miestnych komunikácii (chodníky a cesty)</t>
  </si>
  <si>
    <t>Rekonštrukcia lávok cez Topolecký potok</t>
  </si>
  <si>
    <t>Projekt pripravený, chýbajúce povolenia</t>
  </si>
  <si>
    <t>Oprava miestnych komunikácií,</t>
  </si>
  <si>
    <t>700 000,00 EUR</t>
  </si>
  <si>
    <t>rekonštrukcia miestnych komunikácií, vybudovanie a rekonštrukcia chodníkov</t>
  </si>
  <si>
    <t>1. Vybudovanie parkoviska pre turistov 2.Rekonštrukcia miestnych komunikácií 3.Vybudovanie peších komunikácií</t>
  </si>
  <si>
    <t>Očkov</t>
  </si>
  <si>
    <t>Vybudovanie chodníka s dažďovou kanlizáciou v súbehu s cestou III. Triedy 1223</t>
  </si>
  <si>
    <t>Rekonštrukcia miestnych komunikácií, chodníkov v obci, dvora obecného úradu na základe vypracovanej PD, vybudovanie chodníka s dažďovou kanalizáciou popri ceste III/1223 na základe vydaného právoplatného SP</t>
  </si>
  <si>
    <t xml:space="preserve"> Bošáca</t>
  </si>
  <si>
    <t>Vybudovanie parkoviska v blízkosti sociálnych bytových domov</t>
  </si>
  <si>
    <t>chodníky v obci Vaďovce, oprava MK v obci Vaďovce</t>
  </si>
  <si>
    <t>rekonštrukcia "Brunovce - lávka cez Váh" lávka je súčasťou turistických trás a cyklotrás, ako súčasť Základnej siete turistických chodníkov a cykloturistických trás vidieckeho cestovného ruchu Jej rekonštrukciou sa zachovajú vhodné podmienky pre rozvoj celoročného cestovného ruchu , agroturistiky a vidieckej turistiky spájajúcej regióny v okresoch Nové Mesto nad Váhom a Piešťany ,ako i prepojiteľnosť nadregionálneho významu.</t>
  </si>
  <si>
    <t>Bezpečne cez obec – vybudovanie chodníkov pre chodcov</t>
  </si>
  <si>
    <t>TIOP Nové Mesto nad Váhom - Výstavba cestnej časti terminálu integrovanej osobnej dopravy v Novom Meste nad Váhom, vrátane parkoviska P+R</t>
  </si>
  <si>
    <t>Dobudovanie peších komunikácií</t>
  </si>
  <si>
    <t>Rozšírenie kapacity Materskej školy</t>
  </si>
  <si>
    <t>Podpora nájomného bývania využitie priestorov bývalého vnútrobloku kasární na novú bytovú výstavbu s podporou ekologických aspektov bývania (park)</t>
  </si>
  <si>
    <t>Vybudovanie zariadenia pre seniorov</t>
  </si>
  <si>
    <t xml:space="preserve"> Čachtice</t>
  </si>
  <si>
    <t>Vybudovanie/zriadenie zdravotného strediska v obci</t>
  </si>
  <si>
    <t>Rekonštrukcia útulku pre bezdomovcov</t>
  </si>
  <si>
    <t>Vybudovanie Domova soc. služieb</t>
  </si>
  <si>
    <t>Vybudovanie skateparku</t>
  </si>
  <si>
    <t>Reivtalizácia rekreačnej zóny Dubník</t>
  </si>
  <si>
    <t>Vybudovanie parku pre psov, ktoré budú slúžiť pre výchovu a výcvik psov</t>
  </si>
  <si>
    <t>Vybudovanie športovo-relaxačného areálu v Materskej škole, Poľovnícka 12, Nové Mesto nad Váhom</t>
  </si>
  <si>
    <t>Vybudovanie detskeho ihriska pre deti</t>
  </si>
  <si>
    <t>Stará veža (zaužívaný názov Husitská veža, Veža bránová)</t>
  </si>
  <si>
    <t>Prírodný areál pratura ako symbol mesta Stará Turá</t>
  </si>
  <si>
    <t>Výstavba kultúrneho domu</t>
  </si>
  <si>
    <t>Dobudovanie LED osvetlenia</t>
  </si>
  <si>
    <t>Vybudovanie smart technológie verejného osvetlenia</t>
  </si>
  <si>
    <t>Verejné osvetlenie</t>
  </si>
  <si>
    <t>Obnova verejného osvetlenia LED technológia - NMnV</t>
  </si>
  <si>
    <t>Rekonštrukcia-dobudovanie verejného LED osvetlenia</t>
  </si>
  <si>
    <t>Vybudovanie športovísk a detských ihrísk</t>
  </si>
  <si>
    <t>Vybudovanie multifunčného ihriska, vybudovanie detského ihriska pre deti.</t>
  </si>
  <si>
    <t>Vybudovanie Pumptruckovej dráhy  a revitalizácia jej okolia</t>
  </si>
  <si>
    <t>Vybudovanie workoutového ihriska</t>
  </si>
  <si>
    <t>Oddychová zóna (oproti OcÚ) – súčasť turistických trás (Stará Turá Dubník – Čachtický hrad) </t>
  </si>
  <si>
    <t>Lanová dráha</t>
  </si>
  <si>
    <t>Pumptrack</t>
  </si>
  <si>
    <t>budovanie a obnova multi-športovísk, budovanie regionálnej špecifickej športovej infraštruktúry, obnova existujúcej infraštruktúry – futbalová infraštruktúra, okres Nové Mesto nad Váhom</t>
  </si>
  <si>
    <t>Revitalizácia a obnova športovísk</t>
  </si>
  <si>
    <t>Fit chodník</t>
  </si>
  <si>
    <t>vybudovanie outdoor-fitness v obci, vybudovanie náučného chodníka v lokalite potoky</t>
  </si>
  <si>
    <t>Rozvoj športovísk</t>
  </si>
  <si>
    <t>športový areál Očkov - Rekonštrukcia</t>
  </si>
  <si>
    <t>Vybudovanie športového centra v areáli spojenej školy Moravské Lieskové</t>
  </si>
  <si>
    <t>Vybudovanie športovísk a nových ihrísk</t>
  </si>
  <si>
    <t>Lubina</t>
  </si>
  <si>
    <t>Kopaničiarsky dom tradičných remesiel regiónu Bielych Karpát - výstavba</t>
  </si>
  <si>
    <t>Revitalizácia hradu Tematín</t>
  </si>
  <si>
    <t xml:space="preserve">Odkrytie časti pritoku Hindžier z potoka Dubová v centre obce, úprava okolia pre oddych a relax, osadenie lavičiek, vytvorenie vodného prvku  </t>
  </si>
  <si>
    <t>Revitalizácia vodného mlyna</t>
  </si>
  <si>
    <t>150 000,00 EUR</t>
  </si>
  <si>
    <t>Vybudovanie vyhliadkových veží v extraviláne obce</t>
  </si>
  <si>
    <t>Budovanie pamätného domu obce                                                                     </t>
  </si>
  <si>
    <t>Obnova opevnenia kostola, kultúrnej pamiatky</t>
  </si>
  <si>
    <t>komplexná obnova múzea (revitalizácia inventáru, verejného priestoru, smart prvky, kamerový systém, inovatívne náučné prvky,..)</t>
  </si>
  <si>
    <t>realizácia archeoparku</t>
  </si>
  <si>
    <t>Vybudovanie vyhliadkovej rozhľadne v obci</t>
  </si>
  <si>
    <t>Revitalizácia usadlosti Roľnícky dom, národná kultúrna pamiatka</t>
  </si>
  <si>
    <t>Realizácia časti Veľkomoravského hradiska</t>
  </si>
  <si>
    <t>Revitalizácia centra obce, revitalizácia komunitného centra, rekonštrukcia parku osloboditeľov s národnou kultúrnou pamiatkou - pamätník obetiam 1.sv. vojny</t>
  </si>
  <si>
    <t>Prestavba a rekonštrukcia budovy múzejného zariadenia s domom osvety, na spoločensko kultúrne centrum</t>
  </si>
  <si>
    <t>Modernizácia expozície národnej umelkyne Ľudmily Podjavorinskej v priestoroch múzejného zariadenia - pamätnej izby</t>
  </si>
  <si>
    <t>Obnova pamätníkov 2.sv. vojny (evidované v Ústr. zozname pamiatkového fondu)</t>
  </si>
  <si>
    <t>Rekonštrukcia budovy, zachovanie historickej budovy, obnova ľudových tradícií</t>
  </si>
  <si>
    <t>Rekonštrukcia Drugethovskej kúrie</t>
  </si>
  <si>
    <t>Rekonštrukcia reprezentatívneho severného paláca s horným nádvorím hradu Beckov.</t>
  </si>
  <si>
    <t>Revitaliácia Očkovskej mohyly</t>
  </si>
  <si>
    <t>Rekonštrukcia viacúčelového ihriska</t>
  </si>
  <si>
    <t>Hrobka rodu Rakovských Kočovce</t>
  </si>
  <si>
    <t xml:space="preserve">rekonštrukciu Pamätného domu Ľ. V. Riznera a J.Ľ. Holubyho. </t>
  </si>
  <si>
    <t>Rekonštrukcia budovy Regentíkovec - Zachovanie historickej budovy, zachovanie ľudových tradícií- pečenie chleba, sušenie ovocia, varenie lekvárov</t>
  </si>
  <si>
    <t>TNUAD</t>
  </si>
  <si>
    <t>inovačno-kreatívne centrum FPT TnUAD</t>
  </si>
  <si>
    <t>SPR Púchov</t>
  </si>
  <si>
    <t>Beluša</t>
  </si>
  <si>
    <t>Osvetlenie priechodov pre chodcov, výstražné znamenia pre vodičov, svetelné dopravné značenie prípadne nadchod. so SMART prvkami</t>
  </si>
  <si>
    <t>Dolná Breznica, Visolaje, Mojtín, Lúky, Mestečko</t>
  </si>
  <si>
    <t>Kvašov</t>
  </si>
  <si>
    <t>Lednické Rovne</t>
  </si>
  <si>
    <t>Vybudovanie nových informačných technológií pre informovanosť občanov</t>
  </si>
  <si>
    <t>Nimnica</t>
  </si>
  <si>
    <t>v štádiu prípravy projektovej dokumentácie</t>
  </si>
  <si>
    <t>modernizácia a digitalizácia obecnej knižnice</t>
  </si>
  <si>
    <t>príprava</t>
  </si>
  <si>
    <t>Rekonštrukcia a modernizácia verejného rozhlasu a ústredne, bezdrôtový, rozšírenie verejného rozhlasu do nových ulíc a lokalít</t>
  </si>
  <si>
    <t xml:space="preserve">Projekt elektronizácie služieb verejnej správy </t>
  </si>
  <si>
    <t>Púchov</t>
  </si>
  <si>
    <t>modernizácia a digitalizácia mestskej knižnice</t>
  </si>
  <si>
    <t>Príprava zámeru</t>
  </si>
  <si>
    <t>Wifi sieť v meste a mestských častiach</t>
  </si>
  <si>
    <t>digitalizácia a pasportizácia zelene v meste s koncepciou jej revitalizácie</t>
  </si>
  <si>
    <t>modernizácia verejného rozhlasu</t>
  </si>
  <si>
    <t>vybudovanie infraštruktúry pre posilnenie kybernetickej bezpečnosti v meste Púchov</t>
  </si>
  <si>
    <t>Visolaje + Lúky</t>
  </si>
  <si>
    <t>Projekt elektronizácie služieb verejnej správy</t>
  </si>
  <si>
    <t>Lednica</t>
  </si>
  <si>
    <t>elektronická informačná tabuľa</t>
  </si>
  <si>
    <t>Lysá pod Makytou</t>
  </si>
  <si>
    <t>modernizácia verejnej správy - inteligentné kamerové systémy, smart manažment energetickej efektívnosti budov, smart manažment verejného osvetlenia, smart manažment lokálnych environmentálnych ukazovateľov, smart manažment komunálneho odpadu</t>
  </si>
  <si>
    <t xml:space="preserve">digitalizácia knižnice </t>
  </si>
  <si>
    <t xml:space="preserve">optické prepojenie na území obce,nákup HW, SW výpočtovej techniky pre zamestnancov </t>
  </si>
  <si>
    <t>Vydrná, Lednické Rovné, Zubák, Beluša, Lysá pod Makytou, Lúky</t>
  </si>
  <si>
    <t>rozšírenie kamerového systému</t>
  </si>
  <si>
    <t>Vydrná, Mojtín</t>
  </si>
  <si>
    <t>podpora digitálnej pripojiteľnosti - digitalizácia obce</t>
  </si>
  <si>
    <t>Visolaje</t>
  </si>
  <si>
    <t>Lúky</t>
  </si>
  <si>
    <t>Mojtín</t>
  </si>
  <si>
    <t>SPR Púchov + Lúky</t>
  </si>
  <si>
    <t>využívanie obnoviteľných zdrojov energie – MŠ + ZŠ a verejné budovy obec Beluša</t>
  </si>
  <si>
    <t>Využívanie obnoviteľných zdrojov energie - MŠ, kultúrny dom , športoviská, verejné budovy</t>
  </si>
  <si>
    <t>Zubák</t>
  </si>
  <si>
    <t>Využívanie obnoviteľných zdrojov energie - ZŠ,  MŠ, kultúrny dom , obecný úrad</t>
  </si>
  <si>
    <t>využívanie obnoviteľných zdrojov energie - Solárne panely , fotovoltaika, biomasa, alternatívne zdroje energie - využitie v obecných budovách ale i podpora a osveta medzi obyvateľmi</t>
  </si>
  <si>
    <t>Lazy pod Makytou</t>
  </si>
  <si>
    <t>budovanie lokálnej, regionálnej infraštruktúry prenosu energií, posilnená kabeláž verejného osvetlenia ako backbone lokálnej prenosovej siete – prenos energie medzi verejnými budovami, medzi OZE a infraštruktúrou elektromobility</t>
  </si>
  <si>
    <t>Kvašov+ Lúky</t>
  </si>
  <si>
    <t>ochrana pred zmenou klímy - vytvorenie vodozádržných opatrení, výsadba stromov na pozemkoch v správe SPF</t>
  </si>
  <si>
    <t>ochrana pred povodňami - vytvorenie suchých poldrov v oblasti rizikových vodných tokov a ostatné preventívne opatrenia ako ochrana pred mimoriadnymi udalosťami spojenými so zmenou klímy</t>
  </si>
  <si>
    <t>Dolná Breznica</t>
  </si>
  <si>
    <t>Odvodnenie miestnych komunikácií - Vybudovanie odvodňovacích kanálov v obci za účelom odvodnenia dažďovej a povrchovej vody z komunikácií</t>
  </si>
  <si>
    <t>Lednické Rovné</t>
  </si>
  <si>
    <t>projekt protipovodňových opatrení a regulácie toku v celom rozsahu, úprava mostov, zábradlí na rieke  a miestnych tokov, Projekt budovania odvodňovacích jarkov v celom katastri obce,</t>
  </si>
  <si>
    <t>Záriečie</t>
  </si>
  <si>
    <t>vodozádržné opatrenia - eliminácia povodní, udržanie vody v krajine, pozemkové úpravy</t>
  </si>
  <si>
    <t>údržba vodných tokov</t>
  </si>
  <si>
    <t>regulácia potokov (Pružinka, Slatinský potok a Konopný potok) v obci Beluša, ktorá je koncovou obcou pred sútokom s riekou Váh</t>
  </si>
  <si>
    <t>Beluša, Visolaje</t>
  </si>
  <si>
    <t>projekt protipovodňových opatrení a regulácie toku v celom rozsahu, úprava mostov, zábradlí na rieke Pružinka a miestnych tokov, Projekt budovania odvodňovacích jarkov v celom katastri obce,</t>
  </si>
  <si>
    <t>regulácia rieky Lednica</t>
  </si>
  <si>
    <t>regulácia vodného toku - Vybudovanie regulácie vodného toku v obci z dôvodu zabránenia jeho vybrežovaniu</t>
  </si>
  <si>
    <t>Dohoda so zhotoviteľom</t>
  </si>
  <si>
    <t>Odvodnenie verejných priestranstiev a areálov verejných budov</t>
  </si>
  <si>
    <t>budovanie odvodňovacích jarkov</t>
  </si>
  <si>
    <t>budovania odvodňovacích jarkov</t>
  </si>
  <si>
    <t xml:space="preserve">komplexný  systém včasného varovania obyvateľstva a monitoringu rizík </t>
  </si>
  <si>
    <t>Mestečko</t>
  </si>
  <si>
    <t>Spracovanie PD a realizácia rozšírenia vodovodu</t>
  </si>
  <si>
    <t>PVS,a.s. - Dohňany - Mostište - PVS,a.s. nedostatočná výdatnosť VZ rozšírenie SKV P-P-D do obce Dohňany</t>
  </si>
  <si>
    <t>chýbajúci vodovod</t>
  </si>
  <si>
    <t>rozšírenie kanakanalizácie v Nimnici</t>
  </si>
  <si>
    <t>Práca na PD k ÚR a SP</t>
  </si>
  <si>
    <t>Horovce</t>
  </si>
  <si>
    <t>Projektový zámer</t>
  </si>
  <si>
    <t>ochrana životného prostredia - zlepšenie kvality vôd a stavu v čistení odpadových vôd a zásobovanie vodou - kanalizácia</t>
  </si>
  <si>
    <t>ochrana životného prostredia - zlepšenie kvality vôd a stavu v čistení odpadových vôd a zásobovanie vodou- čistiareň odpadových vôd</t>
  </si>
  <si>
    <t>PVS - Lednické Rovne - Dolná Breznica, kanalizácia a ČOV, II. etapa, vodovod  a kanalizácia Lednické Rovne, Dolná Breznica</t>
  </si>
  <si>
    <t>PVS + Lednické Rovne – Dolná Breznica</t>
  </si>
  <si>
    <t>Považská vodárenská spoločnosť a. s. - Lednické Rovne – Dolná Breznica - výstavba vodovodu</t>
  </si>
  <si>
    <t>Výstavba miestnej kanalizácie na území celej obce</t>
  </si>
  <si>
    <t>Dobudovanie verejného vodovodu do nových častí a rekonštrukcia starého</t>
  </si>
  <si>
    <t>Vydrná</t>
  </si>
  <si>
    <t>chýbajúca kanalizácia, chýbajúci vodovod</t>
  </si>
  <si>
    <t>Beluša + Lúky</t>
  </si>
  <si>
    <t>Mojtín + Lúky</t>
  </si>
  <si>
    <t>Predchádzanie vzniku odpadov, zber a triedenie KO</t>
  </si>
  <si>
    <t>Zabezpečenie kvalitnej stavebnej časti a technológie kompostovania na obecných kompostárňach vrátane potrebného technického vybavenia. Technické a technologické vybavenie zberného dvora</t>
  </si>
  <si>
    <t>Výstavba zberného dvora</t>
  </si>
  <si>
    <t>Predchádzanie vzniku odpadov, zber a triedenie komunálnych odpadov, mechanicko-biologickú úpravu zmesového komunálneho odpadu, prípravu odpadov na opätovné použitie, recykláciu odpadov vrátane anaeróbneho a aeróbneho spracovania biologicky rozložiteľných odpadov a na a na opätovné spracovanie odpadov na materiály, ktoré sa majú použiť ako palivo</t>
  </si>
  <si>
    <t>Vybudovanie zberného dvora - výstavba budovy, oplotenie, zabezpečenie technológií na zber, separovanie a zhodnocovanie odpadov,</t>
  </si>
  <si>
    <t>Predchádzanie vzniku odpadov, zber a triedenie komunálnych odpadov, vybudovanie zberného dvora</t>
  </si>
  <si>
    <t>konzultácie s Megawaste Slovakia</t>
  </si>
  <si>
    <t>Výstavba krytých stojísk v meste</t>
  </si>
  <si>
    <t>SWAP POINT - Zvýšenie množstva vytriedených odpadov</t>
  </si>
  <si>
    <t>Vybudovanie zberného dvora - výstavba budovy, oplotenie, zabezpečenie technológií na zber, separovanie a zhodnocovanie odpadov, kontajnerové stojiská pri družstve</t>
  </si>
  <si>
    <t>Nakladanie s komunálnym a drobným stavebným odpadom, mobilné zbery, triedenie odpadu</t>
  </si>
  <si>
    <t>Zakúpenie kompostérov do každej domácnosti</t>
  </si>
  <si>
    <t>regionálne združenie samospráv pre manažment odpadov (plasty, biomasa, bioodpad) vrátane technológií zhodnocovania odpadov</t>
  </si>
  <si>
    <t>Spracovanie biologického odpadu a zriadenie kompostoviska + technické vybavenie</t>
  </si>
  <si>
    <t>Integrovaný systém nakladania s komunálnym odpadom v obci LR</t>
  </si>
  <si>
    <t>Elektronická evidencia odpadov, elektronické kompostéry do jedální</t>
  </si>
  <si>
    <t>vodozádržné opatrenia na území obce, vnútrobloky, verejné priestranstvá; v obci Beluša – centrum obce, MŠ + ZŠ, verejné budovy v obci Beluša</t>
  </si>
  <si>
    <t>zelený park v obci - Výsadba a revitalizácia zelene za účelom skvalitnenia životného prostredia a ovzdušia v jadrovom území obce vrátane prvkov krajinnej architektúry</t>
  </si>
  <si>
    <t>Zvýšenie atraktivity centrálnej časti obce, vrátane prvkov verejnej zelene a vybudovania objektov umožňujúcich organizovanie kultúrnych podujatí, zachovanie kultúrnych tradícií a informovanosti</t>
  </si>
  <si>
    <t>Výsadba a revitalizácia zelene za účelom skvalitnenia životného prostredia a ovzdušia v jadrovom území obce vrátane prvkov krajinnej architektúry</t>
  </si>
  <si>
    <t>opatrenia na znižovanie emisií hluku z dopravy – realizácia protihlukových opatrení formou výstavby ako aj výsadby zelene, zabezpečujúcich znižovanie emisií hluku spôsobených cestnou a železničnou dopravou v obci Beluša</t>
  </si>
  <si>
    <t>Obnova a revitalizácia parčíka pri kultúrnom zariadení v Lednických Rovniach - skvalitnenie ŽP v centre obce</t>
  </si>
  <si>
    <t>Výsadba stromovej aleje ku cyklistickému prepojeniu ku Vážskej cyklomagistrále</t>
  </si>
  <si>
    <t>Úprava verej. priestranstiev - Výsadba zelene a rekonštr. cintorína</t>
  </si>
  <si>
    <t>Budovanie migračných koridorov</t>
  </si>
  <si>
    <t>zabezpečenie sanácie environmentálnych záťaží</t>
  </si>
  <si>
    <t>vybudovanie nabíjacích staníc pre elektrobicykle a automobily</t>
  </si>
  <si>
    <t xml:space="preserve">Zlepšenie cyklistickej infraštruktúry v TSK - úsek Ladce - Púchov </t>
  </si>
  <si>
    <t xml:space="preserve">Zlepšenie cyklistickej infraštruktúry v TSK - úsek Nosická priehrada - Považská Bystrica </t>
  </si>
  <si>
    <t>dobudovanie siete cyklotrás</t>
  </si>
  <si>
    <t>Budovanie prístupových komunikácií a inžinierskych sietí v oblasti návrhového priemyselného územia podľa ÚPN-O, chodník pre cyklistov do jestvujúcej výrobnej zóny</t>
  </si>
  <si>
    <t>Rekonštruckia miestnych komunikácii vrátane ich rozšírenia o chodníky pre cyklistov za účelom zvýšenia bezpečnosti cyklodopravy, najmä ulice Dr. Adámyho</t>
  </si>
  <si>
    <t>Zabezpečenie cyklistického prepojenia obce Beluša s plánovanou Vážskou cyklomagistrálou a realizácia cyklotrás v rámci územia obce</t>
  </si>
  <si>
    <t>výstavba cyklotrasy v obci Dolná Breznica</t>
  </si>
  <si>
    <t>vybudovanie cyklotrás v katastri obce Lazy pod Makytou (možnosť spojiť sa s inými obcami)</t>
  </si>
  <si>
    <t>Vybudovanie cyklotrás v obci</t>
  </si>
  <si>
    <t>vybudovanie cyklotrás v obci s napojením na susedné obce</t>
  </si>
  <si>
    <t>Podpora udržateľnej multimodálnej mobility - cyklotrasy</t>
  </si>
  <si>
    <t xml:space="preserve">vybudovanie  trasy pre inlane korčuliarov </t>
  </si>
  <si>
    <t>Výstavba miestnych cyklotrás - napojenie na cyklotrasu Púchov- Střelná, napojenie na Vážsku cyklomagistrálu a cyklotrasu Bečva-Vlára-Váh</t>
  </si>
  <si>
    <t>Vytvorenie cyklistickej trasy, prepojenie s okolitými obcami</t>
  </si>
  <si>
    <t>Rekonštrukcia chodníkov v obci za účelom zatraktívnenia obce a zýšenia bezpečnosti chodcov, vrátane zabezpečenia ich bezbariérovosti</t>
  </si>
  <si>
    <t>Podchod pre peších pod železničnou traťou Bratislava - Košice</t>
  </si>
  <si>
    <t>rekonštrukcia existujúcich mostov</t>
  </si>
  <si>
    <t>výstavba cestného mosta</t>
  </si>
  <si>
    <t>rekonštrukcia miestnych komunikácií</t>
  </si>
  <si>
    <t>rekonštrukcia lávok pre peších cez rieku Lednica</t>
  </si>
  <si>
    <t>výstavba chodníkov popri ceste III. triedy</t>
  </si>
  <si>
    <t>Odvodnenie miestnych komunikácií + projektová dokumentácia</t>
  </si>
  <si>
    <t>Rekonštrukcia miestnych komunikácii</t>
  </si>
  <si>
    <t>Výstavba nových miestnych komunikácií</t>
  </si>
  <si>
    <t>Rekonštrukcie existujúcich ciest</t>
  </si>
  <si>
    <t>Výstavba chodníka Púchovská ulica</t>
  </si>
  <si>
    <t>Rekonštrucie existujúcich chodníkov</t>
  </si>
  <si>
    <t>Rekonštrukcia miestnych komunikácií (kompletná) a dobudovanie do nových častí</t>
  </si>
  <si>
    <t>Výstavba chodníkov v celej obci a v nových častiach, úprava a tvorba verejných priestranstiev</t>
  </si>
  <si>
    <t>Značenie ciest chodníkov a ulíc, dopravné značenie , merače rýchlosti , spomaľovače - značenie ulíc na miestnej úrovni podľa zaužívaných názvov</t>
  </si>
  <si>
    <t>Rekonštrukcia miestných komunikácii</t>
  </si>
  <si>
    <t>Rekonštrukcia miestnych komunikácií, výstavba nových miestnych komunikácií, výstavba chodníkov popri ceste III. triedy</t>
  </si>
  <si>
    <t>Doprava - cestná doprava regionálne cesty</t>
  </si>
  <si>
    <t>Rekonštrukcia a realizácia miestnych komunikácií, výstavba nových MK</t>
  </si>
  <si>
    <t>rekonštrukcia a oprava mostov - Púchov, Rekonštrukcia mosta v Hrabovke, Rekonštrukcia mosta na Vieske-Bezdedov</t>
  </si>
  <si>
    <t>vybudovanie nových  a rekonštrukcia jestvujúcich chodníkov, zabezpečenie bezbariérovosti chodníkov</t>
  </si>
  <si>
    <t>osvetlenia prechodov pre chodcov, zvýšenie bezpečnosti na cestách, merače rýchlosti</t>
  </si>
  <si>
    <t>rekonštrukcia a oprava miestnych komunikácií na území mesta a v mestských častiach</t>
  </si>
  <si>
    <t>Dopravné komunikačné prepojenia, za účelom zlepšenia kvality mobility - lávky pre peších a cyklistov</t>
  </si>
  <si>
    <t xml:space="preserve">Rekonštrukcia miestnych komunikácií (kompletná) a dobudovanie komunikácií do nových lokalít </t>
  </si>
  <si>
    <t xml:space="preserve">rekonštrukcia lávok pre peších cez rieku </t>
  </si>
  <si>
    <t xml:space="preserve">výstavba chodníkov </t>
  </si>
  <si>
    <t xml:space="preserve">Záriečie </t>
  </si>
  <si>
    <t>Rekonštrukcia mostov a lávok</t>
  </si>
  <si>
    <t>Výstavba a rekonštrukcia miestnych komunikácií</t>
  </si>
  <si>
    <t xml:space="preserve">Spojená škola Púchov - Dovybudovanie dielní na Kolonkách </t>
  </si>
  <si>
    <t xml:space="preserve">rozšírenie kapacity Materskej školy Beluša v miestnej časti Hloža, Beluša </t>
  </si>
  <si>
    <t>v areáli ZŠ s MŠ je ideálny priestor na vybudovanie dopravného ihriska, kde by deti získali návyky na premávku</t>
  </si>
  <si>
    <t>modernizácia budovy MŠ, zvýšenie eneregetickej účinnosti budovy, doplnenie vybavenia detského ihriska prelizkami a fitness prvkami v areáli MŠ</t>
  </si>
  <si>
    <t>Prístavba a rekonštrukcia bodovy ZŠ pre prevádzku MŠ</t>
  </si>
  <si>
    <t>Zateplenie budov Základnej školy L. Rovne</t>
  </si>
  <si>
    <t>Rekonštrukcia telocvične Základnej školy</t>
  </si>
  <si>
    <t>Kompletná rekonštrukcia materskej školy s kychňou, jedálňou a spracovanie PD</t>
  </si>
  <si>
    <t>Základná škola s materskou školou sv. Margity v Púchove - rozšírenie priestorov pre primárne vzdelávanie v ZŠ s MŠ sv. Margity - Nadstavba školy so zámerom zvýšiť počet tried ZŠ a vybudovanie telocvične, Púchov, Cirkevné školy</t>
  </si>
  <si>
    <t>Rekonštrukcia Materskej školy (kompletná rekonštrukcia, vybavenie, prístavba jedálne, rozšírenie kuchyne)</t>
  </si>
  <si>
    <t xml:space="preserve"> vybudovanie dopravného ihriska v areáli ZŠ s MŠ, kde by deti získali návyky na premávku</t>
  </si>
  <si>
    <t xml:space="preserve">Rekonštrukcia Základnej školy - kompletná i s vybavením </t>
  </si>
  <si>
    <t>skvalitnenie služieb zdravotného strediska v Beluši - Rozšírenie zdravotného strediska v Beluši vybudovaním a vybavením ambulancií odborných lekárov s integrovaním záchranného systému a bývania pre lekárov</t>
  </si>
  <si>
    <t>vybudovanie zariadenia pre seniorov – komplex pre región Beluša, pre minimálne 40 ľudí</t>
  </si>
  <si>
    <t>dom dôchodcov pre seniorov</t>
  </si>
  <si>
    <t>Domov pre všetkých - Zriadenie ubytovne pre sociálne odkázaných a týrané matky s deťmi</t>
  </si>
  <si>
    <t>zabezpečenie bývania pre sociálne slabších občanov, integrácia rómskej komunity - Púchov</t>
  </si>
  <si>
    <t>bezpečný domov pre osoby zažívajúce násilie</t>
  </si>
  <si>
    <t>vybudovanie komunitného centra - Dostupnosť služieb pre seniorov, osoby ohrozené chudobou a sociálnym vylúčením</t>
  </si>
  <si>
    <t>vybudovanie zaridenia pre bezdomovcov a utečencov</t>
  </si>
  <si>
    <t>Vybudovanie sociálneho obchodu - Potravinová a materiálna deprivácia</t>
  </si>
  <si>
    <t>zariadenie pre seniorov - vybudovanie zariadenia s cieľovým pokrytím aglomerácie Púchovskej doliny - do 8 tis. obyv., spolu 40 klientov zariadenia</t>
  </si>
  <si>
    <t>zakúpenie vozidla na prepravu imobilných a rozvoz stravy seniorom</t>
  </si>
  <si>
    <t>Záriečie,  Lúky</t>
  </si>
  <si>
    <t>budovanie a obnova multi-športovísk, budovanie regionálnej špecifickej športovej infraštruktúry, obnova existujúcej infraštruktúry – futbalová infraštruktúra</t>
  </si>
  <si>
    <t>rekreačno - oddychový areál Nábrežie Váhu - Infraštruktúra pre pohybové aktivity a šport za účelom zlepšenia zdravia a spoločenského rozvoja</t>
  </si>
  <si>
    <t>Obnova detských ihrísk Púchov, obnova športovísk</t>
  </si>
  <si>
    <t>Oddychový areál - Odhánky</t>
  </si>
  <si>
    <t>vybudovanie dráhy pre cyklistov - pumptrack - vzhľadom na turistickú lokalitu a krásnu prírodu v CHKO je zámerom vybudovať dráhu pre cyklistov a kolobežkárov (pumptrack), ktorá by zatraktívnila obec a vytvorila výborné podmienky pre športové vyžitie,</t>
  </si>
  <si>
    <t>modernizácia a zatraktívnenie letného kúpaliska</t>
  </si>
  <si>
    <t>Vybudovanie multifunkčnej športovej haly</t>
  </si>
  <si>
    <t>obnova kultúrnych pamiatok</t>
  </si>
  <si>
    <t>podpora infraštruktúry spojenej s kultúrnymi a prírodnými aktívami regiónov – amfiteáter Púchov, vyhliadková veža, revitalizácia náleziska Púchovskej kultúry, náučné chodníky</t>
  </si>
  <si>
    <t>dobudovanie prepojení medzi prvkami atraktivity (ski Lazy pod Makytou/Kohútka, Nimnica kúpele, Mojtín – ski, jaskyne)</t>
  </si>
  <si>
    <t>jedinečný lokálny produkt – región skla</t>
  </si>
  <si>
    <t>Náučné turistické chodníky, Revitalizácia lesoparku Púchov, lesná učebňa</t>
  </si>
  <si>
    <t>Vybudovanie rozhľadne</t>
  </si>
  <si>
    <t>Beluša, občianske združenie Strážovská stopa</t>
  </si>
  <si>
    <t>športový areál Beluša: hokejová aréna, plaváreň, wellness v areáli ZŠ Beluša (ktorá slúži aj pre žiakov obcí Mojtín a Visolaje) 2500 000 Vybudovanie jednotlivých častí športovej zóny vo vlastníctve obce v miestnej časti Hloža: Futbalové ihrisko, Pumptrack, Hokejbalové ihrisko, Detské ihrisko, Skatepark a príslušenstvo</t>
  </si>
  <si>
    <t>Výstavba dopravného ihriska</t>
  </si>
  <si>
    <t>Výstavba oddychovej zóny a detského ihriska</t>
  </si>
  <si>
    <t>Pohybom ku zdraviu - vybudovanie šport. Areálu a ihriska v MŠ</t>
  </si>
  <si>
    <t>Vybudovanie športoviska</t>
  </si>
  <si>
    <t>Kompletná rekonštrukcia kúpaliska vrátane zmeny energetických zdrojov vykurovania</t>
  </si>
  <si>
    <t>vybudovanie cvičiska so samocvičiacimi prvkami</t>
  </si>
  <si>
    <t>Voľnočasové aktivity - obnova lyžiarského strediska</t>
  </si>
  <si>
    <t>Voľnočasové centrum - Zmena účelu využitia stavby /skladový priestor/ na viacúčelové fitness centrum s potrebným zázemím, ktoré kvalitatívne rozšíri možnosti športovo-spoločenského využitia občanov obce</t>
  </si>
  <si>
    <t>PD + SP</t>
  </si>
  <si>
    <t>využitie geotermál, oddychové centrum aquapark</t>
  </si>
  <si>
    <t>Rekonštrukcia futbalového ihriska -(kompletná rekonštrukcia šatní)</t>
  </si>
  <si>
    <t>Výstavba multifunkčného športového areálu ( ihriská minifutbal, florbal, kolkáreň, tenisový kurt)</t>
  </si>
  <si>
    <t>Podpora vytvárania nových atraktivít v obci - vybudovanie nového lyžiarskeho strediska a bowlingovej herne</t>
  </si>
  <si>
    <t>Beluša + Rímskokatolícka farnosť Beluša</t>
  </si>
  <si>
    <t>obnova kostolíka svätej Anny v Beluši - Rekonštrukcia kultúrnej pamiatky – románskeho kostolíka svätej Anny v Beluši</t>
  </si>
  <si>
    <t>Rekonštrukcia za účelom zachovania kultúrnych, ľudových tradícií, folklóru a tiež zlepšenie energetickej hospodárnosti kultúrneho domu.</t>
  </si>
  <si>
    <t>Výstavba rozhľadne a náučného chodníka v obci</t>
  </si>
  <si>
    <t>Vybudovanie amfiteátra na zachovanie kultúrneho dedičstva</t>
  </si>
  <si>
    <t>Rekonštrukcia letného amfiteátra a priľahlého okolia</t>
  </si>
  <si>
    <t>Vybudovanie sklárskeho centra</t>
  </si>
  <si>
    <t>Dostupnosť a propagácia prírodných a historických pamiatok - kaplnka a kostol, náučné chodníky, cyklotrasy</t>
  </si>
  <si>
    <t>Vybudovanie remeselného dvora a hospodárskeho dvora v obci</t>
  </si>
  <si>
    <t>Vybudovanie Infocentra a cykloturistického centra - Vytvorenie informačnej kancelárie, cykloturistického centra spojeného so servisom, nabíjačkou pre elektrobicykle, priestor na posedenie a občerstvenie</t>
  </si>
  <si>
    <t>Spoločenské centrum</t>
  </si>
  <si>
    <t>Zastrešenie amfiteátra, rekonštrukcia zázemia a spracovanie PD</t>
  </si>
  <si>
    <t>Výstavba siene tradícií cisárskeho večného vojaka Ladislava Škultétyho Gabriša</t>
  </si>
  <si>
    <t>Budovanie náučných chodníkov</t>
  </si>
  <si>
    <t>vodná rekreačná doprava Nimnica, kúpele, Priehrada mládeže</t>
  </si>
  <si>
    <t>Rekonštrukcia pamiatok v obci</t>
  </si>
  <si>
    <t>Vybudovanie náučného chodníka s informačnými tabuľami o atraktivitách v obci a jej histórii, vytvoriť tak spojenie s okolitými obcami a zatraktívniť tak územie pre turistov</t>
  </si>
  <si>
    <t>Zachovanie a rozvoj ľudových tradícií a ich maximálne využitie v CR - ľudový súbor v obci</t>
  </si>
  <si>
    <t>Výstavba pamätnej izby - rekonštrukcia zájazdného hostinca</t>
  </si>
  <si>
    <t>Výstavba amfiteátra</t>
  </si>
  <si>
    <t>Vybudovanie remeselného dvora v centre obce</t>
  </si>
  <si>
    <t>Vybudovanie námestia v centre obce</t>
  </si>
  <si>
    <t>rekonštrukcia obecnej knižnice (digitalizácia, vybavenie, kompletná rekonštrukcia)</t>
  </si>
  <si>
    <t>Rekonštrukcia starej zvonice</t>
  </si>
  <si>
    <t>Rekonštrukcia obecnej budovy - vytvorenie knižnice, historickej expozície a múzea</t>
  </si>
  <si>
    <t>Partizánske</t>
  </si>
  <si>
    <t>Chynorany</t>
  </si>
  <si>
    <t>Kamerový systém obce a výstavba prechodov pre chodcov</t>
  </si>
  <si>
    <t>30 000,00 €</t>
  </si>
  <si>
    <t>Nadlice</t>
  </si>
  <si>
    <t>digitalizácia v obci Nadlice - wifi pripojenie na verejných priestranstvách</t>
  </si>
  <si>
    <t>vybudovanie kamerového systému v obci Nadlice</t>
  </si>
  <si>
    <t>Nedanovce</t>
  </si>
  <si>
    <t>Zvýšenie bezpečnosti občanov - Kamerové systémy</t>
  </si>
  <si>
    <t>SPR Partizánske</t>
  </si>
  <si>
    <t>modernizácia rozhlasu + SMS a web platforma</t>
  </si>
  <si>
    <t>projektový zámer</t>
  </si>
  <si>
    <t>Zámer bez PD</t>
  </si>
  <si>
    <t>Pažiť</t>
  </si>
  <si>
    <t>Skačany</t>
  </si>
  <si>
    <t>Kamerový systém - zvýšenie bezpečnosti občanov</t>
  </si>
  <si>
    <t>Veľký Klíž</t>
  </si>
  <si>
    <t>Vybudovanie kamerového systému a rekonštrukcia verejného osvetlenia</t>
  </si>
  <si>
    <t xml:space="preserve">SOŠ J. A. Baťu Partizánske - Modernizácia dielní (nevyhnutné stavebné úpravy a nákup strojov) pre odbory so zameraním na strojárstvo (automobilový priemysel) a výrobu obuvi a výrobu koženej galantérie </t>
  </si>
  <si>
    <t>Bošany</t>
  </si>
  <si>
    <t>Rekonštrukcia strechy KD Odstránenie havarijnej situácie v KD</t>
  </si>
  <si>
    <t>Hradište</t>
  </si>
  <si>
    <t>Ješkova Ves</t>
  </si>
  <si>
    <t>MŠ - zvýšenie ener. účinnosti</t>
  </si>
  <si>
    <t>Klátova Nová Ves</t>
  </si>
  <si>
    <t>Zniženie enrgetickej náročnosti Kultúrneho domu Klátova Nová Ves a Kultúrneho domu Janova Ves</t>
  </si>
  <si>
    <t>Kolačno</t>
  </si>
  <si>
    <t>rekonštrukcia a zateplenie budovy Ocú a kultúrneho domu</t>
  </si>
  <si>
    <t>zateplenie MŠ - rozšírenie MŠ o jednu miestnosť a zateplenie budovy</t>
  </si>
  <si>
    <t>výmena strešnej krytiny na budove bývalej ZŠ - výmena škridlovej strechy a výmena dreveného krovu</t>
  </si>
  <si>
    <t>Malé Kršteňany</t>
  </si>
  <si>
    <t>Rekonštrukcia kúrenia v KD, Zníženie a zateplenie stropu v KD</t>
  </si>
  <si>
    <t>Malé Uherce</t>
  </si>
  <si>
    <t>rekonštrukcia budovy bývalej ZŠ- využitie prázdnej schátranej budovy bývalej ZŠ pre potreby športu a kultúry v obci Nadlice</t>
  </si>
  <si>
    <t>zateplenie budovy obecného úradu a kultúrneho domu, zníženie energetickej náročnosti budovy v obci Nadlice</t>
  </si>
  <si>
    <t>rekonštrukcia domu smútku v obci Nadlice</t>
  </si>
  <si>
    <t>Znižovanie energetickej náročnosti budov - zateplenie budovy kultúrneho domu a obecného úradu, nový systém vykurovania</t>
  </si>
  <si>
    <t>zlepšenie energetickej efektívnosti budovy  zdravotného strediska</t>
  </si>
  <si>
    <t>650 000,00 €</t>
  </si>
  <si>
    <t>zlepšenie energetickej efektívnosti budovy MsÚ</t>
  </si>
  <si>
    <t>zlepšenie energetickej efektívnosti mestského bytového domu č. 833</t>
  </si>
  <si>
    <t>zlepšenie energetickej efektívnosti - mestská športová hala</t>
  </si>
  <si>
    <t xml:space="preserve">zlepšenie energetickej efektívnosti - pavilóny F, G  ZŠ Malinovského a vyregulovanie kúrenia vo všetkých objektoch </t>
  </si>
  <si>
    <t>Zlepšenie energetickej efektívnosti pavilónov TV, ŠKD, ŠJ ZŠ R. Jašíka</t>
  </si>
  <si>
    <t>Rekonštrukcia obecnej budovy - materská škola, súpisné číslo 59 - Rekonštrukcia, zlepšenie energetickej hospodárnosti, nová krytina stechy, zateplenie, modernizácia vnútrorného prostredia, nové plastové okná, dvere, pripojenie na kanalizáciu</t>
  </si>
  <si>
    <t>Dostavba a rekonštrukcia domu smútku - Modernizácia objektu, zlepšenie využiteľnosti domu smútku, zvýšenie úžitkovej plochy</t>
  </si>
  <si>
    <t>22 800,00 €</t>
  </si>
  <si>
    <t>rekonštrukcia kotolne a výmena strechy obecného úradu</t>
  </si>
  <si>
    <t>zateplenie telocvične v areáli Základnej školy s materskou školou</t>
  </si>
  <si>
    <t>modernizácia areálu štadióna FK TJ Skačany</t>
  </si>
  <si>
    <t>Veľké Kršteňany</t>
  </si>
  <si>
    <t>Zateplenie KD - zníženie energetickej náročnosti verejných budov</t>
  </si>
  <si>
    <t>Rekonštrukcia a zmena vykurovania kultúrneho domu - Zmena systému vykurovania z plynu na iný zdroj - tepelné čerpadlo, kolektory + výmena rozvodov</t>
  </si>
  <si>
    <t>Rekonštrukcia a zmena vykurovania materskej školy - Zmena systému vykurovania z plynu na iný zdroj - tepelné čerpadlo, kolektory + výmena rozvodov 500 000</t>
  </si>
  <si>
    <t>Rekonštrukcia a zmena vykurovania základnej školy - Zmena systému vykurovania z plynu na iný zdroj - tepelné čerpadlo, kolektory + výmena rozvodov1 000 000</t>
  </si>
  <si>
    <t>vodozádržné opatrenia v intraviláne obce</t>
  </si>
  <si>
    <t>odľahčovací kanál - polder - predchádzanie vzniku povodní</t>
  </si>
  <si>
    <t>systém odvodňovacích kanálov v mestských častiach Malé Bielice a Návojovce – rekonštrukcia</t>
  </si>
  <si>
    <t>Brodzany</t>
  </si>
  <si>
    <t>projektová dokumentácia pripravená k stavebnému konaniu</t>
  </si>
  <si>
    <t>ZsVS - Vodojem Veľké Uherce - vybudovanie druhej komory, Vodojem Veľké Uherce - zrekonštruovať vodojem a rozšíriť</t>
  </si>
  <si>
    <t>rozšírenie verejného vodovodu rad 2</t>
  </si>
  <si>
    <t>rozšírenie verejného vodovodu a vodovod. prípojky pre 13 RD</t>
  </si>
  <si>
    <t>ZsVS, a.s. - Veľké Uherce - rekonštrukcia vodovodu - rekonštrukcia verejného vodovodu pre zásobovanie obyvateľov pitnou vodou</t>
  </si>
  <si>
    <t>kanalizácia obce Klátova Nová Ves - Odkanalizovanie obce</t>
  </si>
  <si>
    <t>Livina</t>
  </si>
  <si>
    <t>Livinské Opatovce</t>
  </si>
  <si>
    <t>Ostratice</t>
  </si>
  <si>
    <t>Skačany, Hradište, Návojovce</t>
  </si>
  <si>
    <t>kanalizácia Hradište - Skačany - Návojovce - Odkanalizovanie obcí</t>
  </si>
  <si>
    <t>odvedenie a čistenie odpadových vôd - Výstavba kanalizácie v obci na odvedenie a čistenie odpadových vôd</t>
  </si>
  <si>
    <t>Územné rozhodnutie č. Výst. 628/2008, Topoľčany 16.9.2008</t>
  </si>
  <si>
    <t>ZsVS, a.s. - Klátova Nová Ves - splašková kanalizácia - vybudovanie kanalizácie pre bezpečné odvádzanie a likvidáciu splaškových odpadových vôd</t>
  </si>
  <si>
    <t>ZsVS - Klátova Nová Ves - kanalizácia a výtlak z obce stoková sieť v obci a výtlak na Bošany</t>
  </si>
  <si>
    <t>Predchádzanie vzniku odpadov - dotrieďovanie odpadov, kompostovisko, separácia odpadov</t>
  </si>
  <si>
    <t>Predchádzanie vzniku odpadov - nakladanie s odpadmi, spracovanie BRO, nákup kompostérov</t>
  </si>
  <si>
    <t>Odpadové hospodárstvo - obstaranie kompostérov - predchádzanie vzniku odpadov - BRO</t>
  </si>
  <si>
    <t>Obstaranie komposterov a nádob na BRO, nákup zberného vozidla na BRO</t>
  </si>
  <si>
    <t>zberný dvor v obci Nadlice,</t>
  </si>
  <si>
    <t>Žabokreky nad Nitrou</t>
  </si>
  <si>
    <t>Zberný dvor - Zber komunálneho a separovateľného odpadu</t>
  </si>
  <si>
    <t>Riešenie bioodpadu v obci Malé Kršteňany</t>
  </si>
  <si>
    <t>dodaná celá dokumentácia k projektu</t>
  </si>
  <si>
    <t>zavedenie biologickej úpravy vytriedeného zmesového komunálneho odpadu</t>
  </si>
  <si>
    <t>estetizácia centrálnej zóny</t>
  </si>
  <si>
    <t>Krásno</t>
  </si>
  <si>
    <t>výroba zelenej energie v Krásne - výroba energie pre potreby obce</t>
  </si>
  <si>
    <t>studia</t>
  </si>
  <si>
    <t>výsadba a revitalizácia zelene za účelom skvalitnenia životného prostredia a ovzdušia v obci Nadlice, doplnenie obecného mobiliáru</t>
  </si>
  <si>
    <t>revitalizácia brownfieldov Krasno</t>
  </si>
  <si>
    <t>odkúpenie pozemkov</t>
  </si>
  <si>
    <t>Príprava projektovej dokumentácie</t>
  </si>
  <si>
    <t>revitalizácia verejného priestranstva za budovou MsÚ</t>
  </si>
  <si>
    <t>revitalizácia objektov brownfield Baťove závody</t>
  </si>
  <si>
    <t>revitalizácia rybníka - vybudovanie oddychovej zóny pri obecnom rybníku</t>
  </si>
  <si>
    <t>nie</t>
  </si>
  <si>
    <t>sanácia envirozáťaže</t>
  </si>
  <si>
    <t>SVP</t>
  </si>
  <si>
    <t>sanácia envirozáťaže v koryte rieky Nitra</t>
  </si>
  <si>
    <t>autobusová zástavka pri ceste II/593 - lepšie sprístupnenie prístupu k hromadnej doprave</t>
  </si>
  <si>
    <t>TIOP Partizánske - Výstavba terminálu integrovanej osobnej dopravy v Partizánskom, vrátane parkoviska P+R</t>
  </si>
  <si>
    <t>modernizácia a kompletizácie multimodálnych prestupných uzlov na území regiónu, vrátane budovania záchytných parkovísk a prepojení na súvisiacu infraštruktúru pešej a cyklistickej dopravy</t>
  </si>
  <si>
    <t>Turčianky</t>
  </si>
  <si>
    <t>rekonštrukcia - autobusová zastávka Turčianky, vybudovanie prechodu pre chodcov na autob. zastávke</t>
  </si>
  <si>
    <t>Cyklotrasy - Prepojenie po vale rieky Nitra miest Prievidza a Nitra</t>
  </si>
  <si>
    <t>postupné budovanie cyklotrás v zmysle cyklokoncepie mesta</t>
  </si>
  <si>
    <t xml:space="preserve">Zámer bez PD </t>
  </si>
  <si>
    <t>vybudovanie cyklotrasy po rieke Nitrica v katastri mesta, Partizánske</t>
  </si>
  <si>
    <t>cyklotrasa Turčianky - Klátova Nová Ves bude slúžiť k dochádzke detí do školy , občanom k lekárovi, do zamestnania , na cestu do obchodov,</t>
  </si>
  <si>
    <t>Cyklotrasa - smer Skačany - Zámerom je vybudovanie cyklotrasy v dĺžke 1000m na prepojenie Malé Kršteňany - Veľké Kršteňany - Skačany - Dolné Vestenice - Rudno</t>
  </si>
  <si>
    <t>Veľké Uherce</t>
  </si>
  <si>
    <t>cyklotrasa k železničnej stanici - Zámerom je vybudovať cyklotrasu v dĺžke cca 1000 m, ktorá bude slúžiť na prepojenie obce k železničnej stanici a k dochádzke bicyklami do zamestnania</t>
  </si>
  <si>
    <t>Miestna komunikácia časti Za Belané Humny</t>
  </si>
  <si>
    <t>projektová dokumentácia v príprave</t>
  </si>
  <si>
    <t>Stavebné povolenie</t>
  </si>
  <si>
    <t>rekonštrukcia časti miestnej komunikácie</t>
  </si>
  <si>
    <t>dobudovanie chodníka na hl. ceste II. Tr. 592</t>
  </si>
  <si>
    <t>rekonštrukcia miestnych komunikácií a vybudovanie chodníkov v obci Nadlice</t>
  </si>
  <si>
    <t>nové miestne komunikácie „Úmostné“</t>
  </si>
  <si>
    <t>budovanie chodníkov pre chodcov</t>
  </si>
  <si>
    <t>rekonštrukcia miestnych komunikácii</t>
  </si>
  <si>
    <t>dobudovanie chodníka v obci Turčianky , vedľa hlavnej cesty</t>
  </si>
  <si>
    <t>rekonštrukcia mostov a lávok na rieke Nitra a Nitrica v intraviláne mesta Partizánske</t>
  </si>
  <si>
    <t>obnova mostov, Veľké Bielice</t>
  </si>
  <si>
    <t>Revitalizácia areálu ZŠ rekonštrukcia oplotenia a športovísk v arealy ZŠ</t>
  </si>
  <si>
    <t>atletická dráha v ZŠ - výstavba atletického ovalu so 4 dráhami</t>
  </si>
  <si>
    <t>Projekt spracovaný</t>
  </si>
  <si>
    <t>podpora aktivít akadémie 3. veku a vzdelávacích aktivít pre seniorov, Partizánske</t>
  </si>
  <si>
    <t>rekonštrukcia zdrav. strediska</t>
  </si>
  <si>
    <t>Modernizácia a rekonštrukcia zdravotného strediska a denný stacionár</t>
  </si>
  <si>
    <t>Projekt v stave prípravy</t>
  </si>
  <si>
    <t>DSS Krásno - starostlivosť o seniorov,</t>
  </si>
  <si>
    <t>modernizácia a budovanie detských ihrísk a senior parkov</t>
  </si>
  <si>
    <t>obnova infraštruktúry a jedinečných objektov a prvkov atraktivity cestovného ruchu - Hvezdáreň</t>
  </si>
  <si>
    <t>vybudovnie kultúrno - kongresového centra v areáli bývalých Baťových závodov</t>
  </si>
  <si>
    <t>Výstavba multifunčnej haly Prístavba multifunkčnej haly k telocvični ZŠ</t>
  </si>
  <si>
    <t>Budovanie športovísk a detských ihrísk</t>
  </si>
  <si>
    <t>Regionálna infraštruktúra pre pohybové aktivity a šport - oprava športových kabín</t>
  </si>
  <si>
    <t>Multifunkčné ihrisko, workoutové ihrisko</t>
  </si>
  <si>
    <t>rekonštrukcia budovy bývalej ZŠ- využitie prázdnej schátranej budovy bývalej ZŠ pre potreby športu a kultúry v obci</t>
  </si>
  <si>
    <t>vybudovanie športovo oddychovej zóny s multifunkčným ihriskom a ďalšími zariadeniami pre pohybové aktivity občanov - Zlepšenie zdravia a spoločenského rozvoja</t>
  </si>
  <si>
    <t>vybudovanie mestského multi-športového areálu R. Kaufmana (vonkajší športový areál pri ZŠ určený pre rôzne športy)</t>
  </si>
  <si>
    <t>Športové centrum - multifunkčné ihrisko s príslušenstvom</t>
  </si>
  <si>
    <t>Vybudovanie športovo oddychovej zóny s multifunkčným ihriskom a ďalšími zariadeniami pre pohybové aktivity občanov</t>
  </si>
  <si>
    <t>multifunkčné ihrisko, ihrisko pre športové hry</t>
  </si>
  <si>
    <t>Cyklochodník na Sádok Prepojenie obce so Sádkom</t>
  </si>
  <si>
    <t>kultúrne pamiatky etnografické múzeum a Pamätná izba V. Beniaka Komplexná rekonštrukcia</t>
  </si>
  <si>
    <t>cyklochodník Bošany - Sádok - Klátova Nová Ves - smer Vrch hora (Veľký Klíž) - Kolačno - Veľké Uherce - val rieky Nitry</t>
  </si>
  <si>
    <t>cyklochodník Klátova Nová Ves - Turčianky - Krásno</t>
  </si>
  <si>
    <t>obnova infraštruktúry a jedinečných objektov a prvkov atraktivity cestovného ruchu v regióne</t>
  </si>
  <si>
    <t>dobudovanie prepojení medzi prvkami atraktivity (termál Chalmová, kaštieľ Brodzany, termál, Malé Bielice, Bielické bahná, kúpalisko Dúha, kaštieľ Vodný hrad, Hvezdáreň, lokálne farmy)</t>
  </si>
  <si>
    <t>budovanie okruhu pre cykloturistiku Bošany – Klátova Nová Ves – Michalov Vrch – Kolačno – Veľké Uherce (zámok, priehrada) - Partizánske,</t>
  </si>
  <si>
    <t>rekonštrukcia Kaštieľa II - Obnova historickej budovy a následné využitie</t>
  </si>
  <si>
    <t>Stavebné povolenie je vydané</t>
  </si>
  <si>
    <t>cyklotrasa - smer Skačany - Zámerom je vybudovanie cyklotrasy v dĺžke 20 000 m na prepojenie Malé Kršteňany - Veľké Kršteňany – Hradište - Skačany - Dolné Vestenice, Veľké Kršteňany (úprava Skačany)</t>
  </si>
  <si>
    <t>Románsky kostolík z roku 1130</t>
  </si>
  <si>
    <t>zrúcanina kostola na Vrch Hore (okolo roku 1700)</t>
  </si>
  <si>
    <t>SPR DCA_IL</t>
  </si>
  <si>
    <t>elektronizácia informačného systému mesta, modernizácia a zjednotenie informačného systému mesta a jeho organizácií</t>
  </si>
  <si>
    <t>vybudovanie a modernizácia kamerového systému vybudovať moderný SMART kamerový systém</t>
  </si>
  <si>
    <t>inštalácia technologických prvkov pre zber širokej škály údajov, monitoring bezpečnosti, kvalita ovzdušia, digitalizácia plánovacích dokumentácií, doprava a pod.</t>
  </si>
  <si>
    <t xml:space="preserve">zriadenie centrá zideľaných služieb vrátane zábezpečneia infraštruktúry a vybavenia: npr. nákup elektromobilov pre využitie v spoločných aktivitách SPR, saturácia služieb, odpadové hospodárstvo a pod. </t>
  </si>
  <si>
    <t>Bolešov</t>
  </si>
  <si>
    <t>roširovanie kamerového systému</t>
  </si>
  <si>
    <t>digitalizácia a modernizácia technológií  - elektronizácia služieb v obci</t>
  </si>
  <si>
    <t>rekonštrukcia rozhlasu</t>
  </si>
  <si>
    <t>Borčice</t>
  </si>
  <si>
    <t xml:space="preserve">rekonštrukcia a rozšírenie miestneho rozhlasu </t>
  </si>
  <si>
    <t>vybudovanie kamerového systému</t>
  </si>
  <si>
    <t>Červený Kameň</t>
  </si>
  <si>
    <t>vybudovanie kamerového systému v obci a zavedenie internetu na verejných priestranstvách</t>
  </si>
  <si>
    <t>Dubnica nad Váhom</t>
  </si>
  <si>
    <t xml:space="preserve">zavedenie moderných technológií v rámci vykonávania verejných činností mesta Dubnica nad Váhom </t>
  </si>
  <si>
    <t>štúdia realizovateľnosti resp. iná štúdia</t>
  </si>
  <si>
    <t>Dulov</t>
  </si>
  <si>
    <t>rekonštrukcia miestneho rozhlasu  a verejného osvetlenia vybudovanie kamerového systému</t>
  </si>
  <si>
    <t>Horná Poruba</t>
  </si>
  <si>
    <t>modernizácia verejnej správy - vybudovanie integrovaného kamerového  systému</t>
  </si>
  <si>
    <t>Horné Srnie</t>
  </si>
  <si>
    <t>modernizácia a rozšírenie smart technológií v manažmente územia a službách pre obyvateľov</t>
  </si>
  <si>
    <t>smart manažment samosprávy - energetický manažment, enviro monitoring, elektronizácia služieb pre obyvateľov, smart územné plánovanie, kyber bezpečnosť verejných služieb a databáz samosprávy.</t>
  </si>
  <si>
    <t>Ilava</t>
  </si>
  <si>
    <t>Košeca</t>
  </si>
  <si>
    <t>smart manažment verejných budov (energetická efektívnosť), smart verejné osvetlenie a miestny rozhlas, smart kamerový systém</t>
  </si>
  <si>
    <t>Košecké Podhradie</t>
  </si>
  <si>
    <t xml:space="preserve">rekonštrukcia miestneho rozhlasu </t>
  </si>
  <si>
    <t>Ladce</t>
  </si>
  <si>
    <t>digitalizácia  obecnej knižnice</t>
  </si>
  <si>
    <t>modernizácia verejnej správy - inteligentné kamerové systémy, smart manažment energetickej efektívnosti budov, smart manažment lokálnych enviromentálnych ukazovateľov, smart manažment komunálneho odpadu</t>
  </si>
  <si>
    <t>Nová Dubnica</t>
  </si>
  <si>
    <t xml:space="preserve">Wi-fi prepojenie na území okresu nákup serverov a výpočtovej techniky pre zamestnancov </t>
  </si>
  <si>
    <t xml:space="preserve">digitalizacia a zavedenie moderných technológií v rámci vykonávania verejných činností Pruské, Komplexný informačný systém vrátane kybernetickej bezpečnosti obce Pruské </t>
  </si>
  <si>
    <t>Slavnica</t>
  </si>
  <si>
    <t xml:space="preserve">budovanie optických sieti pre región </t>
  </si>
  <si>
    <t>Základná škola   - prechod od vykurovania zemným plynom na tepelné čerpadlá s využitím fotovoltaických elektrární</t>
  </si>
  <si>
    <t>Materská škola - energetická nezávislosť budovy - inštalácia fotovoltaickej elektrárne a výmena zdroja tepla</t>
  </si>
  <si>
    <t xml:space="preserve">inštalácia obnoviteľných zdrojov energií na verejných budovách </t>
  </si>
  <si>
    <t>Budova Fk - zníženie energetickej náročnosti objektu - zateplenie</t>
  </si>
  <si>
    <t xml:space="preserve">Základná škola - zvýšenie energetickej účinnosti budovy </t>
  </si>
  <si>
    <t>Nemšová</t>
  </si>
  <si>
    <t>zníženie energetickej náročnosti objektu kultúrneho domu Nemšová, m.č. Ľuborča, Nemšová</t>
  </si>
  <si>
    <t xml:space="preserve">Dom športu - rekonštrukcia strechy, okien, obnova interiéru </t>
  </si>
  <si>
    <t>prestavba, rekonštrukcia a zateplenie KD Dulov</t>
  </si>
  <si>
    <t>Kultúrny dom Horná Poruba - zníženie energetickej náročnosti budovy- zateplenie, výmena vykurovacieho systému, radiátory rozvody</t>
  </si>
  <si>
    <t>inštalácia OZE na verejných budovách</t>
  </si>
  <si>
    <t>hĺbková obnova domu smútku</t>
  </si>
  <si>
    <t>hĺbková obnova historckej+novej budovy ZŠ</t>
  </si>
  <si>
    <t>hĺbková obnova zdravotné stredisko</t>
  </si>
  <si>
    <t>Vybudovanie multifunkčého viacgeneračného ihriska na Štúrovej ulici v Ilave</t>
  </si>
  <si>
    <t>Kameničany</t>
  </si>
  <si>
    <t>zmenu vykurovania v športových kabínack a sklade DHZ</t>
  </si>
  <si>
    <t>zateplenie Letného kul.stánku , prestavba</t>
  </si>
  <si>
    <t>realizácia modernizácie a obnovy budov (obecný úrad, materská škola, osvetová beseda Nozdrovice, telocvičňa pri ZŠ, budova šatní na športovom ihrisku)</t>
  </si>
  <si>
    <t>oprava a údržba KD MKP</t>
  </si>
  <si>
    <t>oprava a údržba KD Kopec</t>
  </si>
  <si>
    <t xml:space="preserve">Rekonštrukcia budovy jedálne a  ŠKD, výmena okien, zateplnenie a výmena strechy, oprava obvodového plášťa, rekonštrukcia kanalizácie </t>
  </si>
  <si>
    <t xml:space="preserve">Rekonštrukcia telocvične </t>
  </si>
  <si>
    <t>Zníženie energetickej náročnosti budovy hasičskej zbrojnice - Zateplenie a výmena strechy, oprava obvodového plášťa, výmena kúrenia - rozvodov, radiátorov, regulácia tepla</t>
  </si>
  <si>
    <t xml:space="preserve">KD  Ladce - využitie OZE </t>
  </si>
  <si>
    <t>rekonštrukcia kina Panorex v Novej Dubnici</t>
  </si>
  <si>
    <t>Rekonštrukcia Domu športu</t>
  </si>
  <si>
    <t>Rekonštrukcia mestkého úradu</t>
  </si>
  <si>
    <t>Rekonštrukcia administratívnych budov, garáže TEKOS. celková rekonštrukcia objektu garáží aj so zateplením novými dvernými otvormi a zateplením strešného plášťa, rekonštrukcia elektrických a vodovodných rozvodov), výmena svietidiel za úspornejšie, hydraulické vyregulovanie ÚK a TÚV, ZBERNÝ DVOR,  nové vybavenie kotolne AB,  garáží Tekosu a zberného dvoru s diaľkovým ovládaním pre úspornejšie režimy, inteligentné meracie zariadenia: merače spotreby elektrickej energie, merače spotreby studenej a teplej vody, merače spotreby tepla, po sekciách v budove resp. v jednotlivých miestnostiach - smart metering a monitoring budovy  -  riešenie na automatický zber údajov z meracích zariadení, monitoring spotrieb a ich vyhodnocovanie. (napr. Telekom smart metering s komunikačnou technológiu NB-IoT).</t>
  </si>
  <si>
    <t xml:space="preserve">Rekonštrukcia mestských budov. výmena svietidiel za úspornejšie, hydraulické vyregulovanie ÚK a TÚV, inteligentné meracie zariadenia: merače spotreby elektrickej energie, merače spotreby studenej a teplej vody, merače spotreby tepla, po sekciách v budove resp. v jednotlivých miestnostiach - smart metering a monitoring budovy  -  riešenie na automatický zber údajov z meracích zariadení, monitoring spotrieb a ich vyhodnocovanie. (napr. Telekom smart metering s komunikačnou technológiu NB-IoT). </t>
  </si>
  <si>
    <t xml:space="preserve">vybudovanie fotovoltaických článkov na obecných budovách </t>
  </si>
  <si>
    <t>oprava a údržba Komunitného centra , rekonštrukcia  Kultúrneho domu Pruské a polyfunkčného objektu Savčina, zelená strecha KD Pruské , rekonštrukcia a modernizácia kotolne ZŠ a MŠ Pruské</t>
  </si>
  <si>
    <t>využitie brownfields – územia lomov a priemyselných parkov na inštaláciu solárnych zdrojov, Cemmac, a.s., súkromný sektor</t>
  </si>
  <si>
    <t xml:space="preserve">Spracovanie dokumentácie  na zabezpečenie zdroja GE </t>
  </si>
  <si>
    <t>Vodozádržné a protipovodňové  opatrenia v intraviláne obce , zmena povrchov na priepustné</t>
  </si>
  <si>
    <t xml:space="preserve">protipovodňové a vodozádržné opatrenia nad obcou </t>
  </si>
  <si>
    <t>Vodozádržné opatrenia v oblastiach so zvýšeným výskytom bleskových záplav a negatívnych javov (splavovanie ornice a pod.)</t>
  </si>
  <si>
    <t>protipovodňové opatrenia na toku aj mimo toku</t>
  </si>
  <si>
    <t>Úprava vodnej nádrže v obci Bolešov - rekonštrukcia a bezpečnostné opravy na vodnej nádrži "Gilianka"</t>
  </si>
  <si>
    <t xml:space="preserve">protipovodnové opatrenie na Kvašovskom potoku, ktorý tvorí hranicu okresov Ilava a Púchov </t>
  </si>
  <si>
    <t>protipovodňové opatrenia na toku porubského potoka</t>
  </si>
  <si>
    <t>protipovodňové opatrenia na toku</t>
  </si>
  <si>
    <t>protipovodňové opatrenia na oboch miestnych potokoch s úpravou brehov</t>
  </si>
  <si>
    <t>Protipovodňové opatrenia na toku aj mimo toku: zachytávacia nádrž pod Medovými lúkami, úprava brehov  Novodubnického potoka, protipovodňový násyp s cyklochodníkom,  výsadba porastov drevín okolo vodných tokov  a záchytných rigolov na dažďové vody na spomalenie odtoku vody a zlepšenie retenčných schopností pôdy, budovanie záchytných nádrží na zavlažovanie verejnej zelene</t>
  </si>
  <si>
    <t xml:space="preserve">opatrenia v intraviláne obce na zaistenie majetku občanov pri prívalových dažďoch, vrátane dažďovej kanalizácie , retenčné nádrže pre dažďové vody z verejných budov , zmena povrchov komunikácií v obci na vodopriepustné  </t>
  </si>
  <si>
    <t xml:space="preserve">Úprava potoka v obci Bolešov - úprava potoka v zastavanej časti obce , úprava vodného toku mimo zastavaného územia obce- </t>
  </si>
  <si>
    <t>úprava potoka v obci Kameničany , resp.zádržné poldre nad obcou</t>
  </si>
  <si>
    <t>regulácia potoka</t>
  </si>
  <si>
    <t>Úprava Podhradského a Chmelinského potoka</t>
  </si>
  <si>
    <t>vyčistenie prekrytého potoka v obci Slavnica: V roku 1958 bol prekrytý potok  pri výstavbe letiska, viac ako polovica je zanesená. Vyčistenie potoka je protipovodňové opatrenie na toku</t>
  </si>
  <si>
    <t xml:space="preserve">Dovybavenie technikou na intervenciu pri živelných katastrofách </t>
  </si>
  <si>
    <t>SPR DCA-IL</t>
  </si>
  <si>
    <t>balík investícií Vodárenskej spoločnosti Vlára – Váh</t>
  </si>
  <si>
    <t>Dobudovať vodovod v Podhorí a doplniť zdroj vody, nakoľko súčasný zdroj je nedostatočný, hlavne v letných mesiacoch</t>
  </si>
  <si>
    <t>Vybudovanie vodovodu v miestnych častiach obce Pruské - Savčina a Podvažie - zabezpečenie obyvateľov pitnou vodou z centrálneho zdroja</t>
  </si>
  <si>
    <t>rozšírenie verejného vodovodu a kanalizácie, rozšírenie verejného vodovodu a kanalizácie do lokalít Rudiny, Za parkany,Predluštie</t>
  </si>
  <si>
    <t>Rozšírenie verejného vodovodu v Slavnici a Podhorí</t>
  </si>
  <si>
    <t>Rozšírenie verejného vodovodu a kanalizácie IBV LAZY</t>
  </si>
  <si>
    <t xml:space="preserve">dokončenie ČOV a rozšírenie verejnej kanalizácie </t>
  </si>
  <si>
    <t>rozšírenie verejnej vodovodnej siete</t>
  </si>
  <si>
    <t xml:space="preserve">výstavba kanalizácie </t>
  </si>
  <si>
    <t xml:space="preserve">vybudovanie kanalizácie </t>
  </si>
  <si>
    <t xml:space="preserve">Dobudovanie verejného vodovodu  - PVS rozšírenie </t>
  </si>
  <si>
    <t>Sedmerovec</t>
  </si>
  <si>
    <t>SPD DCA_IL</t>
  </si>
  <si>
    <t>zberný dvor a kompostáreň</t>
  </si>
  <si>
    <t xml:space="preserve">komplexný zberný dvor </t>
  </si>
  <si>
    <t>zberný dvor Spoločný projekt s Bolešov a Slávnica</t>
  </si>
  <si>
    <t>výstavba kompostárne s hygienizátorom aj na zložky živočíšneho BRKO</t>
  </si>
  <si>
    <t xml:space="preserve">výstavba kompostárne </t>
  </si>
  <si>
    <t xml:space="preserve">Dovybavenie zberného dvora vrátane kompostárne a podzemných kontajnerov, zavedenie BRO v obci vrátane infraštruktúry. Projekt je zameraný na vybudovanie zariadenia na zhodnocovanie biologicky rozložiteľných odpadov v predpokladanom cieľovom spracovanom množstve 1 000 t bioodpadu ročne. Pozostáva zo zakúpenia technológie - aeróbneho fermentora, miešacieho a drviaceho voza, šmykom riadeného nakladača, špeciálneho vozidla na zber a dovoz odpadu s rotačným systémom lisovania a rekonštrukcie spevnených plôch pre zber a zhodnocovanie biologicky rozložiteľných odpadov. Cieľom je splniť povinnosti mesta pri nakladaní s komunálnymi odpadmi, ktoré mu vyplývajú zo zákona, ako aj snaha znižovať množstvo zmesového komunálneho odpadu zneškodňovaného skladkovaním. </t>
  </si>
  <si>
    <t>vybudovanie regionálnej spaľovne na zhodnocovanie odpadov resp. využitie kapacít regionálnyc cmenetárni ako energetických zhodnotiteľov regionálneho odpadu (TAP)</t>
  </si>
  <si>
    <t>revitalizácia a opätovné zhodnotenie (recyklácia skládky) skládok komunálneho odpadu – skládka Luštek, Dubnica nad Váhom</t>
  </si>
  <si>
    <t xml:space="preserve">spolupráca s CEMMAC  energetické zhodnotenie odpadov z regiónu Dubnicko  - Ilavsko </t>
  </si>
  <si>
    <t xml:space="preserve">spolupráca s PCLA Ladce - energetické zhodnotenie odpadov z regiónu Dubnicko  - Ilavsko </t>
  </si>
  <si>
    <t>Mechanicko - biologická úprava komunálneho odpadu v meste Nová Dubnica. Projekt je zameraný na vybudovanie haly na triedenie odpadu s osadenou triediacou linkou a 3-komorovým hydraulickým lisom na triedenie časti zmesového komunálneho odpadu v predpokladanom cieľovom spracovanom množstve 500 t zmesového komunálneho odpadu ročne a rekonštrukciu časti povrchu zberného dvora ako prístupovej komunikácie k objektu novej haly, vrátane zbúrania časti existujúcej stavby. Cieľom je splniť povinnosti mesta pri nakladaní s komunálnymi odpadmi, ktoré mestu vyplývajú zo zákona</t>
  </si>
  <si>
    <t>Zhodnocovanie biologicky rozložiteľných komunálnych odpadov v meste Nová Dubnica</t>
  </si>
  <si>
    <t>Digitalizácia systému odpadového hospodárstva a jeho monitoring</t>
  </si>
  <si>
    <t xml:space="preserve">Digitalizácia systému odpadového hospodárstva </t>
  </si>
  <si>
    <t>Vypracovanie PD: spracovanie dokumentu starostlivosti o dreviny, stratégie cirkulárnej ekonomiky a uhlíkovej neutrality mestských objektov</t>
  </si>
  <si>
    <t>revitalizácia vnútroblokov</t>
  </si>
  <si>
    <t>Opatrenia na zlepšenia klímy v meste. zazelenanie okolo ciest, výmena nepriepustných povrchov parkovísk a chodníkov za priepustné povrchy, využívanie zachytenej dažďovej vody na závlahu verejnej zelene, zakúpenie zametacieho a polievacieho auta, vybudovanie/vysadenie zeleného pásu okolo mesta</t>
  </si>
  <si>
    <t>Opatrenia na ochranu a zvýšenie biodiverzity: výsadba kvitnúcich a plodiacich drevín, budovanie biokoridorov - alejová zeleň pozdĺž ciest, vodných tokov, realizácia vtáčích napájadiel, kŕmidiel a búdok, hmyzích hotelov, zakladanie kvitnúcich lúk, revitalizácia a rozšírenie mestského „arboréta“ pri CVČ</t>
  </si>
  <si>
    <t xml:space="preserve">revitalizácia vnútroblokov v obci Pruské </t>
  </si>
  <si>
    <t>Sanácia čiernych skládok - monitoring proti ich vzniku</t>
  </si>
  <si>
    <t xml:space="preserve">sanácia čiernych skládok v katastri , systém monitoringu </t>
  </si>
  <si>
    <t>TIOP Dubnica nad Váhom. Výstavba cestnej časti terminálu integrovanej osobnej dopravy v Dubnici nad Váhom, vrátane parkoviska P+R</t>
  </si>
  <si>
    <t>TIOP Ilava - Výstavba cestnej časti terminálu integrovanej osobnej dopravy v Ilave, vrátane parkoviska P+R</t>
  </si>
  <si>
    <t>obnova osobnej dopravy na trati Nemšová – Lednické Rovné (elektrovlak nabíjaný z lokálnych OZE)</t>
  </si>
  <si>
    <t>Budovanie infraštruktúrnych prvkov podpory elektromobility napr. elektronabíjačky</t>
  </si>
  <si>
    <t>vybudovanie siete podpory elektromobility - vybudovanie siete verejne dostupných elektronabíjacích staníc pre elektromobily a elektrobicykle</t>
  </si>
  <si>
    <t>budovanie záchytného parkoviska v centre obce s terminálom pre autobusovú dopravu</t>
  </si>
  <si>
    <t>budovanie cyklotrás  - Nemšová  - Kameničany, - cyklodoprava do zamestnania</t>
  </si>
  <si>
    <t>Ilava – Valaská Belá – Nováky. Súčasťou aktivít zlepšenia cyklistickej infraštruktúry sú cyklistické prepojenia zaradené do tzv. výhľadovej fázy projektu i prepojenia na siete cyklistických komunikácií/cyklotrás v susediacich krajoch.</t>
  </si>
  <si>
    <t>budovanie cyklotrás podpora cyklodopravy prostredníctvom budovania infraštruktúry cyklochodníkov a cyklotrás v meste; budovanie cyklistických prepojení mesta s okolitými obcami</t>
  </si>
  <si>
    <t>výstavba cyklotrás a vybudovanie oddychovej zóny pre cyklistov</t>
  </si>
  <si>
    <t>výstavba cyklotrás - Ilava-H. Poruba-Koš. Podhradie</t>
  </si>
  <si>
    <t xml:space="preserve">spoločný projekt Cyklotrasy
Kameničany-Bolešov-Borčice-Nemšová. Chystame PD a geometrické zameranie
, </t>
  </si>
  <si>
    <t>výstavba cyklotrás (Ilava-Košeca, Košeca-K.Podhradie, centrum obce-vážska cyklomagistrála cez Železničnú ulicu)</t>
  </si>
  <si>
    <t>výstavba cyklotrás</t>
  </si>
  <si>
    <t>Budovanie cyklotrás</t>
  </si>
  <si>
    <t>vybudovanie cyklotrasy Pominovec -Slavnica letisko - Tlstá hora</t>
  </si>
  <si>
    <t>rekonštrukcia miestnych komunikácií, mostov a lávok cez rieky</t>
  </si>
  <si>
    <t>budovanie tlmiacich prvkov na vstupe do obce</t>
  </si>
  <si>
    <t>výstavba miestnych komunikácií a chodníkov</t>
  </si>
  <si>
    <t>pasportizácia miestnych komunikácií a dopravné značenie v obci</t>
  </si>
  <si>
    <t>Bohunice</t>
  </si>
  <si>
    <t>Ostrovček bezpečia Cieľom je zabezpečiť bezpečnosť pre občanov obce vybudovaním spomalovacieho ostrovčeka na vstupe do obce. Priestor bude monitorovaný a osvietený.</t>
  </si>
  <si>
    <t>výstavba a rekonštrukcia miestnych komunikácii a chodníkov</t>
  </si>
  <si>
    <t xml:space="preserve">dobudovanie miestnych chodníkov, oprava komunikácií, rekonštrukcia mostov  </t>
  </si>
  <si>
    <t>výstavba časti chodníka a autobusovej  zastávky  Dulov - Horovce - zvýšenie bezpečnosti cestujúcich</t>
  </si>
  <si>
    <t>výstavba miestnych komunikácii</t>
  </si>
  <si>
    <t>nový prístup do CEMMAC, a.s., Horné Srnie</t>
  </si>
  <si>
    <t>rekonštrukcia lanovej lávky</t>
  </si>
  <si>
    <t>rekonštrukcia mostu – jediný prístup do obce</t>
  </si>
  <si>
    <t>Kolačín, Nová Dubnica</t>
  </si>
  <si>
    <t>prepojenie komunikácií Kolačín, Nová Dubnica</t>
  </si>
  <si>
    <t>výstavba a rekonštrukcia miestnych komunikácií</t>
  </si>
  <si>
    <t>výstavba chodníkov pre peších (Zliechovská ulica, Hlavná ulica, Školská ulica, Bytovky)</t>
  </si>
  <si>
    <t>oprava miestnych komunikácii</t>
  </si>
  <si>
    <t>nový privádzač Ladce – nákladná doprava do cementárne</t>
  </si>
  <si>
    <t>rekonštrukcia autobusových zastávok a napojenia zastavenia na cestu I.triedy</t>
  </si>
  <si>
    <t>rekonštrukcia miestnych komunikácií, mostov a lávok cez vodné toky</t>
  </si>
  <si>
    <t xml:space="preserve">vybudovanie chodníkov v obci </t>
  </si>
  <si>
    <t>rekonštrukcia mostu – jediný prístup cez kanál Váhu k PD Košeca a vodnému toku Váh</t>
  </si>
  <si>
    <t>Nová Dubnica, Dubnica nad Váhom</t>
  </si>
  <si>
    <t>vnútorný mestský okruh Dubnica nad Váhom – Nová Dubnica, Dubnica nad Váhom</t>
  </si>
  <si>
    <t>Rekonštrukcia chodníkov, miestnych komunkácií a dopravné značenie v obci Pruské, monitorovací systém</t>
  </si>
  <si>
    <t>výstavba a oprava miestnych komunikácii</t>
  </si>
  <si>
    <t xml:space="preserve">výstavba chodníkov pre peších </t>
  </si>
  <si>
    <t>SOŠ Pruské - Modernizácia školského internátu – prebudovanie 5. poschodia (školiaca miestnosť, infocentrum s knižnicou, pracovné dielne)</t>
  </si>
  <si>
    <t>SOŠ technická Dubnica nad Váhom - Rekonštrukcia súčasných priestorov dielní vrátane modernizácie ich technického vybavenia a vybavenia vysokorýchlostným internetovým pripojením pre praktické vyučovanie</t>
  </si>
  <si>
    <t xml:space="preserve">SPŠ Dubnica nad Váhom - Modernizácia dielní praktického vyučovania so zameraním na mechatroniku </t>
  </si>
  <si>
    <t>rozšírenie kapacít MŠ</t>
  </si>
  <si>
    <t>rozšírenia a modernizácia športového areálu pri ZŠ</t>
  </si>
  <si>
    <t>rekonštrukcia športovej haly pri ZŠ na polyfunkčnú športovo spoločenskú halu</t>
  </si>
  <si>
    <t>rekonštrukcia, ZŠ Dulov</t>
  </si>
  <si>
    <t>rozšírenie  MŠ</t>
  </si>
  <si>
    <t>rozširovanie MŠ</t>
  </si>
  <si>
    <t>obnova kultúrneho domu ako komunitného centra a denného stacionára</t>
  </si>
  <si>
    <t>rozšírenie MŠ</t>
  </si>
  <si>
    <t>rozšírenie MŠ nadstavbou dvoch blokov A aj B</t>
  </si>
  <si>
    <t>rozšírenie ZŠ prístavbou nového bloku vrátane kuchyne a jedálne</t>
  </si>
  <si>
    <t>Rekonštrukcia budovy ZŠ s MŠ</t>
  </si>
  <si>
    <t xml:space="preserve">rozšírenie kapacít MŠ pre deti od 1. do 3. rokov </t>
  </si>
  <si>
    <t xml:space="preserve">rozšírenie MŠ, vybudovanie dalších kapacít ZŠ a Mš, dobudovanie pavilónu manuálnych zručností </t>
  </si>
  <si>
    <t xml:space="preserve">Vybudovanie  učební na celoživotné vzdelávanie </t>
  </si>
  <si>
    <t xml:space="preserve">Digitalizacia systému vzdelávania, sytém finančnej a právnej gramotnosti </t>
  </si>
  <si>
    <t>výstavba denného stacionára</t>
  </si>
  <si>
    <t>budovanie denného stacionára</t>
  </si>
  <si>
    <t>Vybudovanie denného stacionáru pre seniorov</t>
  </si>
  <si>
    <t>Vybudovanie denného stacionáru</t>
  </si>
  <si>
    <t>rozvoj zdravotníckych služieb regionálnej nemocnice Ilava Centrum integrovanej zdravotnej starostlivosti</t>
  </si>
  <si>
    <t>Výstavba domu seniorov</t>
  </si>
  <si>
    <t>výstavba zdravotného strediska</t>
  </si>
  <si>
    <t xml:space="preserve">Vybudovanie zariadenia sociálnych služieb s  denným stacionárom pre seniorov </t>
  </si>
  <si>
    <t>budovanie bytových jednotiek pre podporu mladých rodín</t>
  </si>
  <si>
    <t xml:space="preserve">Vybudovanie bezbariérových vstupov pre verejné budovy obce Ladce </t>
  </si>
  <si>
    <t xml:space="preserve">Výstavba Zariadenia sociálnych služieb v Novej Dubnici </t>
  </si>
  <si>
    <t>Rekonštrukcia Mestského zdravotného strediska</t>
  </si>
  <si>
    <t>Rekonštrukcia/novo vybudovanie sociálnych zariadení</t>
  </si>
  <si>
    <t xml:space="preserve">dobudovanie priestorov a vybavenia OZS, vybudovabie Domu seniorov so stacionárom, Projekt  nájomné bývanie v obci Pruské /s dôrazom na štartovacie a seniorské bývanie/ </t>
  </si>
  <si>
    <t>Vybudovanie komunitného domu, integrácia občanov zo CSS Sloven Slavnica medzi obyvateľov obce Slavnica</t>
  </si>
  <si>
    <t>Zliechov</t>
  </si>
  <si>
    <t>vybudovanie zariadenia pre seniorov</t>
  </si>
  <si>
    <t>Vytvorenie analyticko-implementačnej jednotky pre podporu integratívneho plánovania a manažmentu územia SPR (projektová podpora, analyticko-plánovacia podpora, monitoring)</t>
  </si>
  <si>
    <t>budovanie a obnova multi-športovísk, budovanie regionálnej špecifickej športovej infraštruktúry, obnova existujúcej infraštruktúry – futbalová, hokejová, hádzanárska a plavecká infraštruktúra, okres Ilava</t>
  </si>
  <si>
    <t>Vybudovanie multi-športového komplexu s plaveckým bazénom</t>
  </si>
  <si>
    <t>Rekonštrukcia atletickej dráhy</t>
  </si>
  <si>
    <t>Rekonštrukcia športovej haly s plavárňou</t>
  </si>
  <si>
    <t>Rekonštrukcia a rozšírenie Skateboardovho ihriska</t>
  </si>
  <si>
    <t xml:space="preserve">Rekonštrukcia vonkajšieho areálu pri bývalej ZUŠ </t>
  </si>
  <si>
    <t>Vybudovanie klziska</t>
  </si>
  <si>
    <t>Vybudovanie psích agility športovísk</t>
  </si>
  <si>
    <t>Výstavba multifinkčného ihriska</t>
  </si>
  <si>
    <t>Novovybudovanie Areálu zdravia</t>
  </si>
  <si>
    <t>Dobudovanie areálu letného kúpaliska Letka</t>
  </si>
  <si>
    <t>Rekonštrukcia kina Panorex v Novej Dubnici</t>
  </si>
  <si>
    <t>Výstavba expozície premetarnie v kine Panorex</t>
  </si>
  <si>
    <t>Projekt obnovy objektu Kaštieľa s areálom SOŠ Pruské – 772/1, 772/2 – komplexná rekonštrukcia strechy Kaštieľa - SOŠ Pruské - opätovné predloženie za TSK (pri vyhlásení najbližšej novej výzvy) 
-        projekt bude zahŕňať komplexnú rekonštrukciu strechy kaštieľa a vnútorných priestorov</t>
  </si>
  <si>
    <t>obnova infraštruktúry a jedinečných objektov a prvkov atraktivity cestovného ruchu, okres Ilava</t>
  </si>
  <si>
    <t>rekonštrukcia historických a kultúrnych pamiatok, okres Ilava</t>
  </si>
  <si>
    <t>obnova prvkov obrany z 2 svetovej vojny</t>
  </si>
  <si>
    <t>vybudovanie priestoru prírodného amfiteátra s parkom pre kultúru a oddych v Dubnici nad Váhom</t>
  </si>
  <si>
    <t>rekonštrukcia mestského múzea Ilava</t>
  </si>
  <si>
    <t>Vybudovanie Turisticko-informačného centra pre návštevníkov mesta, propagácia historických pamiatok, kultúrnych udalostí a spoločenských akcií v rámci celého okresu IL</t>
  </si>
  <si>
    <t>Obnova kaplnky v m.č. Kolačín</t>
  </si>
  <si>
    <t>Rozšírenie historickej izby v mestskej knižnici</t>
  </si>
  <si>
    <t>Vyhliadková veža na Dubovci</t>
  </si>
  <si>
    <t>Rekonštrukcia kina Panorex v Novej Dubnici - Cieľom projektu je rekonštrukciou jestvujúceho jednoúčelového objektu kina vytvoriť multifunkčný kultúrny stánok, naplniť ho súčasnými potrebami a zachovať pritom jeho modernistický výraz.</t>
  </si>
  <si>
    <t>Rekonštrukcia Kultúrneho osvetového zariadenia Kolačín</t>
  </si>
  <si>
    <t>Rekonštrukcia fontán</t>
  </si>
  <si>
    <t>vybudovanie cyklistickej infraštruktúry (cyklostánky, nabíjačky)</t>
  </si>
  <si>
    <t>budovanie cyklo infraštruktúry medzi obcami regiónu,</t>
  </si>
  <si>
    <t>Multifunkčné ihrisko - Cieľom je podpora zdravého životného štýlu a športu v obci, pretože takéto ihrisko chýba v obci. Obec zabezpečí výkup pozemku a s projektu sa postaví ihrisko pre všetky vekové kategórie.Multifunkčné ihrisko</t>
  </si>
  <si>
    <t>rozšírenie a dobudovanie športového areálu</t>
  </si>
  <si>
    <t xml:space="preserve">rekonštrukcia a prístavba budovy šatní v športovom areáli </t>
  </si>
  <si>
    <t>rekonštrukcia multifunkčného areálu TK2000</t>
  </si>
  <si>
    <t>rekonštrukcia futbalového areálu</t>
  </si>
  <si>
    <t>rekonštrukcia alebo výstavba novej telocvične v rámci areálu ZŠ</t>
  </si>
  <si>
    <t>výstavba atletického oválu v areáli ZŠ a úprava povrchu ihriska</t>
  </si>
  <si>
    <t>rekonštrukcia budovy šatní a prístavba v športovom areáli</t>
  </si>
  <si>
    <t>výstavba multifinkčného ihriska v športovom areáli o rozmere 33x18 metrov</t>
  </si>
  <si>
    <t>vybudovanie oddychovej zóny v prírode v rámci povodia</t>
  </si>
  <si>
    <t xml:space="preserve">Dobudovanie športovísk a plôch pre športovú prípravu hasičov </t>
  </si>
  <si>
    <t>výstavba multifunkčného ihriska s atletickým ovalom v areáli ZŠ</t>
  </si>
  <si>
    <t xml:space="preserve">výstavba šatní a zázemia v športovom areáli </t>
  </si>
  <si>
    <t>Výstavba multifunkčného ihriska s detským ihriskom v časti H.Ladce</t>
  </si>
  <si>
    <t>Športová hala ľadové kryté ihrisko , rekonštrukcia exterierových športovísk a ihrísk</t>
  </si>
  <si>
    <t>vybudovanie multifunkčného ihriska a tenisových kurtov</t>
  </si>
  <si>
    <t>Ubytovanie v kúrii - Cieľom je poskytnúť návštevníkom obce vhodné ubytovanie a tak podporiť cestovný ruch a zamestnanosť v obci. V existujúcej kúrii sa vybuduje vhodné schodište, vybuduje sa poschodie a následne sa vybavia izby pre hostí. - Nadväzuje na obnovu kultúrnej pamiatky (kaplnky) a komplexnú revitalizáciu parku.</t>
  </si>
  <si>
    <t>rozhľadna na vrchu  Ničová</t>
  </si>
  <si>
    <t>areál bývalej tehelne - vybudovanie múzea a izby tradícií</t>
  </si>
  <si>
    <t>vybudovanie vyhliadkovej veže</t>
  </si>
  <si>
    <t>výstavba kostola</t>
  </si>
  <si>
    <t>rozhladňa z hradu Košeca</t>
  </si>
  <si>
    <t>Obnova pamätníka padlých v 1. sv. vojne, rekonštrukcia oplotenia a okolia pamätníka</t>
  </si>
  <si>
    <t>Rozhľadňa na vrchu Chotuč</t>
  </si>
  <si>
    <t>vybudovanie vyhliadkovej veže v kamennej bani</t>
  </si>
  <si>
    <t>budovanie cyklotrás spájajúcich Bolešov  - Horné  Sŕnie  - Krivoklát</t>
  </si>
  <si>
    <t>vybudovanie chaty pri Dulovských jazerách s náučným chodníkom zameraným na okolitú faunu a flóru ( vyžitie aj ako škola v prírode)</t>
  </si>
  <si>
    <t xml:space="preserve">dobudovanie siete cyklotrás prepájajúcich významné prvky atraktivity CR v okolí. Trasa: Horné Srnie - Antonstálska dolina, Horné Srnie - Ľuborčianska dolina, </t>
  </si>
  <si>
    <t xml:space="preserve">prepojenie cyklo infraštruktúry s vybudovaním náučného chodníka na horu Butkov </t>
  </si>
  <si>
    <t xml:space="preserve">Infokiosky pre navštevníkov </t>
  </si>
  <si>
    <t>Košariská</t>
  </si>
  <si>
    <t>Zavedenie kamerového systému</t>
  </si>
  <si>
    <t>Krajné</t>
  </si>
  <si>
    <t>modernizácia poskytovania verejných služieb/ projekt bude zameraný na riadenie, rozvoj a realizáciu nástrojov pre riadenie ľudských zdrojov vo verejnej správe, digitalizáciu verejnej správy a tiež transparentnosť a bezúhonnosť pri správe vecí verejných,</t>
  </si>
  <si>
    <t>Mesto Myjava</t>
  </si>
  <si>
    <t>Myjava</t>
  </si>
  <si>
    <t>zamýšľaná akcia</t>
  </si>
  <si>
    <t>SPR Myjava</t>
  </si>
  <si>
    <t>inštalácia technologických prvkov pre zber širokej škály údajov, monitoring bezpečnosti, kvalita ovzdušia, doprava a pod., digitalizácia plánovacích dokumentácií,</t>
  </si>
  <si>
    <t>Poriadie</t>
  </si>
  <si>
    <t>Priepasné</t>
  </si>
  <si>
    <t>Rudník</t>
  </si>
  <si>
    <t>Vrbovce</t>
  </si>
  <si>
    <t>rekonštrukcia a modernizácia miestneho rozhlasu. Vytvorenie systému 
automatického zasielania SMS správ občanom.,</t>
  </si>
  <si>
    <t>elektronická úradná tabuľa, vybudovanie elektronických úradných tabúľ - zlepšenie informovanosti občanov a turistov. umiestnenie - centrum obce, m.č. Šance, žel. stanica, m.č. Chodúri (smart city),</t>
  </si>
  <si>
    <t>Jablonka</t>
  </si>
  <si>
    <t>Brezová pod Bradlom</t>
  </si>
  <si>
    <t>Revitalizácia budovy Mestského úradu v Brezovej pod Bradlom</t>
  </si>
  <si>
    <t>Bukovec</t>
  </si>
  <si>
    <t>Modernizácia obecného úradu s kultúrnym domom</t>
  </si>
  <si>
    <t>100 000 €</t>
  </si>
  <si>
    <t>Zelené strechy, KD,OU</t>
  </si>
  <si>
    <t>Znižovanie energetickej náročnosti budov, podpora využívateľných obnoviteľných zdrojov energie, rozvoj inteligentných energetických systémov</t>
  </si>
  <si>
    <t>zámer / projektová dokumentácia / 
 stavebné povolenie
  (podľa objektu)</t>
  </si>
  <si>
    <t>Zníženie energetickej náročnosti budovy Materskej školy Poriadie</t>
  </si>
  <si>
    <t>Zníženie energetickej náročnosti budovy Kultúrneho domu a Obecného úradu v Poriadí</t>
  </si>
  <si>
    <t>Hrašné</t>
  </si>
  <si>
    <t>Výmena komplet vykurovania priestorov Materskej školy a Obecného úradu</t>
  </si>
  <si>
    <t>Dokončenie rekonštrukcie a úprav Kultúrneho domu a okolia v obci Hrašné (vstup, prístupový chodník, parkovisko a priľahlý park)</t>
  </si>
  <si>
    <t>Rekonštrukcia a komplet oprava budovy Hasičskej zbrojnice a priľahlej klubovne Jednoty dôchodcov na Hodulovom Vrchu</t>
  </si>
  <si>
    <t>Kompletná rekonštrukcia budovy Starej školy a knižnice na Hodulovom Vrchu- záchrana chátrajúcej obecnej budovy</t>
  </si>
  <si>
    <t>Starý most / II. etapa - viacúčelové vodné nádrže</t>
  </si>
  <si>
    <t>Brestovec</t>
  </si>
  <si>
    <t>BVS</t>
  </si>
  <si>
    <t>Kostolné</t>
  </si>
  <si>
    <t>zámer / projektová dokumentácia</t>
  </si>
  <si>
    <t>Polianka</t>
  </si>
  <si>
    <t>rozšírenie triedeného zberu a zvýšenie miery separácie odpadov - Hlavným cieľom je znížiť mieru skládkovania komunálneho odpadu, postupné budovanie "polopodzemných" kontajnerových stojísk s rozšírením rôznych druhov separovaných odpadov (kuchynský odpad, oleje a biologicky rozložiteľný odpad) – s vlastným produktom kompostom z BIO Kompostu, Brezová pod Bradlom</t>
  </si>
  <si>
    <t>Dobudovanie zberného miesta, nákup zberných nádob</t>
  </si>
  <si>
    <t>vybudovanie zberného miesta a nákup techniky, okres Myjava</t>
  </si>
  <si>
    <t>vybudovanie kompostoviska, okres Myjava</t>
  </si>
  <si>
    <t>vybudovanie kompostoviska</t>
  </si>
  <si>
    <t>Zber a triedenie KO, recykláciu odpadov z ČOV</t>
  </si>
  <si>
    <t>Mesto Myjava - Propagácia separovaného zberu, kompostovania, zhodnocovania odpadov - propagačné aktivity na ochranu prírody zameranú najmä na oblasť odpadov, materiály, školenia, prednášky, Myjava</t>
  </si>
  <si>
    <t>Propagácia separovaného zberu, kompostovania, zhodnocovania odpadov</t>
  </si>
  <si>
    <t>2.7.3. Podpora biologickej a krajinnej diverzity a kvality ekosystémových služieb prostredníctvom udržovania a budovania zelenej a modrej infraštruktúry a prevencie a manažmentu inváznych nepôvodných druhov</t>
  </si>
  <si>
    <t>ochrana a zveľaďovanie lesa na princípe trvalo udržateľného rozvoja - ochrana prírodného prostredia a krajiny, Bukovec</t>
  </si>
  <si>
    <t>Vysadzba zelene - Výsadba zelene - námestie, cintorín park, Vrbovce</t>
  </si>
  <si>
    <t>revitalizácia verejnej zelene - riešenie problematiky environmentálnych záťaží a vplyvov na obyvateľov obce, Bukovec</t>
  </si>
  <si>
    <t>rekonštrukcia autobusových zastávok - zvýšenie bezpečnosti cestnej premávky a kvality dopravnej infraštruktúry, Brestovec</t>
  </si>
  <si>
    <t>modernizácia autobusových zastávok, Hrašné</t>
  </si>
  <si>
    <t>multimodálny prestupný terminál, Myjava</t>
  </si>
  <si>
    <t>modernizácia jestvujúcich autobusových čakární a budovanie nových čakární - Zvyšovanie bezpečnosti a pohodlia pre cestujúcich autobusom, Rudník</t>
  </si>
  <si>
    <t xml:space="preserve">Vrbovce </t>
  </si>
  <si>
    <t>rekonštrukcia autobusových zastávok + dobudovanie nových- Zvýšenie bezpečnosti hromadnej a nemotorovej dopravy, Vrbovce</t>
  </si>
  <si>
    <t>Rozšírenie odstavnej plochy v časti Sekule</t>
  </si>
  <si>
    <t>Vytvorenie parkovacích miest s previazanosťou na Múzeum M.R.Štefánika</t>
  </si>
  <si>
    <t>prepojenie cyklotrasy Greenway č.2312 s cyklotrasou Brezová pod Bradlom - Vrbovce - Senica č. 5202 rozvoj cestovného a turistického ruchu, Brestovec</t>
  </si>
  <si>
    <t>starý most / I. etapa - centrum cykloturistiky Vybudovanie chýbajúcej infraštruktúry pre cyklistov, výstavba singltrekov z Bradla, záchytné parkovisko, revitalizácia kamenného oblúkového mosta z 19.st., Brezová pod Bradlom</t>
  </si>
  <si>
    <t>cyklodoprava a cykloturistika - Dobudovanie a zosieťovanie cyklotrás v meste a v okolí, cyklotrasa Brezová – Štverník - Hradište p. Vrátnom (sprístupnenie NPR Mníchova úboč a NKP Kopaničiarsky Mlyn), cyklotrasa Brezová - Židovské (1.časť cyklotrasy Brezová - Myjava), cieľom je prilákať turistov a ukázať im krásy regiónu, brezová pod Bradlom</t>
  </si>
  <si>
    <t>Cyklodoprava a cykloturistika</t>
  </si>
  <si>
    <t>Vybudovanie cyklotrasy - Vybudovanie cyklotrasy smer Chvojnica- Častkov-Lopašov, Vybudovanie cyklotrasy smer Chvojnica Žalostiná - Vrbovce 3 Kamene</t>
  </si>
  <si>
    <t>vybudovanie cyklotrasy Vybudovanie cyklotrasy a trasy pre inline korčuliarov, napojenie sa na vybudovanú cyklotrasu, Kostolné</t>
  </si>
  <si>
    <t>vybudovanie cyklotrás na jestvujúcich lesných a miestnych komunikáciách rozvoj cestovného ruchu, športových a voľnočasových aktivít, Vybudovanie cyklotrás na jestvujúcich lesných a miestnych komunikáciách rozvoj cestovného ruchu, športových a voľnočasových aktivít, Košariská</t>
  </si>
  <si>
    <t>Vybudovanie cyklotrás na jestvujúcich lesných a miestnych komunikáciach</t>
  </si>
  <si>
    <t xml:space="preserve">dobudovanie siete cyklotrás v Bielych Karpatoch a následné prepojenie Vážskej cyklomagistrály cez Kopaničiarsku cyklomagistrálu na Baťov kanál
</t>
  </si>
  <si>
    <t>Rekonštrukcia cyklotrasy v obci a cyklo infraštruktúra</t>
  </si>
  <si>
    <t>Nové Mesto nad Váhom – Myjava – št. hranica SR/ČR. Súčasťou aktivít zlepšenia cyklistickej infraštruktúry sú cyklistické prepojenia zaradené do tzv. výhľadovej fázy projektu i pripojenia na siete cyklistických komunikácií/cyklotrás v susediacich krajoch.</t>
  </si>
  <si>
    <t>Cyklotrasa Havlová-Guzice</t>
  </si>
  <si>
    <t>Cyklotrasa Biela cesta</t>
  </si>
  <si>
    <t>Poriadie Cyklotrasa Šlahorová - Papraď Vybudovanie cyklotrasy by spojilo vybudované cyklotrasy v lesoch Poriadia a Starej Myjavy, ktoré smerujú k hraniciam s Českou republikou s cyklotrasou Papraď - Cetuna - Bošáca a Kopaničiarskou magistrálou. Zvýšil by sa tak počet cyklotrás v kraji, ktoré vedú mimo ciest III. triedy. Cyklotrasa vedie dolinou v časti obce Šlahorová, popri toku potoka Kostolník. Zvýšila by sa atraktivita regiónu pre turistov, Poriadie</t>
  </si>
  <si>
    <t>doplnkové objekty cyklotrás - Zlepšovanie obecnej infraštruktúry a atraktivity obce, Budovanie cyklotrás -Zlepšovanie obecnej infraštruktúry a atraktivity obce, Priepasné</t>
  </si>
  <si>
    <t>rekonštrukcia cyklotrasy v obci a cyklo infraštruktúra Zlepšovanie obecnej infraštruktúry a zvýšenie počtu turistov v regióne, Rudník</t>
  </si>
  <si>
    <t>rekonštrukcia železničného mostu na cyklotrasu prepojenú s obcou Poriadie - Zlepšovanie obecnej infraštruktúry a zvýšenie počtu turistov v regióne, Rudník</t>
  </si>
  <si>
    <t>Rekonštrukcie miestnych komunikácií</t>
  </si>
  <si>
    <t>Bezpečné chodníky a miestne komunikácie</t>
  </si>
  <si>
    <t>rekonštrukcia lesných ciest rozvoj verejnej infraštruktúry, Brestovec</t>
  </si>
  <si>
    <t>Výstavba a rekonštrukcia chodníkov</t>
  </si>
  <si>
    <t>Rekonštrukcia miestnych ciest</t>
  </si>
  <si>
    <t>Oprava a rozšírenie chodníkov</t>
  </si>
  <si>
    <t>Výstavba nových chodníkov a rekonštrukcia existujúcich</t>
  </si>
  <si>
    <t>Výstavba chodníka pre peších popri ceste II.triedy v časti Horné Košariská</t>
  </si>
  <si>
    <t>Rekonštrukcia chodníka na Bradlo</t>
  </si>
  <si>
    <t>rekonštrukcia Vrbovce – štátna hranica, Vrbovce</t>
  </si>
  <si>
    <t>Pod Ostriežom - komplex sociálnych a rekreačných služieb (Centrum aktívneho starnutia)</t>
  </si>
  <si>
    <t>podpora kapacít terénnej sociálnej služby, okres Myjava</t>
  </si>
  <si>
    <t>Rekonštrukcia Zdravotného strediska (oprava strechy, zateplenie, výmena okien)</t>
  </si>
  <si>
    <t>centrum integrovanej zdravotnej starostlivosti, nemocnica Myjava, Myjava</t>
  </si>
  <si>
    <t>komplexná rekonštrukcia a modernizácia Nemocnice s poliklinikou Myjava - rekonštrukcia a modernizácia operačných sál, doplnenie a obnova prístrojovej techniky, rekonštrukcia poliklinickej časti, doplnenie a modernizácia prístrojovej techniky, výmena CT prístroja</t>
  </si>
  <si>
    <t>Vytvorenie zariadenia sociálnych služieb</t>
  </si>
  <si>
    <t>Mesto Myjava/ spolky a organizácie</t>
  </si>
  <si>
    <t>Rekonštrukcia centra voľného času a rozšírenie priestorov na vytvorenie priestorov pre komunitnú spoluprácu samosprávy a spolkov v meste</t>
  </si>
  <si>
    <t xml:space="preserve"> modernizácia kúpaliska v Brezovej pod Bradlom </t>
  </si>
  <si>
    <t>Mesto Brezová pod Bradlom</t>
  </si>
  <si>
    <t>cyklochodník Myjava – Brestovec - Stará Myjava rozvoj cestovného a turistického ruchu,</t>
  </si>
  <si>
    <t>Vybudovanie športovej infraštruktúry a oddychovej zóny</t>
  </si>
  <si>
    <t>výstavba cyklochodníkov a náučných chodníkov v lokalite Dubník a z centra obce do osady U Štefíkov, Hrašné</t>
  </si>
  <si>
    <t>výstavba cyklochodníka - cyklochodník Stará Turá – Dubník – Kostolné, Kostolné</t>
  </si>
  <si>
    <t>obnova a dobudovanie infraštruktúry regionálnych ciet, cyklochodníkov., Krajné</t>
  </si>
  <si>
    <t>budovanie a obnova multi-športovísk, budovanie regionálnej špecifickej športovej infraštruktúry, obnova existujúcej infraštruktúry – futbalová infraštruktúra, okres Myjava</t>
  </si>
  <si>
    <t xml:space="preserve">dobudovanie prepojení medzi prvkami atraktivity, okres Myjava
</t>
  </si>
  <si>
    <t>Priepasne</t>
  </si>
  <si>
    <t>modernizácia verejného priestranstva v obci -Zlepšovanie obecnej infraštruktúry, Priepasné</t>
  </si>
  <si>
    <t>Zriadenie oddychovej envirozóny</t>
  </si>
  <si>
    <t>Doplnkové objekty cyklotrás</t>
  </si>
  <si>
    <t>Modernizácia tenisového kurtu</t>
  </si>
  <si>
    <t>modernizácia multifunkčného ihriska</t>
  </si>
  <si>
    <t>Modernizácia fitnes centra</t>
  </si>
  <si>
    <t>budovanie cyklotrás - Prepojenie turisticky zaujímavých lokalít, prepojenie regiónu - napr. Vrbovce/Turá Lúka, Vrbovce/Chvojnica, Vrbovce/Javorník ČR, Vrbovce</t>
  </si>
  <si>
    <t>Rekonštrukcia chaty</t>
  </si>
  <si>
    <t>Rekonštrukcia rozhľadne</t>
  </si>
  <si>
    <t>Jablonkové kumštovanie</t>
  </si>
  <si>
    <t>jedinečný lokálny produkt – Štefániková cesta, okres Myjava</t>
  </si>
  <si>
    <t>obnova, rekonštrukcia historických a kultúrnych pamiatok, okres Myjava</t>
  </si>
  <si>
    <t>obnova infraštruktúry a jedinečných objektov a prvkov atraktivity cestovného ruchu, okres Myjava</t>
  </si>
  <si>
    <t>Výbudovanie výhliadkovej veže</t>
  </si>
  <si>
    <t>Rekonštrukcia Pamätníka u Klasovitých</t>
  </si>
  <si>
    <t>Odlesnenie Bradla</t>
  </si>
  <si>
    <t>Zriadenie pamätnej izby</t>
  </si>
  <si>
    <t xml:space="preserve">CTK v Myjave,  Mlyn u Smetanov v Myjave, kde by po rekonšttrukcii mohla byť expozícia mlynárstva a pytlikárstva
</t>
  </si>
  <si>
    <t>Obnova tradičnej Kopaničiarskej osady (lokality Chalupy, Nebojsa v Krajnom alebo u Durcov na Poriadí</t>
  </si>
  <si>
    <t>Vybudovanie Infocentra a cykloturistického centra - Vytvorenie informačnej kancelárie, cykloturistického centra spojeného so servisom, nabíjačkou pre elektrobicykle, priestor na posedenie a občerstvenie, Vrbovce</t>
  </si>
  <si>
    <t>Názov subjektu/organizácie</t>
  </si>
  <si>
    <t>Popis zámeru</t>
  </si>
  <si>
    <t>Lokalita  realizácie zámeru</t>
  </si>
  <si>
    <t xml:space="preserve">Kategória investícia </t>
  </si>
  <si>
    <t xml:space="preserve"> Bojnice</t>
  </si>
  <si>
    <t>Zateplenie Domu služieb</t>
  </si>
  <si>
    <t>Sládkovičova 210/50, 972 01 Bojnice</t>
  </si>
  <si>
    <t>d) Investície do zavádzania technológií, ako aj do systémov a infraštruktúr pre dostupnú čistú energiu vrátane technológií na skladovanie energie a do znižovania emisií skleníkových plynov;</t>
  </si>
  <si>
    <t>Revitalizácia plážového kúpaliska Bojnice</t>
  </si>
  <si>
    <t xml:space="preserve">Prievidzská 211/57, 972 01 Bojnice
Katastrálne územie Bojnice, parcela CKN 3443/1, 3443/6, 3443/16, 3443/17, 3443/18, 3443/19, 3444, 3445, 3446, 3447, 3448, 3449, 3453/1, 3454, 3456, 3457/1, 3457/2, 3457/3, 3457/4, 3457/5, 3458/1,  3458/2, 3459, 3460, 3461/1, 3465/4. 
Parcely parkoviska: 3465/9, 3465/10, 3469, 3470, 3471, 3472
</t>
  </si>
  <si>
    <t>m) Aktívne začleňovanie uchádzačov o zamestnanie;i) Investície do regenerácie a dekontaminácie brownfieldov, obnovy pozemkov a podľa potreby vrátane zelenej infraštruktúry a obnovy projektov so zreteľom na zásadu „znečisťovateľ platí“;</t>
  </si>
  <si>
    <t>Modernizácia verejného osvetlenia</t>
  </si>
  <si>
    <t>Katastrálne územie Bojnice</t>
  </si>
  <si>
    <t>e) Investície do obnoviteľnej energie v súlade so smernicou o obnoviteľnej energii (EÚ) 2018/2001 vrátane v nej stanovených kritérií udržateľnosti a do energetickej účinnosti, a to aj na účely znižovania energetickej chudoby;n) Technická asistencia;</t>
  </si>
  <si>
    <t>Rekonštrukcia budovy materskej školy na stacionár</t>
  </si>
  <si>
    <t>Katastrálne územie Bojnice, parc. č. 360/1</t>
  </si>
  <si>
    <t>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</si>
  <si>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 xml:space="preserve"> Bystričany </t>
  </si>
  <si>
    <t>Revitalizácia Termálneho kúpaliska Chalmová</t>
  </si>
  <si>
    <t>Termálne kúpalisko Chalmová, Chalmová, 972 45 Bystričany</t>
  </si>
  <si>
    <t>a) Produktívne investície do MSP vrátane mikropodnikov a začínajúcich podnikov, ktoré vedú k ekonomickej diverzifikácii, modernizácii a konverzii;d) Investície do zavádzania technológií, ako aj do systémov a infraštruktúr pre dostupnú čistú energiu vrátane technológií na skladovanie energie a do znižovania emisií skleníkových plynov;e) Investície do obnoviteľnej energie v súlade so smernicou o obnoviteľnej energii (EÚ) 2018/2001 vrátane v nej stanovených kritérií udržateľnosti a do energetickej účinnosti, a to aj na účely znižovania energetickej chudoby;f) Investície do inteligentnej a udržateľnej miestnej mobility vrátane dekarbonizácie miestneho dopravného sektoru a jeho infraštruktúry;h) Investície do digitalizácie, digitálnych inovácií a digitálnej prepojiteľnosti;j) Investície do zlepšenia obehového hospodárstva, a to aj prostredníctvom predchádzania vzniku odpadu, znižovania jeho objemu, efektívneho využívania zdrojov, opätovného použitia, opráv a recyklácie;k) Zvyšovanie úrovne zručností a rekvalifikácia pracovníkov a uchádzačov o zamestnanie;l) Pomoc uchádzačom o zamestnanie pri hľadaní pracovného miesta;p) Investície na zníženie emisií skleníkových plynov z činností uvedených v prílohe I k smernici Európskeho parlamentu a Rady 2003/87/ES;m) Aktívne začleňovanie uchádzačov o zamestnanie;</t>
  </si>
  <si>
    <t xml:space="preserve"> Čereňany</t>
  </si>
  <si>
    <t>Zateplenie objektu Materskej školy Čereňany</t>
  </si>
  <si>
    <t>Školská, 405/2, 972 46 Čereňany</t>
  </si>
  <si>
    <t>e) Investície do obnoviteľnej energie v súlade so smernicou o obnoviteľnej energii (EÚ) 2018/2001 vrátane v nej stanovených kritérií udržateľnosti a do energetickej účinnosti, a to aj na účely znižovania energetickej chudoby;</t>
  </si>
  <si>
    <t>Prístavba k Hasičskej zbrojnici Čereňany, II. etapa</t>
  </si>
  <si>
    <t>Školská 409/5, 97246 Čereňany</t>
  </si>
  <si>
    <t xml:space="preserve"> Diviacka Nová Ves</t>
  </si>
  <si>
    <t>Zberný dvor v obci Diviacka Nová Ves</t>
  </si>
  <si>
    <t>Obec Diviacka Nová Ves, p.č. 543/53, 543/10, 543/11</t>
  </si>
  <si>
    <t>j) Investície do zlepšenia obehového hospodárstva, a to aj prostredníctvom predchádzania vzniku odpadu, znižovania jeho objemu, efektívneho využívania zdrojov, opätovného použitia, opráv a recyklácie;</t>
  </si>
  <si>
    <t xml:space="preserve"> Handlová</t>
  </si>
  <si>
    <t xml:space="preserve">Banícky uhoľný skanzen Handlová </t>
  </si>
  <si>
    <t>Areál Východnej šachty
Žiarska 46, 97251 Handlová
k.ú. Nová Lehota
Rozloha pozemku: 30 000 m2</t>
  </si>
  <si>
    <t>i) Investície do regenerácie a dekontaminácie brownfieldov, obnovy pozemkov a podľa potreby vrátane zelenej infraštruktúry a obnovy projektov so zreteľom na zásadu „znečisťovateľ platí“;</t>
  </si>
  <si>
    <t>Obnova historickej fary na centrum cestovného ruchu, kultúry a podpory komunitného života</t>
  </si>
  <si>
    <t>p.č. 4/1 C-KN, k.ú. Nová Lehota
s.č. budovy 62, LV 168
priľahlý sad: p.č. 5/3 (11 924 m2), 5/5 (639 m2)
intravilán mesta, mestská časť Handlová - Nová Lehota</t>
  </si>
  <si>
    <t>a) Produktívne investície do MSP vrátane mikropodnikov a začínajúcich podnikov, ktoré vedú k ekonomickej diverzifikácii, modernizácii a konverzii;</t>
  </si>
  <si>
    <t>Podpora elektromobility v meste Handlová</t>
  </si>
  <si>
    <t>k.ú. Handlová</t>
  </si>
  <si>
    <t>f) Investície do inteligentnej a udržateľnej miestnej mobility vrátane dekarbonizácie miestneho dopravného sektoru a jeho infraštruktúry;</t>
  </si>
  <si>
    <t>Revitalizácia banského areálu na priemyselnú zónu s vybudovaním prístupovej komunikácie</t>
  </si>
  <si>
    <t>Areál Hlavného závodu baní 
Štrajková 1, 972 51 Handlová
intravilán mesta, západná časť, priemyselná zóna v bezprostrednej blízkosti železničnej stanice
Rozloha pozemku: 156 000 m2</t>
  </si>
  <si>
    <t>Energetická efektívnosť verejných budov v meste Handlová</t>
  </si>
  <si>
    <t>k.ú. Handlová, intravilán mesta
Mestský úrad, Nám. Baníkov 7
Dom kultúry, Nám. Baníkov 3
Materská škola, ul. Morovnianska cesta 1793/6
Materská škola Cintorínska, ul. Cintorínska 474/6
Základná škola Školská, ul. školská 526/53
Jazmín, n.o., ul.F. Nádaždyho 4
Jazmín, n.o., Partizánska 32
Dom s opatrovateľskou službou, 29. augusta č.1
Dom s opatrovateľskou službou, Partizánska 36
Mestský bytový podnik, Pekárska 16
Mestský dom, Nám. baníkov č. 8
Centrum voľného času, F. Nádaždyho 92
Základná umelecká škola, ul. Poštová 364
Bytový dom na ZŠ Školská, ul. Školská 525/51
Klub dôchodcov, ul. SNP 14
Dom smútku, ul. Cintorínska 27
Budova štadiónu, ul. Údernícka 1715/51
Fara na Novej Lehote, Nová Lehota 62</t>
  </si>
  <si>
    <t>Geologický prieskum životného prostredia areálov bane Handlová</t>
  </si>
  <si>
    <t>Areál závodu bane Handlová
Štrajková 1, 972 51 Handlová
intravilán mesta, západná časť, priemyselná zóna v bezprostrednej blízkosti železničnej stanice
Rozloha: 156 000 m2
Areál závodu Východná šachta
Extravilán mesta, juhozápadná časť, priemyselná zóna
Rozloha: 40 000 m2</t>
  </si>
  <si>
    <t xml:space="preserve"> Horné Vestenice</t>
  </si>
  <si>
    <t>Multifunkčný areál v obci Horné Vestenice</t>
  </si>
  <si>
    <t>Miestom realizácie projektu budú tieto pozemky vo výlučnom vlastníctve obce Horné Vestenice:
Parcelné čísla C-KN 514/2, 523, 525, 527/2, 528/2, 532/1, 532/2, 535/1, 535/2, 535/3, 521/2, 526/2, 573/1, katastrálne územie Horné Vestenice</t>
  </si>
  <si>
    <t xml:space="preserve"> Jalovec</t>
  </si>
  <si>
    <t>Elektromobilita v obci Jalovec</t>
  </si>
  <si>
    <t>Obec Jalovec</t>
  </si>
  <si>
    <t>d) Investície do zavádzania technológií, ako aj do systémov a infraštruktúr pre dostupnú čistú energiu vrátane technológií na skladovanie energie a do znižovania emisií skleníkových plynov;f) Investície do inteligentnej a udržateľnej miestnej mobility vrátane dekarbonizácie miestneho dopravného sektoru a jeho infraštruktúry;</t>
  </si>
  <si>
    <t>Rekonštrukcia zberného dvora v obci Jalovec</t>
  </si>
  <si>
    <t>97231 Jalovec, Katastrálne územie: Jalovec, pozemok: č. parciel 827/1 a 829</t>
  </si>
  <si>
    <t>d) Investície do zavádzania technológií, ako aj do systémov a infraštruktúr pre dostupnú čistú energiu vrátane technológií na skladovanie energie a do znižovania emisií skleníkových plynov;e) Investície do obnoviteľnej energie v súlade so smernicou o obnoviteľnej energii (EÚ) 2018/2001 vrátane v nej stanovených kritérií udržateľnosti a do energetickej účinnosti, a to aj na účely znižovania energetickej chudoby;j) Investície do zlepšenia obehového hospodárstva, a to aj prostredníctvom predchádzania vzniku odpadu, znižovania jeho objemu, efektívneho využívania zdrojov, opätovného použitia, opráv a recyklácie;</t>
  </si>
  <si>
    <t xml:space="preserve"> Kanianka</t>
  </si>
  <si>
    <t>Skvalitnenie systému odpadového hospodárstva Kanianka</t>
  </si>
  <si>
    <t>Parc.č. C-KN 1674/2, 1674/3, 1674/4, 1674/5, 1674/6, 49/1, 2203, 2204; k.ú. Kanianka</t>
  </si>
  <si>
    <t>Verejné priestranstvá obce, k.ú. Kanianka</t>
  </si>
  <si>
    <t>h) Investície do digitalizácie, digitálnych inovácií a digitálnej prepojiteľnosti;</t>
  </si>
  <si>
    <t xml:space="preserve"> Koš</t>
  </si>
  <si>
    <t>Rekonštrukcia verejného osvetlenia LED technológie</t>
  </si>
  <si>
    <t>ul. Víťazstva, Nová, Hviezdoslavová, Sadová, Okružná, Družstevná, Cintorínska, Ružová, Bojnická, respektíve v celom rozsahu už umiestneného verejného osvetlenia</t>
  </si>
  <si>
    <t>d) Investície do zavádzania technológií, ako aj do systémov a infraštruktúr pre dostupnú čistú energiu vrátane technológií na skladovanie energie a do znižovania emisií skleníkových plynov;e) Investície do obnoviteľnej energie v súlade so smernicou o obnoviteľnej energii (EÚ) 2018/2001 vrátane v nej stanovených kritérií udržateľnosti a do energetickej účinnosti, a to aj na účely znižovania energetickej chudoby;</t>
  </si>
  <si>
    <t>Obec Koš, ul. Víťazstva, Nová, Hviezdoslavova, Okružná, Družstevná</t>
  </si>
  <si>
    <t>Vybudovanie zberného dvoru</t>
  </si>
  <si>
    <t>parc.KN-E 5165/2,4981/1 LVč.1, katastrálne územie obce Koš</t>
  </si>
  <si>
    <t>d) Investície do zavádzania technológií, ako aj do systémov a infraštruktúr pre dostupnú čistú energiu vrátane technológií na skladovanie energie a do znižovania emisií skleníkových plynov;e) Investície do obnoviteľnej energie v súlade so smernicou o obnoviteľnej energii (EÚ) 2018/2001 vrátane v nej stanovených kritérií udržateľnosti a do energetickej účinnosti, a to aj na účely znižovania energetickej chudoby;i) Investície do regenerácie a dekontaminácie brownfieldov, obnovy pozemkov a podľa potreby vrátane zelenej infraštruktúry a obnovy projektov so zreteľom na zásadu „znečisťovateľ platí“;</t>
  </si>
  <si>
    <t>1000.000 €</t>
  </si>
  <si>
    <t>Výstavba hasičskej zbrojnice</t>
  </si>
  <si>
    <t>parc. KN-C 3479 LV č.4350 v katastrálnom území obce Koš</t>
  </si>
  <si>
    <t>e) Investície do obnoviteľnej energie v súlade so smernicou o obnoviteľnej energii (EÚ) 2018/2001 vrátane v nej stanovených kritérií udržateľnosti a do energetickej účinnosti, a to aj na účely znižovania energetickej chudoby;b) Investície do vytvárania nových firiem, a to aj prostredníctvom podnikateľských inkubátorov a poradenských služieb, ktoré vedú k vytváraniu pracovných miest;</t>
  </si>
  <si>
    <t xml:space="preserve">Novostavba kultúrneho domu </t>
  </si>
  <si>
    <t>k.ú. Koš ,KN-C č. parc. 502/13</t>
  </si>
  <si>
    <t>d) Investície do zavádzania technológií, ako aj do systémov a infraštruktúr pre dostupnú čistú energiu vrátane technológií na skladovanie energie a do znižovania emisií skleníkových plynov;e) Investície do obnoviteľnej energie v súlade so smernicou o obnoviteľnej energii (EÚ) 2018/2001 vrátane v nej stanovených kritérií udržateľnosti a do energetickej účinnosti, a to aj na účely znižovania energetickej chudoby;o)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</si>
  <si>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Znižovanie energetickej náročnosti verejných budov- Obecný úrad Koš</t>
  </si>
  <si>
    <t>obec Koš, parc.KN-C502/23 LV č.1</t>
  </si>
  <si>
    <t>350 000 Eur</t>
  </si>
  <si>
    <t xml:space="preserve"> Lehota pod Vtáčnikom</t>
  </si>
  <si>
    <t>Zateplenie a zvýšenie účinnosti výroby tepla a TÚV v Materskej školy,školská 748/1 Lehota pod Vtáčnikom</t>
  </si>
  <si>
    <t>Školská 748/1,972 42 Lehota pod Vtáčnikom</t>
  </si>
  <si>
    <t>Výstavba zberného dvora Lehota pod Vtáčnikom</t>
  </si>
  <si>
    <t>Suchý potok 564,972 42 Lehota pod Vtáčnikom</t>
  </si>
  <si>
    <t xml:space="preserve"> Nitrica</t>
  </si>
  <si>
    <t>Energetické zlepšenie budov ZŠ Nitrica, jedálne a telocvične</t>
  </si>
  <si>
    <t>ZŠ - súp. číslo 523
Telocvičňa - súp. číslo 524
Jedáleň - súp. číslo 525</t>
  </si>
  <si>
    <t>Výstavba komunitného centra pre seniorov</t>
  </si>
  <si>
    <t>Nitrica č. 23 a Nitrica č. 24</t>
  </si>
  <si>
    <t>Revitalizácia miestneho parku s chodníkmi a lávkou cez potok s prepojením so školou</t>
  </si>
  <si>
    <t xml:space="preserve">parcely E 276/1, C 10/3, C 715/4, E 730, E 731 </t>
  </si>
  <si>
    <t xml:space="preserve"> Nováky</t>
  </si>
  <si>
    <t>Centrum sociálnych služieb Nováky</t>
  </si>
  <si>
    <t>Mesto Nováky, k.ú. Nováky 51/4</t>
  </si>
  <si>
    <t xml:space="preserve"> Opatovce nad Nitrou</t>
  </si>
  <si>
    <t>Zníženie energetickej náročnosti obecného úradu v obci Opatovce nad Nitrou</t>
  </si>
  <si>
    <t>Opatovce nad Nitrou 393, 972 02 Opatovce nad Nitrou</t>
  </si>
  <si>
    <t xml:space="preserve"> Oslany</t>
  </si>
  <si>
    <t>Školská 57/4, 972 47 Oslany</t>
  </si>
  <si>
    <t>p) Investície na zníženie emisií skleníkových plynov z činností uvedených v prílohe I k smernici Európskeho parlamentu a Rady 2003/87/ES;i) Investície do regenerácie a dekontaminácie brownfieldov, obnovy pozemkov a podľa potreby vrátane zelenej infraštruktúry a obnovy projektov so zreteľom na zásadu „znečisťovateľ platí“;</t>
  </si>
  <si>
    <t>Modernizácia a rekonštrukcia zariadení povinnej školskej dochádzky</t>
  </si>
  <si>
    <t>Školská 56/9, 972 47 Oslany</t>
  </si>
  <si>
    <t>p) Investície na zníženie emisií skleníkových plynov z činností uvedených v prílohe I k smernici Európskeho parlamentu a Rady 2003/87/ES;</t>
  </si>
  <si>
    <t>Podpora výstavby zariadení na využívanie obnoviteľných zdrojov energie.</t>
  </si>
  <si>
    <t>Námestie slobody 2/3, 972 47 Oslany</t>
  </si>
  <si>
    <t xml:space="preserve">625 000
</t>
  </si>
  <si>
    <t>Výstavba a revitalizácia oddychových zón v obci Oslany</t>
  </si>
  <si>
    <t>parc.č.2022/12. 2022/13, 886/7, 886/8, k.ú. Oslany</t>
  </si>
  <si>
    <t xml:space="preserve"> Partizánske</t>
  </si>
  <si>
    <t>Kompostáreň na biologicky rozložiteľný komunálny odpad v meste Partizánske</t>
  </si>
  <si>
    <t>k.ú. Partizánske, CKN 3958/113, 3958/114, 3958/326</t>
  </si>
  <si>
    <t>Zlepšenie energetickej efektívnosti Materskej školy na Malej okružnej v meste Partizánske</t>
  </si>
  <si>
    <t>Malá okružná 1039/50; p.č. 4636</t>
  </si>
  <si>
    <t>Zlepšenie energetickej efektívnosti Mestskej športovej haly Partizánskom</t>
  </si>
  <si>
    <t>Februárová ul. 1082/11, Partizánske, p.č. 4786</t>
  </si>
  <si>
    <t>Zlepšenie energetickej efektívnosti Materskej školy na Makarenkovej ulici v meste Partizánske</t>
  </si>
  <si>
    <t>Makarenkova 814/28, Partizánske, p.č. 3612/1</t>
  </si>
  <si>
    <t>Rekonštrukcia svetelnej križovatky a zavedenie SMART prvkov.</t>
  </si>
  <si>
    <t>Svetelná križovatka na Nitrianskej ceste I/61 V Partizánskom</t>
  </si>
  <si>
    <t>f) Investície do inteligentnej a udržateľnej miestnej mobility vrátane dekarbonizácie miestneho dopravného sektoru a jeho infraštruktúry;h) Investície do digitalizácie, digitálnych inovácií a digitálnej prepojiteľnosti;</t>
  </si>
  <si>
    <t xml:space="preserve"> Poluvsie</t>
  </si>
  <si>
    <t>Obec Poluvsie</t>
  </si>
  <si>
    <t xml:space="preserve"> Poruba</t>
  </si>
  <si>
    <t>Vodozádržné opatrenia v obci Poruba - I. etapa</t>
  </si>
  <si>
    <t xml:space="preserve">Katastrálne územie obce Poruba </t>
  </si>
  <si>
    <t>f) Investície do inteligentnej a udržateľnej miestnej mobility vrátane dekarbonizácie miestneho dopravného sektoru a jeho infraštruktúry;j) Investície do zlepšenia obehového hospodárstva, a to aj prostredníctvom predchádzania vzniku odpadu, znižovania jeho objemu, efektívneho využívania zdrojov, opätovného použitia, opráv a recyklácie;</t>
  </si>
  <si>
    <t>Katastrálne územie obce Poruba</t>
  </si>
  <si>
    <t xml:space="preserve"> Pravenec</t>
  </si>
  <si>
    <t>Celá obec Pravenec</t>
  </si>
  <si>
    <t xml:space="preserve"> Prievidza</t>
  </si>
  <si>
    <t>Zníženie energetickej náročnosti ZUŠ</t>
  </si>
  <si>
    <t xml:space="preserve">Základná umelecká škola Ladislava Stančeka, Rastislavova ul. 745/13, 971 01 Prievidza </t>
  </si>
  <si>
    <t>Zníženie energetickej náročnosti - MŠ A. Mišúta</t>
  </si>
  <si>
    <t>MŠ A. Mišúta 731/2, 917 01 Prievidza</t>
  </si>
  <si>
    <t>Zníženie energetickej náročnosti - CVČ</t>
  </si>
  <si>
    <t>Budova CVČ, K. Novackého 501/14, 917 01 Prievidza</t>
  </si>
  <si>
    <t>Zníženie energetickej náročnosti - zimný štadión</t>
  </si>
  <si>
    <t>Zimný štadión, Bojnická cesta 32, 97101 Prievidza</t>
  </si>
  <si>
    <t>Priemyselná zóna Prievidza – Západ II.</t>
  </si>
  <si>
    <t xml:space="preserve">LV č.1 
p.č. 8122/21 
p.č. 8122/1 
</t>
  </si>
  <si>
    <t>b) Investície do vytvárania nových firiem, a to aj prostredníctvom podnikateľských inkubátorov a poradenských služieb, ktoré vedú k vytváraniu pracovných miest;</t>
  </si>
  <si>
    <t>Inteligentná a udržateľná miesta mobilita v meste Prievidza</t>
  </si>
  <si>
    <t>Mesto Prievidza</t>
  </si>
  <si>
    <t>Rekonštrukcia Kultúrneho domu Baník</t>
  </si>
  <si>
    <t>M. R. Štefánika 112/1, Prievidza 971 01</t>
  </si>
  <si>
    <t>e) Investície do obnoviteľnej energie v súlade so smernicou o obnoviteľnej energii (EÚ) 2018/2001 vrátane v nej stanovených kritérií udržateľnosti a do energetickej účinnosti, a to aj na účely znižovania energetickej chudoby;o)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Nariadenia;d) Investície do zavádzania technológií, ako aj do systémov a infraštruktúr pre dostupnú čistú energiu vrátane technológií na skladovanie energie a do znižovania emisií skleníkových plynov;</t>
  </si>
  <si>
    <t>Stojiská polopodzemných kontajnerov na komunálny odpad v meste Prievidza</t>
  </si>
  <si>
    <t xml:space="preserve">Mesto Prievidza
Sídliská: Necpaly, Zapotôčky, Nové mesto , Kopanice, Píly, Mládež, Žabník, Čierne mesto, Prednádražie
</t>
  </si>
  <si>
    <t>Budovanie administratívnych a analyticko - strategických kapacít v meste Prievidza</t>
  </si>
  <si>
    <t>Mesto Prievidza, Námestie slobody č. 14, 971 01 Prievidza</t>
  </si>
  <si>
    <t>n) Technická asistencia;</t>
  </si>
  <si>
    <t>Revitalizácia vnútrobloku na Ul. M. Mišíka v Prievidzi</t>
  </si>
  <si>
    <t>Mestská časť Staré mesto, ulica M. Mišíka, 97101 Prievidza</t>
  </si>
  <si>
    <t>Centrum integrovanej zdravotnej starostlivosti na Ul. M. Gorkého v meste Prievidza</t>
  </si>
  <si>
    <t xml:space="preserve">Maxima Gorkého 1
Prievidza 971 01
</t>
  </si>
  <si>
    <t>a) Produktívne investície do MSP vrátane mikropodnikov a začínajúcich podnikov, ktoré vedú k ekonomickej diverzifikácii, modernizácii a konverzii;b) Investície do vytvárania nových firiem, a to aj prostredníctvom podnikateľských inkubátorov a poradenských služieb, ktoré vedú k vytváraniu pracovných miest;e) Investície do obnoviteľnej energie v súlade so smernicou o obnoviteľnej energii (EÚ) 2018/2001 vrátane v nej stanovených kritérií udržateľnosti a do energetickej účinnosti, a to aj na účely znižovania energetickej chudoby;</t>
  </si>
  <si>
    <t>Revitalizácia vnútrobloku na sídlisku Kopanice v Prievidzi</t>
  </si>
  <si>
    <t>Mestská časť Kopanice na parcele číslo: C KN 5345/1, C KN 5345/9, C KN 5345/10, C KN 5345/11 a C KN 5345/19, 97101 Prievidza</t>
  </si>
  <si>
    <t>Znižovanie energetickej náročnosti verejných budov - Kultúrne a spoločenské centrum Prievidza</t>
  </si>
  <si>
    <t>Ulica F. Madvu 11, 97101 Prievidza</t>
  </si>
  <si>
    <t>1 800 00,00</t>
  </si>
  <si>
    <t xml:space="preserve">IT učebne v meste Prievidza </t>
  </si>
  <si>
    <t>ZŠ – Ul.S.Chalupku 313/14, ZŠ – Ul.energetikov 242/39, ZŠ – Rastislavova ulica 416/4, ZŠ – Mariánska ul. 554/19, ZŠ – Ul.P.J.Šafárika, ZŠ s MŠ, Ul.P.Dopšinského 746/5, ZŠ s MŠ, Malonecpalská ul.206/37, ZUŠ L.Stančeka, Rastislavova ulica 745/13, CVČ, Ul.K.Novackého 14</t>
  </si>
  <si>
    <t>Zníženie energetickej náročnosti – Základná škola Energetikov</t>
  </si>
  <si>
    <t>ZŠ Energetikov, Ulica energetikov 242/39, 971 01 Prievidza</t>
  </si>
  <si>
    <t>Zníženie energetickej náročnosti- Základná škola Mariánska</t>
  </si>
  <si>
    <t>Základná škola Mariánska, Mariánska ulica 554/19, 97101 Prievidza</t>
  </si>
  <si>
    <t>Zníženie energetickej náročnosti- Základná škola Rastislavova</t>
  </si>
  <si>
    <t>Základná škola Rastislavova,  Rastislavova ulica 416/4, 971 01 Prievidza</t>
  </si>
  <si>
    <t>Zníženie energetickej náročnosti- Základná škola Sama Chalúpku</t>
  </si>
  <si>
    <t>Základná škola Sama Chalupku, Ulica Sama Chalupku 313/14, 971 01 Prievidza</t>
  </si>
  <si>
    <t>Zníženie energetickej náročnosti- Základná škola s materskou školou Malonecpalská</t>
  </si>
  <si>
    <t>ZÁKLADNÁ ŠKOLA S MATERSKOU ŠKOLOU
MALONECPALSKÁ ULICA 206/37, PRIEVIDZA</t>
  </si>
  <si>
    <t>Zníženie energetickej náročnosti - športová hala</t>
  </si>
  <si>
    <t>Športová hala, Olympionikov 462, 971 01 Prievidza</t>
  </si>
  <si>
    <t>Spoločenský dom - Tančiareň</t>
  </si>
  <si>
    <t>Ulica F. Madvu 11, 971 01 Prievidza</t>
  </si>
  <si>
    <t>Rekonštrukcia ľahkoatletického štadiónu na Ulici S. Chalupku</t>
  </si>
  <si>
    <t>Základná škola Sama Chalupku, Ulica S. Chalupku 313/14, 971 01 Prievidza</t>
  </si>
  <si>
    <t>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Nariadenia;d) Investície do zavádzania technológií, ako aj do systémov a infraštruktúr pre dostupnú čistú energiu vrátane technológií na skladovanie energie a do znižovania emisií skleníkových plynov;</t>
  </si>
  <si>
    <t>Rekonštrukcia športového areálu CVČ Prievidza</t>
  </si>
  <si>
    <t>Centrum voľného času , Ulica K. Novackého 14 , 971 01 Prievidza</t>
  </si>
  <si>
    <t>d) Investície do zavádzania technológií, ako aj do systémov a infraštruktúr pre dostupnú čistú energiu vrátane technológií na skladovanie energie a do znižovania emisií skleníkových plynov;o)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</si>
  <si>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Revitalizácia Čerešňového sadu v Prievidzi</t>
  </si>
  <si>
    <t>ul. Nad Terasami, p.č. CK N 7079/71, EK N k.ú. Prievidza</t>
  </si>
  <si>
    <t>Revitalizácia vnútrobloku na Baníckej ulici v Prievidzi</t>
  </si>
  <si>
    <t>Mestská časť Píly, Banícka ulica, parcela C KN 78, 97101 Prievidza</t>
  </si>
  <si>
    <t xml:space="preserve"> Ráztočno</t>
  </si>
  <si>
    <t>„Remata – miesto kde to žije“</t>
  </si>
  <si>
    <t>Lokalita rekreačnej oblasti Remata, katastrálne územie Ráztočno, obec Ráztočno, PSČ 972 31, okres Prievidza. Nakoľko nie je spracovaná PD, nie je možné uviesť presné parcely, na ktoré bude zasahovať investícia.</t>
  </si>
  <si>
    <t>a) Produktívne investície do MSP vrátane mikropodnikov a začínajúcich podnikov, ktoré vedú k ekonomickej diverzifikácii, modernizácii a konverzii;f) Investície do inteligentnej a udržateľnej miestnej mobility vrátane dekarbonizácie miestneho dopravného sektoru a jeho infraštruktúry;h) Investície do digitalizácie, digitálnych inovácií a digitálnej prepojiteľnosti;</t>
  </si>
  <si>
    <t xml:space="preserve"> Sebedražie</t>
  </si>
  <si>
    <t>Modernizácia objektu kultúrneho domu - Sebedražie</t>
  </si>
  <si>
    <t xml:space="preserve">Záhrady 385, 972 05 Sebedražie </t>
  </si>
  <si>
    <t>Vybudovanie zberného dvoru Sebedražie</t>
  </si>
  <si>
    <t>KN C 1002/2,  KN C 978, k.ú Sebedražie</t>
  </si>
  <si>
    <t>j) Investície do zlepšenia obehového hospodárstva, a to aj prostredníctvom predchádzania vzniku odpadu, znižovania jeho objemu, efektívneho využívania zdrojov, opätovného použitia, opráv a recyklácie;i) Investície do regenerácie a dekontaminácie brownfieldov, obnovy pozemkov a podľa potreby vrátane zelenej infraštruktúry a obnovy projektov so zreteľom na zásadu „znečisťovateľ platí“;</t>
  </si>
  <si>
    <t>Znižovanie energetickej náročnosti objektu komunitného centra - Sebedražie</t>
  </si>
  <si>
    <t xml:space="preserve"> Šútovce</t>
  </si>
  <si>
    <t>Centrum podpory sociálnej rehabilitácie</t>
  </si>
  <si>
    <t xml:space="preserve">Obec Šútovce
Parcelné čísla: 752/15, 752/14, 752/13, 752/18, 752/11, 752/7 katastrálne územie Horné Šútovce
</t>
  </si>
  <si>
    <t xml:space="preserve"> Temeš</t>
  </si>
  <si>
    <t>Temeš č. 140, 972 29 Temeš</t>
  </si>
  <si>
    <t>Zateplenie kultúrneho domu, výmena vykurovania a zateplenie stropu</t>
  </si>
  <si>
    <t xml:space="preserve">Temeš č. 141, 97229 Temeš, </t>
  </si>
  <si>
    <t>e) Investície do obnoviteľnej energie v súlade so smernicou o obnoviteľnej energii (EÚ) 2018/2001 vrátane v nej stanovených kritérií udržateľnosti a do energetickej účinnosti, a to aj na účely znižovania energetickej chudoby;d) Investície do zavádzania technológií, ako aj do systémov a infraštruktúr pre dostupnú čistú energiu vrátane technológií na skladovanie energie a do znižovania emisií skleníkových plynov;</t>
  </si>
  <si>
    <t xml:space="preserve">Rekonštrukcia miestnych komunikácií </t>
  </si>
  <si>
    <t xml:space="preserve">k. ú Temeš - p. číslo 105,105/1, 176/2, 142, 839/1, 121, 308, 366/2, 370/1, 50/1, 759/8  </t>
  </si>
  <si>
    <t>f) Investície do inteligentnej a udržateľnej miestnej mobility vrátane dekarbonizácie miestneho dopravného sektoru a jeho infraštruktúry;i) Investície do regenerácie a dekontaminácie brownfieldov, obnovy pozemkov a podľa potreby vrátane zelenej infraštruktúry a obnovy projektov so zreteľom na zásadu „znečisťovateľ platí“;e) Investície do obnoviteľnej energie v súlade so smernicou o obnoviteľnej energii (EÚ) 2018/2001 vrátane v nej stanovených kritérií udržateľnosti a do energetickej účinnosti, a to aj na účely znižovania energetickej chudoby;</t>
  </si>
  <si>
    <t xml:space="preserve"> Zemianske Kostoľany</t>
  </si>
  <si>
    <t>Zberný dvor v obci Zemianske Kostoľany.</t>
  </si>
  <si>
    <t>k.ú. Zemianske Kostoľany, parc.č. KN-C 925/2, 925/5, 925/6, 925/7, 925/8 , 946/6</t>
  </si>
  <si>
    <t>Zvýšenie energetickej efektívnosti budovy Základnej školy v Zemianskych Kostoľanoch.</t>
  </si>
  <si>
    <t>J. A. Komenského 161/6, 972 43 Zemianske Kostoľany</t>
  </si>
  <si>
    <t>Trenčiansky samosprávny kraj</t>
  </si>
  <si>
    <t>Hydrogen Valley, horná Nitra</t>
  </si>
  <si>
    <t>Ciglianska cesta 1, 971 36 Prievidza</t>
  </si>
  <si>
    <t>a) Produktívne investície do MSP vrátane mikropodnikov a začínajúcich podnikov, ktoré vedú k ekonomickej diverzifikácii, modernizácii a konverzii;d) Investície do zavádzania technológií, ako aj do systémov a infraštruktúr pre dostupnú čistú energiu vrátane technológií na skladovanie energie a do znižovania emisií skleníkových plynov;f) Investície do inteligentnej a udržateľnej miestnej mobility vrátane dekarbonizácie miestneho dopravného sektoru a jeho infraštruktúry;k) Zvyšovanie úrovne zručností a rekvalifikácia pracovníkov a uchádzačov o zamestnanie;m) Aktívne začleňovanie uchádzačov o zamestnanie;</t>
  </si>
  <si>
    <t>Dobudovanie a modernizácia služieb v NsP Pievidza so sídlom v Bojniciach</t>
  </si>
  <si>
    <t xml:space="preserve">Nemocničná 2, 97201 Bojnice </t>
  </si>
  <si>
    <t>c) Investície do výskumných a inovačných aktivít vrátane investícií univerzít a verejných výskumných inštitúcií a podpora prenosu pokrokových technológií;e) Investície do obnoviteľnej energie v súlade so smernicou o obnoviteľnej energii (EÚ) 2018/2001 vrátane v nej stanovených kritérií udržateľnosti a do energetickej účinnosti, a to aj na účely znižovania energetickej chudoby;h) Investície do digitalizácie, digitálnych inovácií a digitálnej prepojiteľnosti;k) Zvyšovanie úrovne zručností a rekvalifikácia pracovníkov a uchádzačov o zamestnanie;m) Aktívne začleňovanie uchádzačov o zamestnanie;o)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</si>
  <si>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a) Produktívne investície do MSP vrátane mikropodnikov a začínajúcich podnikov, ktoré vedú k ekonomickej diverzifikácii, modernizácii a konverzii;d) Investície do zavádzania technológií, ako aj do systémov a infraštruktúr pre dostupnú čistú energiu vrátane technológií na skladovanie energie a do znižovania emisií skleníkových plynov;f) Investície do inteligentnej a udržateľnej miestnej mobility vrátane dekarbonizácie miestneho dopravného sektoru a jeho infraštruktúry;k) Zvyšovanie úrovne zručností a rekvalifikácia pracovníkov a uchádzačov o zamestnanie;p) Investície na zníženie emisií skleníkových plynov z činností uvedených v prílohe I k smernici Európskeho parlamentu a Rady 2003/87/ES;e) Investície do obnoviteľnej energie v súlade so smernicou o obnoviteľnej energii (EÚ) 2018/2001 vrátane v nej stanovených kritérií udržateľnosti a do energetickej účinnosti, a to aj na účely znižovania energetickej chudoby;</t>
  </si>
  <si>
    <t>Zníženie energetickej náročnosti Strednej odbornej školy Nováky</t>
  </si>
  <si>
    <t>Rastislavova 332, 972 71, Nováky</t>
  </si>
  <si>
    <t>Hornonitrianske centrum vzdelania</t>
  </si>
  <si>
    <t xml:space="preserve">Vinohradnícka 8 
971 01 Prievidza
</t>
  </si>
  <si>
    <t>e) Investície do obnoviteľnej energie v súlade so smernicou o obnoviteľnej energii (EÚ) 2018/2001 vrátane v nej stanovených kritérií udržateľnosti a do energetickej účinnosti, a to aj na účely znižovania energetickej chudoby;h) Investície do digitalizácie, digitálnych inovácií a digitálnej prepojiteľnosti;i) Investície do regenerácie a dekontaminácie brownfieldov, obnovy pozemkov a podľa potreby vrátane zelenej infraštruktúry a obnovy projektov so zreteľom na zásadu „znečisťovateľ platí“;k) Zvyšovanie úrovne zručností a rekvalifikácia pracovníkov a uchádzačov o zamestnanie;l) Pomoc uchádzačom o zamestnanie pri hľadaní pracovného miesta;m) Aktívne začleňovanie uchádzačov o zamestnanie;o)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</si>
  <si>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Adrenalin Bike Team</t>
  </si>
  <si>
    <t>Trail centrum Handlovské Traily</t>
  </si>
  <si>
    <t>k.ú. Handlová, reg. CK-N, p.č.: 8085, 5484, 5483/17, 5485, 5487, 5486, 5483, 5482, 4857, 4855, 5481</t>
  </si>
  <si>
    <t>a) Produktívne investície do MSP vrátane mikropodnikov a začínajúcich podnikov, ktoré vedú k ekonomickej diverzifikácii, modernizácii a konverzii;i) Investície do regenerácie a dekontaminácie brownfieldov, obnovy pozemkov a podľa potreby vrátane zelenej infraštruktúry a obnovy projektov so zreteľom na zásadu „znečisťovateľ platí“;</t>
  </si>
  <si>
    <t>BIC – TI Prievidza (Podnikateľské a inovačné centrum a technologický inkubátor)</t>
  </si>
  <si>
    <t>Rozvoj regiónu hornej Nitry formou podpory podnikania so zameraním na: a)	podpora záujemcov o podnikanie, podpora malých a stredných podnikateľov (existujúcich), poradenstvom, spracovaním podnikateľských plánov, školeniami a prípravou na získanie finančných prostriedkov pre svoju podnikateľskú činnosť b)	podpora začínajúcich podnikateľov formou umiestnenia do podnikateľského inkubátora počas 5 rokov so zvýhodneným a presne stanovenými podmienkami  c)	podpora záujemcov o podnikanie a podnikateľov formou finančných dotácií a pôžičiek (mikropôžičiek, dotácií a rizikového kapitálu)</t>
  </si>
  <si>
    <t xml:space="preserve">Budova podnikateľského inkubátora, Hviezdoslavova 3, 971 01 Prievidza, Budova BIC Prievidza. </t>
  </si>
  <si>
    <t>a) Produktívne investície do MSP vrátane mikropodnikov a začínajúcich podnikov, ktoré vedú k ekonomickej diverzifikácii, modernizácii a konverzii;b) Investície do vytvárania nových firiem, a to aj prostredníctvom podnikateľských inkubátorov a poradenských služieb, ktoré vedú k vytváraniu pracovných miest;k) Zvyšovanie úrovne zručností a rekvalifikácia pracovníkov a uchádzačov o zamestnanie;l) Pomoc uchádzačom o zamestnanie pri hľadaní pracovného miesta;n) Technická asistencia;</t>
  </si>
  <si>
    <t>ELKO COMPUTERS PRIEVIDZA, spol. s r.o.</t>
  </si>
  <si>
    <t>eDomová informačná Služba občanovi (eDiSo)</t>
  </si>
  <si>
    <t xml:space="preserve">ELKO COMPUTERS PRIEVIDZA, spol. s r.o.
Bojnicka cesta 5,7, 97101 Prievidza
</t>
  </si>
  <si>
    <t>a) Produktívne investície do MSP vrátane mikropodnikov a začínajúcich podnikov, ktoré vedú k ekonomickej diverzifikácii, modernizácii a konverzii;c) Investície do výskumných a inovačných aktivít vrátane investícií univerzít a verejných výskumných inštitúcií a podpora prenosu pokrokových technológií;d) Investície do zavádzania technológií, ako aj do systémov a infraštruktúr pre dostupnú čistú energiu vrátane technológií na skladovanie energie a do znižovania emisií skleníkových plynov;g) Obnova a modernizácia sietí diaľkového vykurovania s cieľom zlepšiť energetickú efektívnosť systémov diaľkového vykurovania a investície do výroby tepla za predpokladu, že sú napájané výlučne z obnoviteľných zdrojov energie;h) Investície do digitalizácie, digitálnych inovácií a digitálnej prepojiteľnosti;j) Investície do zlepšenia obehového hospodárstva, a to aj prostredníctvom predchádzania vzniku odpadu, znižovania jeho objemu, efektívneho využívania zdrojov, opätovného použitia, opráv a recyklácie;n) Technická asistencia;</t>
  </si>
  <si>
    <t>Fabrika umenia</t>
  </si>
  <si>
    <t xml:space="preserve">Kultúrno-komunitné centrum </t>
  </si>
  <si>
    <t>3958/147, k.ú. Partizánske (845426), obec Partizánske</t>
  </si>
  <si>
    <t>b) Investície do vytvárania nových firiem, a to aj prostredníctvom podnikateľských inkubátorov a poradenských služieb, ktoré vedú k vytváraniu pracovných miest;a) Produktívne investície do MSP vrátane mikropodnikov a začínajúcich podnikov, ktoré vedú k ekonomickej diverzifikácii, modernizácii a konverzii;i) Investície do regenerácie a dekontaminácie brownfieldov, obnovy pozemkov a podľa potreby vrátane zelenej infraštruktúry a obnovy projektov so zreteľom na zásadu „znečisťovateľ platí“;o)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</si>
  <si>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Ministerstvo obrany Slovenskej republiky</t>
  </si>
  <si>
    <t>Nitra, Alekšince, B, C – zmena systému vykurovania areálu</t>
  </si>
  <si>
    <t xml:space="preserve">Sklady VS - Nitra Alekšince
katastrálne územie Rišňovce, LV č. 1671, LV č. 1953 a LV č. 1960
Protilietadlová raketová brigáda Nitra
Kasárne obrancov mieru
Jelenecká ulica
949 01 Nitra- Zohor
</t>
  </si>
  <si>
    <t>d) Investície do zavádzania technológií, ako aj do systémov a infraštruktúr pre dostupnú čistú energiu vrátane technológií na skladovanie energie a do znižovania emisií skleníkových plynov;p) Investície na zníženie emisií skleníkových plynov z činností uvedených v prílohe I k smernici Európskeho parlamentu a Rady 2003/87/ES;</t>
  </si>
  <si>
    <t>Národná Zoologická záhrada Bojnice</t>
  </si>
  <si>
    <t>Prestavba a prístavba objektu prípravne potravy</t>
  </si>
  <si>
    <t xml:space="preserve">Národná zoologická záhrada Bojnice
Zámok a okolie 6, 972 01 Bojnice, 
-	parcela č. 2914/1, 2916/1, 2916/2, 2852/4, 2913
</t>
  </si>
  <si>
    <t>Modernizácia objektu záchytného centra</t>
  </si>
  <si>
    <t>Národná zoologická záhrada Bojnice
Zámok a okolie 6, 972 01 Bojnice, 
-	parcela 2925/1,2,3</t>
  </si>
  <si>
    <t>c) Investície do výskumných a inovačných aktivít vrátane investícií univerzít a verejných výskumných inštitúcií a podpora prenosu pokrokových technológií;</t>
  </si>
  <si>
    <t>Administratívno edukačný objekt</t>
  </si>
  <si>
    <t xml:space="preserve">Národná zoologická záhrada Bojnice
Zámok a okolie 6, 972 01 Bojnice, 
parcela 2908/1, 2939/1
</t>
  </si>
  <si>
    <t xml:space="preserve">Priechodzia voliéra pre vodné vtáky </t>
  </si>
  <si>
    <t>Areál NZOO Bojnice, Zámok a okolie 6, 972 01 Bojnice, kraj:  3 Trenčiansky, okres: 307 Prievidza, obec: 513903 Bojnice, kód a názov ku.: 803511 Bojnice, LV: 1375, parcelné čísla:  2894/1, 2895, 2896, 2894/6, 2881/5</t>
  </si>
  <si>
    <t>c) Investície do výskumných a inovačných aktivít vrátane investícií univerzít a verejných výskumných inštitúcií a podpora prenosu pokrokových technológií;d) Investície do zavádzania technológií, ako aj do systémov a infraštruktúr pre dostupnú čistú energiu vrátane technológií na skladovanie energie a do znižovania emisií skleníkových plynov;</t>
  </si>
  <si>
    <t>Nemocnica s poliklinikou Prievidza so sídlom v Bojniciach</t>
  </si>
  <si>
    <t>Vybudovanie nového spánkového laboratória a dovybavenie súčasného funkčného laboratória OPCH</t>
  </si>
  <si>
    <t>oddelenie pľúcnych chorôb, Nemocnica s poliklinikou Prievidza so sídlom v Bojniciach, Nemocničná 2, 972 01 Bojnice</t>
  </si>
  <si>
    <t>Občianske združenie Nové Bojnice</t>
  </si>
  <si>
    <t>Športovo-rekreačný areál Ihrisko Pod Farou</t>
  </si>
  <si>
    <t xml:space="preserve">Futbalový štadión, Rybníčky, Bojnice
Parcely č. 2537/1, 2537/16, 2537/17, 2537/18, 2537/19, 2538, 2539
katastrálne územie Bojnice
</t>
  </si>
  <si>
    <t>a) Produktívne investície do MSP vrátane mikropodnikov a začínajúcich podnikov, ktoré vedú k ekonomickej diverzifikácii, modernizácii a konverzii;m) Aktívne začleňovanie uchádzačov o zamestnanie;</t>
  </si>
  <si>
    <t>Rehoľa piaristov na Slovensku</t>
  </si>
  <si>
    <t>Inštitút neformálneho vzdelávania a coworkingovo/komunitné centrum</t>
  </si>
  <si>
    <t>A. Hlinku 20, 971 01 Prievidza</t>
  </si>
  <si>
    <t>b) Investície do vytvárania nových firiem, a to aj prostredníctvom podnikateľských inkubátorov a poradenských služieb, ktoré vedú k vytváraniu pracovných miest;k) Zvyšovanie úrovne zručností a rekvalifikácia pracovníkov a uchádzačov o zamestnanie;l) Pomoc uchádzačom o zamestnanie pri hľadaní pracovného miesta;m) Aktívne začleňovanie uchádzačov o zamestnanie;o)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</si>
  <si>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Stredná odborná škola, Rastislavova 332, Nováky</t>
  </si>
  <si>
    <t>Modernizácia vzdelávania a rekvalifikácia pracovnej sily v nedostatkových odboroch na trhu práce</t>
  </si>
  <si>
    <t xml:space="preserve">Stredná odborná škola, Rastislavova 332, Nováky
Rastislavova 332, 972 71  Nováky
</t>
  </si>
  <si>
    <t>k) Zvyšovanie úrovne zručností a rekvalifikácia pracovníkov a uchádzačov o zamestnanie;o)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Nariadenia;m) Aktívne začleňovanie uchádzačov o zamestnanie;</t>
  </si>
  <si>
    <t>Univerzita Konštantína Filozofa</t>
  </si>
  <si>
    <t>Výskum hmotného a nehmotného kultúrneho dedičstva súvisiaceho s baníctvom v regióne Horná Nitra s možnosťou zriadenia banského múzea ako centrálnej inštitúcie</t>
  </si>
  <si>
    <t xml:space="preserve">Miestom realizácie projektu je horná Nitra v lokalitách Nitrianske Pravno a okolie, Nitrianske Rudno a okolie a uhoľné baníctvo na línii Nováky - Cígeľ - Handlová. </t>
  </si>
  <si>
    <t xml:space="preserve">vlastníci bytov na Š. Králika II. 439 Prievidza </t>
  </si>
  <si>
    <t xml:space="preserve">Obnova bytového domu   </t>
  </si>
  <si>
    <t xml:space="preserve">ul. Š. Králika 439 Prievidza </t>
  </si>
  <si>
    <t xml:space="preserve">Združenie na záchranu baníckeho dedičstva Hornej Nitry n.o. 									</t>
  </si>
  <si>
    <t xml:space="preserve">Adaptácie Hornonitrianskeho banského skanzenu po likvidáciách podzemia 				</t>
  </si>
  <si>
    <t xml:space="preserve"> Hornonitrianske bane Prievidza, a.s. Baňa Nováky o.z. časť BC972 05 Sebedražie 									
</t>
  </si>
  <si>
    <t xml:space="preserve">Železničná spoločnosť Slovensko a.s. </t>
  </si>
  <si>
    <t>Dekarbonizácia verejnej osobnej železničnej dopravy v regióne Hornej Nitry – náhrada dieselového pohonu za vodíkový na trati PD-NZ</t>
  </si>
  <si>
    <t xml:space="preserve">Areál Rušňového depa Prievidza . 
Adresa : RD Prievidza
Bojnická cesta 2
971 01 Prievidza
Areál je ohraničený ulicami Za Depom, Bojnická cesta  a Terézie Vansovej. 
</t>
  </si>
  <si>
    <t>c) Investície do výskumných a inovačných aktivít vrátane investícií univerzít a verejných výskumných inštitúcií a podpora prenosu pokrokových technológií;f) Investície do inteligentnej a udržateľnej miestnej mobility vrátane dekarbonizácie miestneho dopravného sektoru a jeho infraštruktúry;i) Investície do regenerácie a dekontaminácie brownfieldov, obnovy pozemkov a podľa potreby vrátane zelenej infraštruktúry a obnovy projektov so zreteľom na zásadu „znečisťovateľ platí“;j) Investície do zlepšenia obehového hospodárstva, a to aj prostredníctvom predchádzania vzniku odpadu, znižovania jeho objemu, efektívneho využívania zdrojov, opätovného použitia, opráv a recyklácie;k) Zvyšovanie úrovne zručností a rekvalifikácia pracovníkov a uchádzačov o zamestnanie;m) Aktívne začleňovanie uchádzačov o zamestnanie;</t>
  </si>
  <si>
    <t>Žilinská univerzita v Žiline</t>
  </si>
  <si>
    <t xml:space="preserve">Podpora regionálneho rastu a konvergencie regiónu hornej Nitry prostredníctvom cielených vzdelávacích, výskumno-vývojových a inovačných aktivít. </t>
  </si>
  <si>
    <t>Univerzitná 8215/1, 010 26, Žilina</t>
  </si>
  <si>
    <t>a) Produktívne investície do MSP vrátane mikropodnikov a začínajúcich podnikov, ktoré vedú k ekonomickej diverzifikácii, modernizácii a konverzii;b) Investície do vytvárania nových firiem, a to aj prostredníctvom podnikateľských inkubátorov a poradenských služieb, ktoré vedú k vytváraniu pracovných miest;c) Investície do výskumných a inovačných aktivít vrátane investícií univerzít a verejných výskumných inštitúcií a podpora prenosu pokrokových technológií;k) Zvyšovanie úrovne zručností a rekvalifikácia pracovníkov a uchádzačov o zamestnanie;o)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</si>
  <si>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Priorita 2</t>
  </si>
  <si>
    <t>Priorita 1</t>
  </si>
  <si>
    <t>Priorita 5</t>
  </si>
  <si>
    <t>kamerový systém-rozšírenie</t>
  </si>
  <si>
    <t xml:space="preserve">2.5.2. Podpora infraštruktúry v oblasti nakladania s odpadovými vodami v aglomeráciach do 2 000 EO so zameraním najmä na územia prioritné z environmentálneho hľadiska mimo dobiehajúcich regiónov </t>
  </si>
  <si>
    <t>2.5.4. Výstavba verejných vodovodov v obciach nad 2000 obyvateľov a v obciach do 2 000 obyvateľov mimo dobiehajúcich regiónov za podmienky súbežnej výstavby alebo existencie infraštruktúry na nakladanie s komunálnymi odpadovými vodami</t>
  </si>
  <si>
    <t>2.7.4. Podpora budovania prvkov zelenej a modrej infraštruktúry v obciach a mestách</t>
  </si>
  <si>
    <t>Priorita 4</t>
  </si>
  <si>
    <t>Priorita 1 Veda, výskum a inovácie</t>
  </si>
  <si>
    <t xml:space="preserve">2.4.1.  Vodozádržné opatrenia na adaptáciu na zmenu klímy v sídlach a krajine a /alebo ochranu pred povodňami </t>
  </si>
  <si>
    <t>5.2.5. Investície do kultúrneho dedičstva, miestnej a regionálnej kultúry, manažmentu, služieb a infraštruktúry podporujúcich komunitný rozvoj a udržateľný cestovný ruch - Infraštruktúra cestovného ruchu - vidiecke oblasti</t>
  </si>
  <si>
    <t>RSO4.1 Zvyšovanie účinnosti a inkluzívnosti trhov práce a prístupu ku kvalitnému zamestnaniu rozvíjaním sociálnej infraštruktúry a podporou sociálneho hospodárstva</t>
  </si>
  <si>
    <t>Priorita 3</t>
  </si>
  <si>
    <t>projekty pre Rómov, napr. komunitné centrá, krízová intervencia, pomoc pre deti zažívajúce násilie, dostupné bývanie</t>
  </si>
  <si>
    <t>súčasne  Dolné Vestenice predkladá návrh trasy Valaská Belá - Nitrianske Rudno – Diviacka Nová Ves - Dolné Vestenice - Hradište - Skačany - Partizánske, pričom táto trasa je z časti zahrnutá v projekte predloženom mestom Partizánske a z časti už v rámci plánovaných aktivít pre zlepšenie cyklistickej infraštruktúry v kraji pozri projekt Ilava - Valaská Belá - Nováky (podľa ÚPN TSK).</t>
  </si>
  <si>
    <t xml:space="preserve">Komplexné riešenie škôl - opatrenia energetickej efektívnosti (zateplenie, výmena okien, vykurovanie), Komplexná rekonštrukcia internátov pri stredných školách (zateplenie, výmena okien, vykurovanie) - Spojená škola Púchov, SPŠ Nové Mesto nad Váhom, SŠŠ Trenčín, SOŠ obchodu a služieb Prievidza
</t>
  </si>
  <si>
    <t xml:space="preserve">2.5.2.Podpora infraštruktúry v oblasti nakladania s odpadovými vodami v aglomeráciach do 2 000 EO so zameraním najmä na územia prioritné z environmentálneho hľadiska mimo dobiehajúcich regiónov </t>
  </si>
  <si>
    <t>2.5.4.  Výstavba verejných vodovodov v obciach nad 2000 obyvateľov a v obciach do 2 000 obyvateľov mimo dobiehajúcich regiónov za podmienky súbežnej výstavby alebo existencie infraštruktúry na nakladanie s komunálnymi odpadovými vodami</t>
  </si>
  <si>
    <t>3.2.4 Miestne komunikácie</t>
  </si>
  <si>
    <t>Vodovod - Zlepšenie zásobovania obyvateľstva pitnou vodou v jednej ryhe s kanalizáciou</t>
  </si>
  <si>
    <t>UMR : Trenčín  Kostolná Zariečie Skalka nad Váhom, SOblahov  Trenčianska Teplá Trenčianska Turná , Veľké Bierovce , Zamarovce, Tr Stankovce, Opatovce</t>
  </si>
  <si>
    <t>podmienka súbežnej výstavby s kanalizáciou</t>
  </si>
  <si>
    <t>SAM Myjava modernizácia zberača D</t>
  </si>
  <si>
    <t>SAM Myjava – modernizácia verejného vodovodu</t>
  </si>
  <si>
    <t>Myjava/TSK</t>
  </si>
  <si>
    <t>Poznámka</t>
  </si>
  <si>
    <r>
      <t xml:space="preserve">1.4.1. </t>
    </r>
    <r>
      <rPr>
        <b/>
        <sz val="12"/>
        <color rgb="FF000000"/>
        <rFont val="Calibri"/>
        <family val="2"/>
        <charset val="238"/>
      </rPr>
      <t>Zručnosti</t>
    </r>
    <r>
      <rPr>
        <b/>
        <sz val="12"/>
        <color theme="1"/>
        <rFont val="Calibri"/>
        <family val="2"/>
        <charset val="238"/>
      </rPr>
      <t xml:space="preserve"> pre posilnenie konkurencieschopnosti a hospodárskeho rastu a budovanie kapacít pre RIS3</t>
    </r>
  </si>
  <si>
    <t>V Zozname oprávnených obcí je iba obec Košariská (územie CHVO)</t>
  </si>
  <si>
    <t>Priadie</t>
  </si>
  <si>
    <t>Oprava 3 mostov ponad železnicu Nové Mesto nad Váhom - Veselí n.M., 
oprava mostov cez vodný tok Teplica a jej prítokoch - Oprava a doplnenie zábradlí, sanácia mostov, vyčistenie okolia, Vrbovce 
rekonštrukcia miestnych komunikácií, okres Myjava</t>
  </si>
  <si>
    <t>Konkrétne oprávnené aktivity ešte očakávame z MIRRI, Zásobník sa podľa toho ešte upraví.</t>
  </si>
  <si>
    <t>1.4.1. Zručnosti pre posilnenie konkurencieschopnosti a hospodárskeho rastu a budovanie kapacít pre RIS3 2021+ KAMPUSY stredných škôl</t>
  </si>
  <si>
    <t>UMR</t>
  </si>
  <si>
    <t>Konkrétne oprávnené aktivity budú zaslané z MIRRI, potom sa zásobník upraví</t>
  </si>
  <si>
    <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</si>
  <si>
    <t>Oprávnené obce v zmysle podmienok: Dlžín, Čavoj, Temeš, Šútovce, Radobica, Nitrianske Sučany, Nitrica, Horná Ves, Pravenec</t>
  </si>
  <si>
    <t>Podmienkou je súbežná výstavba vodovodu a kanalizácie</t>
  </si>
  <si>
    <t>Prievidza, Veľká Lehôtka</t>
  </si>
  <si>
    <t>Stredoslovenská vodárenská spoločnosť</t>
  </si>
  <si>
    <t>Aglomerácie nad 2000 EO</t>
  </si>
  <si>
    <t>obce nad 2000 EO</t>
  </si>
  <si>
    <t>Rekonštrukcia VK Prievidza</t>
  </si>
  <si>
    <t>Rekonštrukcia VK  Bojnice</t>
  </si>
  <si>
    <t>Rekonštrukcia VK Handlová</t>
  </si>
  <si>
    <t>Rekonštrukcia VK Lehota pod Vtáčnikom</t>
  </si>
  <si>
    <t>Rekonštrukcia vodovodu Handlová</t>
  </si>
  <si>
    <t>Rekonštrukcia, preložka  vodovodu Bojnice</t>
  </si>
  <si>
    <t>Rekonštrukcia, preložka  vodovodu Prievidza</t>
  </si>
  <si>
    <t>VO (spustené/ukončené)</t>
  </si>
  <si>
    <t xml:space="preserve"> návrh trasy Valaská Belá - Nitrianske Rudno – Diviacka Nová Ves - Dolné Vestenice - Hradište - Skačany - Partizánske, pričom táto trasa je z časti zahrnutá v projekte predloženom mestom Partizánske a z časti už v rámci plánovaných aktivít pre zlepšenie cyklistickej infraštruktúry v kraji pozri projekt Ilava - Valaská Belá - Nováky (podľa ÚPN TSK).</t>
  </si>
  <si>
    <t xml:space="preserve">Rekonštrukcia autobusovej stanice </t>
  </si>
  <si>
    <t>rekonštrukcia a modernizácia komunikácií - výber zo Zásobníka projektov TSK</t>
  </si>
  <si>
    <t>Rekonštrukcia miestnych komunikácií, chodníkov</t>
  </si>
  <si>
    <t>Územia oprávnené z Plánu obnovy nie sú oprávnené v rámci programu Slovensko minimálne do r.2027. Sú to: Prievidza	
Bojnice, Cigeľ, Kanianka, Kocurany, Koš, Lazany, Lipník, Malá Čausa, Nedožery - Brezany, Nováky, Opatovce nad Nitrou, Sebedražie, Veľká Čausa</t>
  </si>
  <si>
    <t>Oprávneným žiadateľom je TSK</t>
  </si>
  <si>
    <t>RSO4.5  oblasť zdravotníctvo - CIZS</t>
  </si>
  <si>
    <t>Alokácie - Celkové alokácie na TSK</t>
  </si>
  <si>
    <t>5.2.5B Investície do kultúrneho dedičstva, miestnej a regionálnej kultúry, manažmentu, služieb a infraštruktúry podporujúcich komunitný rozvoj a udržateľný cestovný ruch - Podpora ostatnej infraštruktúry spojenej s kultúrnymi a prírodnými aktívami regiónov (zázemie pamiatok, napr. parkoviská a pod.)</t>
  </si>
  <si>
    <t>5.2.5A. Investície do kultúrneho a prírodného dedičstva, miestnej a regionálnej kultúry, manažmentu, služieb a infraštruktúry podporujúcich komunitný rozvoj a udržateľný cestovný ruch - Infraštruktúra cestovného ruchu - vidiecke oblasti (kulturne, prírodné pamiatky)</t>
  </si>
  <si>
    <t>Mikroregión Rudnianska dolina</t>
  </si>
  <si>
    <t>Cyklotrasa z Kostolnej Vsi cez Nitrianske Rudno (lávka ponad priehradu, prepojenie do obcí Liešťany a ďalšie).</t>
  </si>
  <si>
    <t>Brezová pod Bradlom - hr. ČR - II/499 vrátane mostných objektov</t>
  </si>
  <si>
    <t xml:space="preserve">modernizácia rekreačnej oblasti a dobudovanie vhodnej infraštruktúry v okolí priehrady v Starej Myjave </t>
  </si>
  <si>
    <t>žiadateľ je iba TSK</t>
  </si>
  <si>
    <t>Alokácie - Celkové alokácie na SPR Myjava</t>
  </si>
  <si>
    <t>Študentský kampus SŠ a TNUAD</t>
  </si>
  <si>
    <t>RS04.1 Zvyšovanie účinnosti a inkluzívnosti trhov práce a prístupu ku kvalitnému zamestnaniu rozvíjaním sociálnej infraštruktúry a podporou sociálneho hospodárstva</t>
  </si>
  <si>
    <t>Alokácie - Celkové alokácie na SPR Púchov</t>
  </si>
  <si>
    <t>Rekonštrukcia Základnej školy s materskou školou a prístavba jedálne</t>
  </si>
  <si>
    <t>Z Programu SR bude oprávnené zariadenie len do 30 klientov.</t>
  </si>
  <si>
    <t>Bližší popis: výstavba jaslí</t>
  </si>
  <si>
    <t>rozšírenie kapacít Základnej školy Beluša prístavbou - telocvičňa</t>
  </si>
  <si>
    <t>Bližší popis opatrenia viď komentár:</t>
  </si>
  <si>
    <t>Považská vodárenská spoločnosť</t>
  </si>
  <si>
    <t>Púchov - kanalizácia v miestnej komunikácií  (Nábrežie slobody) - rekonštrukcia</t>
  </si>
  <si>
    <t>Púchov, Horné Kočkovce - vodovod v ul. Lichardova</t>
  </si>
  <si>
    <t>Púchov, Nosice - vodovod v ul. Novonosická</t>
  </si>
  <si>
    <t>Púchov, Horné Kočkovce - vodovod v ul. T. Vansovej</t>
  </si>
  <si>
    <t>Projekt bude realizovaný z alokácie TSK</t>
  </si>
  <si>
    <t>Alokácia najednotlivé okresy nie je určená, iba celková alokácia na TSK</t>
  </si>
  <si>
    <t>Alokácie - Celkové alokácie na SPR Prievidza</t>
  </si>
  <si>
    <t>Zníženie energetickej náročnosti stredných škôl:Obchodná akadémia Považská Bystrica</t>
  </si>
  <si>
    <t>nie je agl. Do 2000 EO</t>
  </si>
  <si>
    <t>vodovod + kanalizácia</t>
  </si>
  <si>
    <t>Považská Bystrica - kanalizácia v miestnej komunikácií (Hliny)</t>
  </si>
  <si>
    <t>Papradno - kanalizácia v št. ceste III.tr.  (Košiare)</t>
  </si>
  <si>
    <t>Výstavba detských jaslí</t>
  </si>
  <si>
    <t>Výstavba telocvične v areáli Základnej školy Dominika Tatarku</t>
  </si>
  <si>
    <t>RSO4.5 ZDRAVOTNICTVO Zabezpečenie rovného prístupu k zdravotnej starostlivosti a zvýšením odolnosti systémov zdravotnej starostlivosti vrátane primárnej starostlivosti, a podpory prechodu z inštitucionálnej starostlivosti na rodinnú a komunitnú starostlivosť</t>
  </si>
  <si>
    <t>územie oprávnené z Plánu obnovy nebudú oprávnené z programu SR do r. 2027, ide o územia: Považská Bystrica
Jasenica, Plevník – Drienové, Prečín, Sverepec, Udiča. Bližší popis opatrenia viď komentár:</t>
  </si>
  <si>
    <t>Kapacita pobytových soc. Zariadení max.30 klientov.  Bližší popis opatrenia viď komentár:</t>
  </si>
  <si>
    <t xml:space="preserve">Inovačné centrum Dubnica nad Váhom - LivingLab </t>
  </si>
  <si>
    <t>úspora energie musí byť min 30%</t>
  </si>
  <si>
    <t>Fotovoltika Horná Poruba: PHZ 35 000,-</t>
  </si>
  <si>
    <t>Oprávnené obce: Zliechov, Košecké Podhradie, Horná Poruba, Tuchyňa, Sedmerovec, Dulov. Bližší popis opatrenia viď komentár:</t>
  </si>
  <si>
    <t>Rozšírenie verejného vodovodu a kanalizácie v lokalite "Vyšovec"</t>
  </si>
  <si>
    <t>Nová Dubnica - vodovod v ul. Puškinova</t>
  </si>
  <si>
    <t>dobudovanie vodovodu PHZ</t>
  </si>
  <si>
    <t>SPR-IL</t>
  </si>
  <si>
    <t xml:space="preserve">Obnova stokovej siete na ul. SNP PHZ 500 000,-
Pruské vodovod + kanalizacia Podvažie 4500 000,- </t>
  </si>
  <si>
    <t>Vlára-Váh</t>
  </si>
  <si>
    <t>Obnova stokovej siete Nemšová</t>
  </si>
  <si>
    <t>RVSVV Nemšová Rekonštrukcia vod.siete vetvy A, A-1, A-11/ ul. SNP, Šidlíkove, Šmidkeho  PHZ 520 000,-</t>
  </si>
  <si>
    <t>SPR IL</t>
  </si>
  <si>
    <t xml:space="preserve">PVS - doplniť Ul. Hviezdoslavova Ilava
PVS - doplniť Nová Dubnica - vodovod Mierové námestie sever PHZ 35 000,-
</t>
  </si>
  <si>
    <t xml:space="preserve">Nemšová - obnova technologického zariadenia na spracovanie BRO PHZ: 95 000,-  </t>
  </si>
  <si>
    <t xml:space="preserve">Pruské integrovany projekt – dovybavenie Zberneho dvora 100 000,- </t>
  </si>
  <si>
    <t>revitalizácia a rozšírenie mestského „arboréta“ pri CVČ</t>
  </si>
  <si>
    <t>Horné Sŕnie</t>
  </si>
  <si>
    <t>Horné Srnie: Rekonstrukcia troch autobusovych zastávok vrátane smart prvkov PHZ 150 000,-</t>
  </si>
  <si>
    <t xml:space="preserve">Nemšová - vybudovanie kruhového objazdu s otočom autobusov s rekonštrukciou zastávok v dopravnom uzle,  PHZ: 1 000 000,-    </t>
  </si>
  <si>
    <t>Dubnica nad Váhom pripraví v spolupráci s obcami integrovaný projekt za región: PHZ 368 000,-</t>
  </si>
  <si>
    <t>Dubnica nad Váhom otoč pri ZŠ s MŠ Centrum I: PHZ 800 000,</t>
  </si>
  <si>
    <t>územie oprávnené z Plánu obnovy nebudú oprávnené z programu SR do r. 2027, ide o územia: Dubnica nad Váhom	
Košeca, Ilava, Bolešov, Borčice, Kameničany, Nemšová, Horné Srnie, Nová Dubnica, Slavnica, Trenčianska Teplá. Bližší popis opatrenia viď komentár:</t>
  </si>
  <si>
    <t>Nová Dubnica (prepojenie Lidl smer križovatka  popri priemyselnej zóne): PHZ 170 000,</t>
  </si>
  <si>
    <t>Rekonštrukcia križovatky na ceste 2/507 - ul. Ľuborčianska - Závadská - J. Borovského, Nemšová - Trenč. Závada: PHZ 800 000,-
Obchvat Dubnica nad Váhom I. etapa (komunikácia 3. triedy B2 - Kolačín-Dca) PHZ: 3 000 000,-   
Pruské – Savčiná – odhad 200 000,-  + vybudovanie  autobusovej zástavky 20 000,- integr projekt
Kruhový objazd Nová Dubnica - Kolačín, PHZ 100 000,-</t>
  </si>
  <si>
    <t>Slavnica rekonštrukcia a rozšírenie smer Kameničany PHZ 180 000,-  ;  Nemšová - Mierové námestie - výmena asfaltového povrchu, PHZ: 110 000,-,Nemšová -komunikácia areálu školy na ul. Školská. PHZ: 80 000,-  Obec Pruské – rekoštrukcia miestnych komunikácii  - 3000 tis €+ rekonštrukcia hokejbaloveho ihriska 20 tis. Integrov projekt / 3.2.5/ 
*Obec Pruské – rekoštrukcia miestnych komunikácii  - 300 tis €+ dovybavenie Zberneho dvoru 100 tis€ 2.6.2
* Obec Pruské – rekoštrukcia miestnych komunikácii  - 300 tis €+ vodozadržne opatrenia 50 tis vsakovací elwablok  integrovaný projekt /2.4.1/</t>
  </si>
  <si>
    <t xml:space="preserve">Horná Poruba: obnova detského ihriska pri MŠ,  PHZ 75 000,-    </t>
  </si>
  <si>
    <t xml:space="preserve"> Horné Srnie: Inovatívne programy celoživotného vzdelávania, online vzdelávania vrátane príslušnej infraštruktúry (ZŠ) PHZ 200 000,-  </t>
  </si>
  <si>
    <t xml:space="preserve">Nová Dubnica-Nadstavba ZŠ J. Kráľa + fotovoltaika: PHZ 200 000,- </t>
  </si>
  <si>
    <t xml:space="preserve"> Rekonštrukcia a rozšírenie MŠ v Slavnica, budova z roku 1906, a dopl.  prvkov  v exterieri MŠ PHZ  300 000,-</t>
  </si>
  <si>
    <t xml:space="preserve"> Zriadenie učební s potrebnou infraštruktúrou, Nemšová, PHZ 250 000,-</t>
  </si>
  <si>
    <t xml:space="preserve">Kontajnerové bývanie pre bezdomovcov </t>
  </si>
  <si>
    <t>Zariadenie pre seniorov - 30 klientov Ilava: PHZ 4 000 000,-
ZSS Nová Dubnica - Kontajnerový systém jedál: PHZ=11 000,-                                                                               
ZSS Nová Dubnica - práčka, sušička, mangel: PHZ=20 000,-
Bezbariérové technické vybavenie ZPS Nová Dubnica + Nemšová, PHZ  doplniť</t>
  </si>
  <si>
    <t>ZSS Nová Dubnica - Kontajnerový systém jedál: PHZ=11 000,-                                                                               
ZSS Nová Dubnica - práčka, sušička, mangel: PHZ=20 000,-
Bezbariérové technické vybavenie ZPS Nová Dubnica + Nemšová, PHZ  doplniť</t>
  </si>
  <si>
    <t>Cesta 1/57 kamery + merače Horné Sŕnie: PHZ 40 000,- 
• Nemšová - rozšírenie centrálneho kamerového systému, PHZ: 20 000,-   KS Ladce: PHZ 10 000,-</t>
  </si>
  <si>
    <t xml:space="preserve">Hokejbal.ihrisko Mikušovce: PHZ: 150 000,- </t>
  </si>
  <si>
    <t xml:space="preserve">Vnútroblok a športoviská Ilava: PHZ 150 000,- </t>
  </si>
  <si>
    <t>Regenerácia vnútroblokov Nová Dubnica: PHZ 400 000</t>
  </si>
  <si>
    <t xml:space="preserve">Vnútroblok pod kaštieľom Dubnica nad Váhom: PHZ 160 000,-   </t>
  </si>
  <si>
    <t xml:space="preserve">Pamiatky v SPR: Dubnický kaštieľ: PHZ 9 000 000,-, </t>
  </si>
  <si>
    <t xml:space="preserve">kaplnka Bohunice, </t>
  </si>
  <si>
    <t>Barošova hrobka Ilava PHZ 200 000,-</t>
  </si>
  <si>
    <t>kaplnka Kolačín: PHZ 40 000,-</t>
  </si>
  <si>
    <t xml:space="preserve">Park J.B. Magina, Námestie sv. Jakuba Dubnica chodníky, parkoviská Dubnica nad Váhom: PHZ 350 000,- </t>
  </si>
  <si>
    <t>Infocentrum a mestské múzeum - prístavba Ilava: PHZ 120 000,-</t>
  </si>
  <si>
    <t>Vybudovanie parku a osadenie sochy Janka Zacharu Nová Dubnica: PHZ 150 000,-</t>
  </si>
  <si>
    <t>Horne Srnie- Zdielanie mesta Dubnica nad Vahom smart funkcionalit s  obcou Horne Srnie (digitalny uzemny plan, monitoring kvality ovzdusia) cez gis. Nemšová - smart manažment modernizovaného verejného osvetlenia, PHZ: 55 000,-</t>
  </si>
  <si>
    <t xml:space="preserve">Kultúrny dom Dulov: PHZ 925 000,- </t>
  </si>
  <si>
    <t>Dubnica nad Váhom telocvičňa coworking: PHZ 800 000,-</t>
  </si>
  <si>
    <t>Nová Dubnica Zníženie energetickej náročnosti budovy MsÚ: PHZ 290 000,-</t>
  </si>
  <si>
    <t xml:space="preserve">Horne Srnie Obecny urad PHZ 120.000,-  </t>
  </si>
  <si>
    <t>Nemšová - Kultúrny dom - systém riadeného vetrania, PHZ: 110 000,-</t>
  </si>
  <si>
    <t>Protipovodňové a vodozádržné opatrenia v intraviláne - priestor pred MsU a DK Dubnica nad Váhom: PHZ 1 415 000,-</t>
  </si>
  <si>
    <t xml:space="preserve">Pruské Elwablok – ul. Výčapy 50 000,- + Obec Pruské – rekoštrukcia miestnych komunikácii  - 250 000,- </t>
  </si>
  <si>
    <t xml:space="preserve">Vybudovanie a modernizácia kamerového systému </t>
  </si>
  <si>
    <t>nezisková organizácia</t>
  </si>
  <si>
    <t>úspora energie musí byť min 30%. Bližší popis opatrenia viď komentár:</t>
  </si>
  <si>
    <t>musí byť úspora energie 30 %</t>
  </si>
  <si>
    <t>Modrovka, Lúka, Modrová</t>
  </si>
  <si>
    <t>nie je v oprávnenom území</t>
  </si>
  <si>
    <t xml:space="preserve">TVK - Horná Streda - dobudovanie vodovodu- </t>
  </si>
  <si>
    <t>územie oprávnené z Plánu obnovy nebudú oprávnené z programu SR do r. 2027, ide o územia: Nové Mesto nad Váhom	
Beckov, Bzince pod Javorinou, Čachtice, Dolné Srnie, Kálnica, Kočovce, Moravské Lieskové, Považany, Trenčianske Bohuslavice. Bližší popis opatrenia viď komentár:</t>
  </si>
  <si>
    <t>Doplniť aj ostatné MŠ, ZŠ, oprávnené sú aj školské areály. Bližší popis opatrenia viď komentár:</t>
  </si>
  <si>
    <t xml:space="preserve">vybudovanie náučného chodníka </t>
  </si>
  <si>
    <t>Drugetovská kúria</t>
  </si>
  <si>
    <t>Bošácka dolina - zberný dvor</t>
  </si>
  <si>
    <t>Rozšírenie a integrácia odpadového hospodárstva v bošáckej doline (vybudovanie zberných dvorov, zabezpečenie techniky a technológií).</t>
  </si>
  <si>
    <t>TSK/združenie RUDNAYA</t>
  </si>
  <si>
    <t xml:space="preserve">SMART rozhlas </t>
  </si>
  <si>
    <t>Oprávnené územia: Trebichava, Čierna Lehota, Šípkov, Slatinka nad Bebravou, Krásna Ves, Slatina nad Bebravou, Timoradza. Bližší popis opatrenia viď komentár:</t>
  </si>
  <si>
    <t>oprava cesty cez cestu č. III/1770,</t>
  </si>
  <si>
    <t>Alokácie - Celkové alokácie na SPR BnB</t>
  </si>
  <si>
    <t>Alokácie - Celkové alokácie na SPR PE</t>
  </si>
  <si>
    <t>Alokácie - Celkové alokácie na mesto PE</t>
  </si>
  <si>
    <t>Oprávnené územia: Veľký Klíž, Klátova Nová Ves, Hradište. Bližší popis opatrenia viď komentár:</t>
  </si>
  <si>
    <t>Partizánske - rekonštrukcia kanalizácie a vodovodu na ul. Moyzesova</t>
  </si>
  <si>
    <t>územie oprávnené z Plánu obnovy nebudú oprávnené z programu SR do r. 2027, ide o územia: Partizánske	
Brodzany, Hradište, Chynorany, Krásno, Malé Kršteňany, Malé Uherce, Nedanovce, Ostratice, Pažiť, Skačany, Veľké Kršteňany, Veľké Uherce, Žabokreky nad Nitrou. Bližší popis opatrenia viď komentár:</t>
  </si>
  <si>
    <t>rekonštrukcia cesty č. II/512  Horná Ves</t>
  </si>
  <si>
    <t>Oprávnená kapacita do 30 klientov</t>
  </si>
  <si>
    <t>Alokácie - Celkové alokácie na SPR TN</t>
  </si>
  <si>
    <t>Kampus stredných škôl</t>
  </si>
  <si>
    <t xml:space="preserve">Vodárenská spoločnosť </t>
  </si>
  <si>
    <t>neoprávnené územie, nie je CHVU</t>
  </si>
  <si>
    <t>územie oprávnené z Plánu obnovy nebudú oprávnené z programu SR do r. 2027, ide o územia: Trenčín	
Drietoma, Hrabovka, Chocholná - Velčice, Kostolná - Záriečie, Mníchova Lehota, Opatovce, 
Skalka nad Váhom, Soblahov, Trenčianska Teplá, Trenčianska Turná, Trenčianske Stankovce, 
Veľké Bierovce, Zamarovce. Bližší popis opatrenia viď komentár:</t>
  </si>
  <si>
    <t>výstavba miestnej komunikácie - prepojenie vzdialenej časti obce Veľká Hradná - časť Patrovec</t>
  </si>
  <si>
    <t xml:space="preserve">Územie UMR </t>
  </si>
  <si>
    <t>Územie kraja</t>
  </si>
  <si>
    <t>Rekonštrukcia a modernizácia obecného rozhlasu</t>
  </si>
  <si>
    <t>zámer + CP</t>
  </si>
  <si>
    <t>20 000,00 EUR</t>
  </si>
  <si>
    <t>Rekonštrukcia kultúrneho domu v obci Bystričany</t>
  </si>
  <si>
    <t>Osadenie fotovoltických panelov na strechách obecných budov</t>
  </si>
  <si>
    <t>Zámer + CP</t>
  </si>
  <si>
    <t>60 000,00 EUR</t>
  </si>
  <si>
    <t>Zlepšenie energetickej efektívnosti Domu kultúry (Veľká Lehota)</t>
  </si>
  <si>
    <t>Zateplenie strechy základnej školy a inštalácia OZE</t>
  </si>
  <si>
    <t>Zateplenie strechy a inštalácia OZE na budove obecného úradu</t>
  </si>
  <si>
    <t>Znižovanie energetickej náročnosti sedliackeho domu s vytvorením expodície tradičnej ľudovej kultúry</t>
  </si>
  <si>
    <t xml:space="preserve">Projekt je v počiatočnom štádiu prípravy – príprava podkladov pre stavebné povolenie </t>
  </si>
  <si>
    <t>energetický audit, zameranie skut. stavu</t>
  </si>
  <si>
    <t>Zniženie energetickej náročnosti prevádzky obecných budov - Výmena vykurovania v kultúrnom dome a rekonštrukcia WC</t>
  </si>
  <si>
    <t>Realizácia stavby: Protipovodňová ochrana a vodozádržné opatrenia v obci Horné Vestenice</t>
  </si>
  <si>
    <t>250 000,00 EUR</t>
  </si>
  <si>
    <t>Subor vodozádržných opatrení - zachytenie dažďovej vody z miestnej komunikácie a okolitých polí ( ulica do Latinov a ulica v časti Dobročná) - zachytenie povrchovej vody z polí a z miestnej komunikácie do vsakovacích šácht a dažďových záhrad ( plocha komunikácie 1500 m2 + okolité polia), zabráneniu stekaniu vody na cestu II. triedy a následne do rieky Nitrica, Liešťany</t>
  </si>
  <si>
    <t>príprava PD</t>
  </si>
  <si>
    <t>zabezp.pozemkov</t>
  </si>
  <si>
    <t>Právoplatné SP+PD</t>
  </si>
  <si>
    <t>vybudovanie autobusovej zastávky v pôvodnej zástavbe obce Kanianka a v novej zástavbe IBV Kanianka</t>
  </si>
  <si>
    <t>30 000 eur</t>
  </si>
  <si>
    <t>Smart autobusové zastávky</t>
  </si>
  <si>
    <t>Prípravné práce, projekt v príprave</t>
  </si>
  <si>
    <t>rekonštrukcia miestnej cestnej infraštruktúry, Nováky (ul. Šimonovská - 250 000,- Eur)</t>
  </si>
  <si>
    <t>Obnova miestnej  Riečnej cesty a chodníka,  rozšírenie siete chodníkov</t>
  </si>
  <si>
    <t>projektová dokumentácia s rozpočtami</t>
  </si>
  <si>
    <t xml:space="preserve">projektová dokumentácia  </t>
  </si>
  <si>
    <t>130 00,00 EUR</t>
  </si>
  <si>
    <t>Rekonštrukcia - obnova miestnych komunikácií a dopravné značenie</t>
  </si>
  <si>
    <t>PD, SP</t>
  </si>
  <si>
    <t xml:space="preserve">Rekonštrukcia komunikácie pre chodcov a cyklistov  slúžiacej k prepojeniu zastavaných častí obce v dolných Liešťanoch cez rieku Nitra spolu s výstavbou lávky cez rieku Nitrica. Cez uvedenú  komunikáciu a lávku dôjde k  preprepojeniu cyklistickej dopravy  z cesty II/574 na  Bojnický cyklookruh vedený  trasou po pravej časti obce.  </t>
  </si>
  <si>
    <t>Prístavba objektu materskej školy</t>
  </si>
  <si>
    <t>stavebné povolenie
 s rozpočtom</t>
  </si>
  <si>
    <t>Arch.štúdia</t>
  </si>
  <si>
    <t>Projekt</t>
  </si>
  <si>
    <t>Rekonštrukcia a modernizácia zdravotného strediska</t>
  </si>
  <si>
    <t xml:space="preserve">Informačné prvky a oddychová zóna pri bývalej povrchovej bani </t>
  </si>
  <si>
    <t>PD z roku 2016</t>
  </si>
  <si>
    <t>Zámer + štúdia</t>
  </si>
  <si>
    <t>Obnova hmotných pamiatok kultúrneho dedičstva – Božie muky, Kaplnka  Panny Márie.</t>
  </si>
  <si>
    <t xml:space="preserve">Vytvorenie turistického informačného miesta, miestneho múzea s priestormi pre prezentáciu histórie hradu Sivý Kameň, kostola ako miestnej národnej kultúrnej pamiatky a turistických možností a cieľov v okolí.
</t>
  </si>
  <si>
    <t>rekonštrukcia obecného rozhlasu - vybudovanie bezdrátového pokratia obecného rozhlasu, rekonštrukcia verejného osvetlenia</t>
  </si>
  <si>
    <t>Rozšírenie a rekonštrukcia obecného bezdrôtového rozhlasu v obci s inštaláciou solárnych panelov pre dobíjanie batérií</t>
  </si>
  <si>
    <t>Brvnište</t>
  </si>
  <si>
    <t>vypracovaná štúdia</t>
  </si>
  <si>
    <t>Rekonštrukcia budovy Obecného úradu a kultúrneho domu za účelom zníženia energetickej náročnosti, nové rozvody (elektrina, voda, kanalizácia, kúrenie), zateplenie budovy, fotofoltaika</t>
  </si>
  <si>
    <t>projektová dokuemntácia</t>
  </si>
  <si>
    <t>vybudovanie odvodňovacích žľabov v obci, protipožiarnych nádrží, úprava vodných tokov</t>
  </si>
  <si>
    <t>Dobudovanie kanalizácie, budovanie skupinových ČOV v odľahlých častiach obce</t>
  </si>
  <si>
    <t xml:space="preserve">23.05.2017 schválená Ministerstvom životného prostredia SR Záverečná správa „Brvnište – zdroj pitnej vody BR -1“  05/2021 vypracovaná projektová dokumentácia </t>
  </si>
  <si>
    <t>Dobudovanie centrálnych stojísk na separovaný zber</t>
  </si>
  <si>
    <t>Elektronická evidencia nádob na separovaný zber</t>
  </si>
  <si>
    <t>vybudovanie zberného dvora, nákup technického vybavenia</t>
  </si>
  <si>
    <t>vybudovanie obecnej kompostárne</t>
  </si>
  <si>
    <t>technické vybavenie zberného dvora</t>
  </si>
  <si>
    <t>modernizácia autobusových zastávok s využitím smart technológii</t>
  </si>
  <si>
    <t>vybudovanie nabíjacej infraštruktúry a garáží pre elektroautobusy</t>
  </si>
  <si>
    <t>Dopravné uzly v SPR</t>
  </si>
  <si>
    <t>Výstavba lávky ponad Váh pre peších a cyklistov (Považská Teplá) – prepojenie významných centier cestovného ruchu – Manínska tiesňava, Považský hrad, atď.</t>
  </si>
  <si>
    <t>územné rozhodnutie</t>
  </si>
  <si>
    <t>vypracovaná projektová dokumentácia na chodník -  dolný koniec obce</t>
  </si>
  <si>
    <t>budovanie chodníkov pre chodcov, miestnych komunikácií, oprava miestnych komunikácií</t>
  </si>
  <si>
    <t>rozpracovaná PD</t>
  </si>
  <si>
    <t>Modernizácia a obnova materiálneho a technického vybavenia ZŠ a MŠ, modernizácia a obnova jedálne v ZŠ, vybudovanie jedálne v MŠ, modernizácia informačných technológii v ZŠ a v MŠ</t>
  </si>
  <si>
    <t>rekonštrukcia budovy materskej školy, rozšírenie kapacity prístavbou k jestvujúcej budove</t>
  </si>
  <si>
    <t>Rozšírenie Verejného osvetlenia pre novú IBV</t>
  </si>
  <si>
    <t>vypracovaná projektová dokumentácia na vybudovanie centra obce</t>
  </si>
  <si>
    <t>vybudovanie oddychovo-športového areálu na ihrisku TJ</t>
  </si>
  <si>
    <t>vysporiadanie majetkových pomerov športovým areálom, dobudovanie športového areálu</t>
  </si>
  <si>
    <t>Rekonštrukcia polyfunkčného objektu s vytvorením múzea a relaxačnej zóny</t>
  </si>
  <si>
    <t>rekonštrukcia domu kultúry</t>
  </si>
  <si>
    <t>zavedenie internetu, Internet - Wi-Fi,dodanie bezdrôtových prístupových bodov na verejných priestranstvách</t>
  </si>
  <si>
    <t xml:space="preserve">zavedenie Internetu </t>
  </si>
  <si>
    <t>bezdrôtový rozhlas v obci</t>
  </si>
  <si>
    <t>zavedenie internetu - Wi-Fi na verejné priestranstvá v obci</t>
  </si>
  <si>
    <t>Brezolupy</t>
  </si>
  <si>
    <t>Dežerice</t>
  </si>
  <si>
    <t>rekonštrukcia MŠ Dežerice (zateplenie)</t>
  </si>
  <si>
    <t>príprava proj. dokumentácie</t>
  </si>
  <si>
    <t xml:space="preserve">Haláčovce </t>
  </si>
  <si>
    <t>rekonštrukcia a modernizácia budovy bývalej ZŠ</t>
  </si>
  <si>
    <t>dokončenie rekonštrukcie strechy na budove materskej školy</t>
  </si>
  <si>
    <t>zateplenie budovy kultúrneho domu</t>
  </si>
  <si>
    <t>Projektová dokumentácia hotová, vydané stavebné povolenie</t>
  </si>
  <si>
    <t xml:space="preserve">výmena kúrenia v KD ,osadenie fotovoltanických panelov na streche KD </t>
  </si>
  <si>
    <t>zníženie energetickej náročnosti budovy CSSP</t>
  </si>
  <si>
    <t>obnova budovy materskej školy</t>
  </si>
  <si>
    <t>Malé Hoste</t>
  </si>
  <si>
    <t>rekonštrukcia Kultúrneho domu v Malých Hostiach</t>
  </si>
  <si>
    <t>V procese prípravy PD</t>
  </si>
  <si>
    <t>zníženie energetickej náročnosti budovy kultúrneho domu</t>
  </si>
  <si>
    <t>zníženie energetickej náročnosti budovy TJ Malá Hradná, ktorá je vo vlastníctve obce</t>
  </si>
  <si>
    <t>zvýšenie energetickej účinnosti budovy KD</t>
  </si>
  <si>
    <t>zníženie energetickej náročnosi budovy Obecného úradu</t>
  </si>
  <si>
    <t>Prusy</t>
  </si>
  <si>
    <t>zníženie energetickej náročnosti budovy MŠ a KD (spoločná budova)</t>
  </si>
  <si>
    <t>príprava dokumentácie</t>
  </si>
  <si>
    <t>zateplenie a rekonštrukcia kúrenia v Základnej škole Rybany</t>
  </si>
  <si>
    <t>zníženie energetickej náročnosti budovy SED DD a DSS</t>
  </si>
  <si>
    <t>Timoradza</t>
  </si>
  <si>
    <t>komplexná rekonštrukcia spojenej budovy OcÚ a KD</t>
  </si>
  <si>
    <t>Veľké Hoste</t>
  </si>
  <si>
    <t>rekonštrukcia MŠ</t>
  </si>
  <si>
    <t>Veľké Držkovce</t>
  </si>
  <si>
    <t>rekonštrukcia budovy kultúrny dom Horné Držkovce, strecha, zateplenie, sanácia izolácie</t>
  </si>
  <si>
    <t>bez projektu</t>
  </si>
  <si>
    <t>rekonštrukcia budovy kultúrny dom Čuklasovce, kúrenie, zateplenie, sanácia izolácie</t>
  </si>
  <si>
    <t>rekonštrukcia budovy a zariadenia dom smútku Horné Držkovce</t>
  </si>
  <si>
    <t>veľké Držkovce</t>
  </si>
  <si>
    <t>rekonštrukcia budova a zariadenia dom smútku Dolné Držkovce</t>
  </si>
  <si>
    <t>rekonštrukcia budovy a zariadenia dom smútku Čuklasovce</t>
  </si>
  <si>
    <t>rekonštrukcia budovy materskej školy, zeteplenie, sanácia izolácie</t>
  </si>
  <si>
    <t>Veľké Chlievany</t>
  </si>
  <si>
    <t>rekonštrukcia obecného domu č. 117</t>
  </si>
  <si>
    <t>projketová dokumentácia sa realizuje</t>
  </si>
  <si>
    <t>350 000, EUR</t>
  </si>
  <si>
    <t xml:space="preserve">Pravotice </t>
  </si>
  <si>
    <t>využívanie obnoviteľných zdrojov energie - solárne panely, fotovoltaika, biomasa, alternatívne zdroje energie – spoločnej budobe OcÚ a KD</t>
  </si>
  <si>
    <t>revitalizácia potoka Višňovka</t>
  </si>
  <si>
    <t xml:space="preserve">vyčistenie a prehlbenie odvodnovacieho kanála </t>
  </si>
  <si>
    <t>úprava toku Bebrava</t>
  </si>
  <si>
    <t>revitalizácia potoka Hydina v k.ú Vysočany a Nedašovce s vybudovaním protipovodňového poldra</t>
  </si>
  <si>
    <t>protipovodňové opatrenia nad zastavaným územím v obci</t>
  </si>
  <si>
    <t>protipovodňové opatrenia na toku Radiša v intraviláne obce</t>
  </si>
  <si>
    <t>nevyhnutná úprava a regulácia potoka Inovec v oblastiach mostov Čuklasovce, Horné a Dolné Držkovce z obývanej oblasti obce</t>
  </si>
  <si>
    <t>ČOV a kanalizácie pre obce Timoradza a Krásna Ves - výstavba a napojenie zberača "C" v obci Timoradza</t>
  </si>
  <si>
    <t xml:space="preserve">Dokumentácia pripravená </t>
  </si>
  <si>
    <t>ZsVS - Slatinská dolina - odkanalizovanie obcí: Čierna Lehota, (Trebichava), Šípkov, Slatina nB, Slatinka nB, Krásna Ves, napojenie na ČOV Timoradza, ktorú treba zrekonštruovať a rozšíriť (odkanalizovanie oblasti s významnými vodárenskými zdrojmi - ich ochrana)</t>
  </si>
  <si>
    <t>rozvoj odpadového hospodárstva - intenzifikácia separovaného zberu, doplnenie kontajnerov, vybudovanie kompostárne, modernizácia zberného dvora</t>
  </si>
  <si>
    <t>vybudovanie regionálneho združenia samospráv pre manažment odpadov (plasty, biomasa, bioodpad) vrátane technológií zhodnocovania odpadov, okres Bánovce nad Bebravou</t>
  </si>
  <si>
    <t>Revitalizácia verejného priestoru centra obecný úrad, Notársky dom Dolné Držkovce</t>
  </si>
  <si>
    <t>revitalizácia verejných priestranstiev v častiach mesta</t>
  </si>
  <si>
    <t>Haláčovce</t>
  </si>
  <si>
    <t>revitalizácia verejného priestranstva v Haláčovciach</t>
  </si>
  <si>
    <t xml:space="preserve">Podlužany </t>
  </si>
  <si>
    <t>revitalizácia verejného priestoru centra obecný úrad, Notársky dom Dolné Držkovce</t>
  </si>
  <si>
    <t>modernizácia AS zastávky</t>
  </si>
  <si>
    <t>Bez projektovej dokumentácie – príprava</t>
  </si>
  <si>
    <t>cyklotrasa Uhrovskej doliny</t>
  </si>
  <si>
    <t>Vybudovanie cyklotrasy- Uhrovská dolina</t>
  </si>
  <si>
    <t>cyklotrasa Brezolupy-Miezgovce-Uhrovec</t>
  </si>
  <si>
    <t>cyklistický chodník</t>
  </si>
  <si>
    <t>cyklotrasa Prusy - BnB</t>
  </si>
  <si>
    <t>cyklotrasa Uhrovskou dolinou</t>
  </si>
  <si>
    <t>cyklotrasa celou uhrovskou dolinu</t>
  </si>
  <si>
    <t>Mikroregión Považský Inovec</t>
  </si>
  <si>
    <t>Cyklotrasa, (náučný chodník) lokalitou katastra Ruskovce, Dolné a Horné Držkovce, Čuklasovce s napojením na Bánovecko a Dubodiel</t>
  </si>
  <si>
    <t>rekonštrukcia miestnych komunikácii, vybudovanie chodníkov pre peších</t>
  </si>
  <si>
    <t>oprava chodnikov</t>
  </si>
  <si>
    <t>vybudovanie nemotoristickej komunikácie - turistické chodníky</t>
  </si>
  <si>
    <t xml:space="preserve">vysoriadanie pozemkov, štúdia </t>
  </si>
  <si>
    <t>rekonštrukcia a  dovybudovanie chodníkov  spojené s rekonštrukciou a dovybudovaním odvodňovacích kanálov</t>
  </si>
  <si>
    <t>rekonštrukcia obecného chodníka</t>
  </si>
  <si>
    <t>rekonštrukcia a výstavba chodníkov-Podlužany</t>
  </si>
  <si>
    <t>Pochabany</t>
  </si>
  <si>
    <t>výstavba miestnej komunikácie</t>
  </si>
  <si>
    <t>Povolenia</t>
  </si>
  <si>
    <t>vybudovanie chodníka smer Dubnička</t>
  </si>
  <si>
    <t>nevyhnutná výstavba nových obecných ciest v celej obci Veľké Držkovce</t>
  </si>
  <si>
    <t>nevyhnutná výstavba nových chodníkov v celej obci Veľké Držkovce</t>
  </si>
  <si>
    <t>nevyhnutná rekonštrukcia chodníkov v celej obci Veľké Držkovce</t>
  </si>
  <si>
    <t>nevyhnutná rekonštrukcia miestnych obecných ciest v celej obci Veľké Držkovce</t>
  </si>
  <si>
    <t>rekonštrukcia športovo herného outdoorového areálu pri ZŠ Gorazdova a športovísk pri ZŠ</t>
  </si>
  <si>
    <t>modernizácia sociálnych zariadení v budove so s. č. 124</t>
  </si>
  <si>
    <t>výstavba a modernizácia domu sociálnych služieb</t>
  </si>
  <si>
    <t>rozšírenie kapacity SED DD a DSS</t>
  </si>
  <si>
    <t>výstavba sociálno-zdravotné nízkokapacitné zariadenie s kacatiou do 30 miest</t>
  </si>
  <si>
    <t>budovanie domova sociálnych služieb</t>
  </si>
  <si>
    <t>vybudovanie domova sociálnych služieb</t>
  </si>
  <si>
    <t>vybudovania zdravotníckeho strediska</t>
  </si>
  <si>
    <t>rekonštrukcia zdravotného strediska s.č. 226</t>
  </si>
  <si>
    <t>modernizácia a rozšírenie verejného osvetlenia</t>
  </si>
  <si>
    <t xml:space="preserve">vybudovanie kamerového systému v obci-zvýšenie bezpečnosti občanov </t>
  </si>
  <si>
    <t>doplnenie kamerového systému a jeho inovácia - zvýšenie bezpečnosti na území mesta a obcí, monitorovanie lokalít so zníženou mierou bezpečnosti, sledovanie plynulosti premávky, bezpečnosti na komunikáciách a dodržiavanie poriadku</t>
  </si>
  <si>
    <t>rekoštrukcia a rozšírenie mestskej plavárne v napojení na jedinečný geotermálny vrt</t>
  </si>
  <si>
    <t>centrálna volnočasová zóna v obci Podlužany</t>
  </si>
  <si>
    <t>športovo oddychová zóna</t>
  </si>
  <si>
    <t>Vybudovanie volnočasového centra pre celú obec Veľké Držkovce</t>
  </si>
  <si>
    <t>vybudovanie športového centra</t>
  </si>
  <si>
    <t>budova pre šport a rekreáciu-rekonštrukcia šatní</t>
  </si>
  <si>
    <t>infraštruktúra pre podporu rozvoja cestovného ruchu v mikroregióne Uhrovská dolina</t>
  </si>
  <si>
    <t>dobudovanie prepojení medzi prvkami atraktivity (Uhrovský hrad – prepojenie na Jankov Vŕšok a ďalej Ostratice, Haláčovce až na Ponitrie)</t>
  </si>
  <si>
    <t>rekonštrukcia pódia pri OcÚ-pódium pre kultúrne podujatia obce</t>
  </si>
  <si>
    <t>rekonštrukcia Uhrovského múzea</t>
  </si>
  <si>
    <t>vybudovanie náučného chodníka</t>
  </si>
  <si>
    <t>Rekonštrukcia, obnova Notárskeho domu, realizácia pamätníku rodákom Dr. Karolovi Kmeťkovi a Dohnányiovcom</t>
  </si>
  <si>
    <t xml:space="preserve">Veľká Čauša </t>
  </si>
  <si>
    <t xml:space="preserve"> Parkovisko pri KD v obci Lipník</t>
  </si>
  <si>
    <t xml:space="preserve">Rekonštrukcia miestnych komunikácií (nové upokojujúce komunikácie, chodníky pre chodcov) </t>
  </si>
  <si>
    <t>Podkylava</t>
  </si>
  <si>
    <t>Vybudovanie zberného miesta, nákup zberných nádob</t>
  </si>
  <si>
    <t>revitalizácia verejnej zelene - riešenie problematiky environmentálnych záťaží a vplyvov na obyvateľov obce</t>
  </si>
  <si>
    <t>modernizácia autobusových zastávok</t>
  </si>
  <si>
    <t>Vodozádržné opatrenie v lokalite Úval, Lopušná dolina určené na zadržanie vody v krajine a zlepšenie kvality ekosystému.</t>
  </si>
  <si>
    <t>vybudovanie kanalizácie v centrálnej časti obce</t>
  </si>
  <si>
    <t xml:space="preserve">Zlepšenie odpadového hospodárstva s dôrazom na separovaný zber a kompostovanie - Vybudovanie zberného dvora, vybudovanie malej kompostárne, nákup techniky </t>
  </si>
  <si>
    <t>aktivity zamerané na ochranu prírody a environmentálnu oblasť, vybudovanie prírodného cintorína.</t>
  </si>
  <si>
    <t>Rekonštrukcia športového areálu</t>
  </si>
  <si>
    <t>Rekonštrukcia Národného domu Štefánikovho - kutúrneho domu</t>
  </si>
  <si>
    <t>vybudovanie automatických verejných toaliet na zlepšenie hygienického štandardu a zvýšenie dostupnosti</t>
  </si>
  <si>
    <t>zámer platí, ale myslíme, že bude problém s realizáciou kvôli tomu, že priestory generujú príjem z prenájmu</t>
  </si>
  <si>
    <t>zámer platí, potrebná vyššia alokácia</t>
  </si>
  <si>
    <t>Centrum opätovného použitia</t>
  </si>
  <si>
    <t>Projektová dokumentácia a staveb. povolenie</t>
  </si>
  <si>
    <t>Doplnený zámer. Pripravená projektová dokumentácia a stavebné povolenie</t>
  </si>
  <si>
    <t>Štúdia realizovateľnosti</t>
  </si>
  <si>
    <t>Pripravená štúdia realizovateľnosti. Zmeniť názov na: Modernizácia a dobudovanie zberného dvora.</t>
  </si>
  <si>
    <t>Rekonštrukcia centrálnej časti Nám. SNP - rekonštrukcia fontány a jej okolia, zmena tečenia vody na vsakovanie</t>
  </si>
  <si>
    <t>Obnova parku J.A.Baťu - rekonštrukcia mlatových chodníkov, inštalácia voľnočasových prvkov, dosadba zelene, rekonštrukcia trávnikov</t>
  </si>
  <si>
    <t>Revitalizácia parku na Nám. Mieru</t>
  </si>
  <si>
    <t>Rekonštrukcia autobusovej stanice v meste Partizánske a vybudovanie odstavného parkoviska pre cestujúcu verejnosť</t>
  </si>
  <si>
    <t>Projektová štúdia</t>
  </si>
  <si>
    <t>Rekonštrukcia záchytného parkoviska na Nitrianskej ceste v Partizánskom - zmena povrchu, inštalácia kamerového systému, osvetlenia a smart regulácie</t>
  </si>
  <si>
    <t>ZŠ s MŠ V.Okružná - materiálno technické vybavenie učební, modernizácia, rekonštrukcia školského športového areálu</t>
  </si>
  <si>
    <t>ZŠ Malinovského - materiálno technické vybavenie učební, modernizácia, rekonštrukcia školského športového areálu</t>
  </si>
  <si>
    <t>projekt vrámci deinštitucionalizácie - vybudovanie alebo rekonštrukcia menšieho zariadenia pre seniorov, alokácia min. 800tis.</t>
  </si>
  <si>
    <t>mesto Partizánske realizuje tento rok projekt participácie s občanmi v spolupráci s občianskym združením - je toto ten typ projektov? A budeme pokračovať v ďalšom roku.</t>
  </si>
  <si>
    <t>Vybudovanie nového skateparku</t>
  </si>
  <si>
    <t>Vybudovanie detského dopravného ihriska</t>
  </si>
  <si>
    <t>Vybudovanie mestskej plavárne</t>
  </si>
  <si>
    <t>Vybudovanie futbalového ihriska s umelým trávnikom</t>
  </si>
  <si>
    <t>Vybudovanie tréningovej haly zimného štadióna</t>
  </si>
  <si>
    <t>Moderné mestské múzeum a knižnica - rekonštrukcia priestorov a modernizácia vybavenia</t>
  </si>
  <si>
    <t>Vytvorenie virtuálneho sprievodcu mestom</t>
  </si>
  <si>
    <t>Rekonštrukcia budovy č. 61 v areáli bývalých ZDA na komunitno-kultúrne centrum</t>
  </si>
  <si>
    <t>Rekonštrukcia ul. Červená ako súčasti historického dedičstva mesta a atraktivity cestovného ruchu</t>
  </si>
  <si>
    <t>projekt vypracovaný</t>
  </si>
  <si>
    <t>podaná žiadosť na Správu ciest TSK 6.6.2023</t>
  </si>
  <si>
    <t>Projektová štúdia schválená</t>
  </si>
  <si>
    <t>Potvorice</t>
  </si>
  <si>
    <t>Zvýšenie bezpečnosti občanov - zvýšenie bezpečnosti chodcov na prechodoch pre chodcov, inštalácia meračov rýchlosti a prvkov na zníženie rýchlosti.</t>
  </si>
  <si>
    <t>kybernetická bezpečnosť v obci vybudovanie systému, ktorý zabezpečí kybernetickú bezpečnosť</t>
  </si>
  <si>
    <t>Brunovce</t>
  </si>
  <si>
    <t>Projektová dokumentácia vypracovaná</t>
  </si>
  <si>
    <t>Rekonštrukcia budovy bývalej školy</t>
  </si>
  <si>
    <t>projektová dokumentácia nezačatá</t>
  </si>
  <si>
    <t>žiadame financovanie z plánu obnovy</t>
  </si>
  <si>
    <t>Zníženie energetickej náročnosti budovy MŠ a vnútorná rekonštrukcia budovy a jednotlivých tried</t>
  </si>
  <si>
    <t>100000,00 EUR</t>
  </si>
  <si>
    <t>PD k pripravená</t>
  </si>
  <si>
    <t xml:space="preserve">Účelový energetický audit </t>
  </si>
  <si>
    <t>Zníženie energetickej náročnosti verejných budov - Komplexná rekonštrukcia budovy požiarnej zbrojnice Potvorice</t>
  </si>
  <si>
    <t>Zníženie energetickej náročnosti verejných budov - Komplexná rekonštrukcia budovy štadiona Potvorice</t>
  </si>
  <si>
    <t>Projektový zámer bez projektovej dokumentáci</t>
  </si>
  <si>
    <t>Zvýšenie energetickej účinnosti budovy Obecného úradu v Potvoriciach</t>
  </si>
  <si>
    <t>Zníženie energetickej náročnosti verejných budov - Komplexná rekonštrukcia budovy Klub dôchodcov Potvorice</t>
  </si>
  <si>
    <t>Zozšírenie kapacity, debarierizácia a zlepšenie energetickej efektívnosti budovy Materskej školy, Potvorice 88</t>
  </si>
  <si>
    <t>Projektová dokumentácia hotová</t>
  </si>
  <si>
    <t>350 000,00 EUR</t>
  </si>
  <si>
    <t>Zníženie energetickej náročnosti budovy ZŠ Hurbanova</t>
  </si>
  <si>
    <t>Projektová dokumentácia, povolenia</t>
  </si>
  <si>
    <t>Nová Lehota</t>
  </si>
  <si>
    <t>zníženie energetickej náročnosti budovy Obecného úradu v Novej Lehote</t>
  </si>
  <si>
    <t>Dokumentácia pripravená, vydané a platné stavebné povolenia</t>
  </si>
  <si>
    <t>Dokumentácia pripravená, stavebné povolenie hotové, hotové VO</t>
  </si>
  <si>
    <t xml:space="preserve">rozšírenie ČOV Hrádok na 4000EO prípadné vybudovanie novej ČOV </t>
  </si>
  <si>
    <t>Odkanalizovanie obce Potvorice do ČOV TVK NM (napojenie v obci Považany)</t>
  </si>
  <si>
    <t>Dokumentácia pripravená, stavebné povolenie pred koncom</t>
  </si>
  <si>
    <t>Prepojenie vodovodu a zásobovanie pitnou vodou - rekonštrukcia</t>
  </si>
  <si>
    <t>Preojektová dokumentácia hotová, stavebné povolenie vydané</t>
  </si>
  <si>
    <t>Rozšírenie vodovodnej siete - Zlepšenie zásobovania obyvateľstva pitnou vodou</t>
  </si>
  <si>
    <t>V procese prípravy dokumentácia</t>
  </si>
  <si>
    <t>Projektová dokumentácia pripravená</t>
  </si>
  <si>
    <t>Vytváranie podmienok na separovanie odpadu - Zberný dvor</t>
  </si>
  <si>
    <t>Budovanie polopodzemných kontajnerov vybudovanie státí pre polopodzemné kontajnery v obci</t>
  </si>
  <si>
    <t>Podolie- Mikroregión DUBOVÁ</t>
  </si>
  <si>
    <t>Revitalizácia parku v historickom centre obce</t>
  </si>
  <si>
    <t>Stavebné povolenie vydané</t>
  </si>
  <si>
    <t>Technická príprava je zrealizovaná</t>
  </si>
  <si>
    <t>Revitalizácia verejných priestranstiev a vytváranie oddychových zón</t>
  </si>
  <si>
    <t>Revitalizácia verených priestorov a oddychových zón v obci Potvorice, ich rozvoj</t>
  </si>
  <si>
    <t>Projektový zámer bez projektovej dokumentácie, štúdia hotová</t>
  </si>
  <si>
    <t>Passport bezpečnosti a dopravného značenia Obce Brunovce</t>
  </si>
  <si>
    <t>Projketová dokumentácia vypracovaná</t>
  </si>
  <si>
    <t>pôvodná štúdia</t>
  </si>
  <si>
    <t>Budovanie záchytných parkovísk a revitalizácia zastávok</t>
  </si>
  <si>
    <t>Modernizácia zastávok verejnej dopravy</t>
  </si>
  <si>
    <t>Modernizácia autobusových zástavok + vybudovanie 2 ks autobusových zástavok</t>
  </si>
  <si>
    <t>Dokumentácia spracovaná, vydané a platné povolenia</t>
  </si>
  <si>
    <t>Vybudovanie cyklotrasy Kočovce-Beckovská Vieska-Rakoľuby-Nové Mesto nad Váhom</t>
  </si>
  <si>
    <t>Vybudovanie cykloprasy Nová Lehota - Bojná</t>
  </si>
  <si>
    <t>Dobudovanie siete cyklotrás v rámci mesta - smer Zelená voda, smer Vážska cyklomagistrála</t>
  </si>
  <si>
    <t>Štúdia</t>
  </si>
  <si>
    <t>Cyklotrasy- Nové Mesto nad Váhom smer Čachtice a Považany</t>
  </si>
  <si>
    <t>Cyklochodník Potvorice - Považany, popri ceste I/61</t>
  </si>
  <si>
    <t>Dokumentácia pripravená, chýbajúce povolenia (v Považanoch)</t>
  </si>
  <si>
    <t>Projektová dokumentácia (chodníky) + Projektový zámer na cesty</t>
  </si>
  <si>
    <t>Rekonštrukcia cestných rigolov / kanálov popri miestnych komunikáciach v obci</t>
  </si>
  <si>
    <t>Rekonštrukcia miestnej komunikácie Staré Rakoľuby spolu s chodníkom</t>
  </si>
  <si>
    <t>projekt pripravený</t>
  </si>
  <si>
    <t>výstavba a rekonštrukcia chodníkov Rakoľuby, Beckovská Vieska, Kočovce</t>
  </si>
  <si>
    <t>projekt v príprave</t>
  </si>
  <si>
    <t xml:space="preserve">Rekonštrukcia miestnych komunikácií, chodníkov v obci, </t>
  </si>
  <si>
    <t>300.000 EUR</t>
  </si>
  <si>
    <t>Zámer - Projektová dokumentácia nezačatá.</t>
  </si>
  <si>
    <t>budovanie pumptrackovej dráhy</t>
  </si>
  <si>
    <t>Spracovaný projekt, povolenia vydané</t>
  </si>
  <si>
    <t>Dobudovanie učební na III.a IV Np. V budove prístavby ZŠ v Beckove</t>
  </si>
  <si>
    <t>Štúdia zrealizovateľnosti</t>
  </si>
  <si>
    <t>Vybudovanie domu pre seniorov</t>
  </si>
  <si>
    <t>projektová dokumentácia pre SP</t>
  </si>
  <si>
    <t>Vybudovanie denného stacionára v Mnešiciach</t>
  </si>
  <si>
    <t>Podpora nájomného bývania využitie priestorov bývaléj obecnej budovy na novú bytovú výstavbu s podporou ekologických aspektov bývania (park)</t>
  </si>
  <si>
    <t>Vybudovanie zariadenia zdravotného strediska</t>
  </si>
  <si>
    <t xml:space="preserve">Beckov </t>
  </si>
  <si>
    <t>Rekonštrukcia zdravotného strediska vrátane debarierizácie a energetického zefektívnenia</t>
  </si>
  <si>
    <t>Inteligentný kamerový systém obce</t>
  </si>
  <si>
    <t>Smart úsporné verejné osvetlenie</t>
  </si>
  <si>
    <t>Dobudovanie verejného LED osvetlenia v obci</t>
  </si>
  <si>
    <t>Zvýšenie bezpečnosti a prevencie proti vandalizmu na verejných priestoroch + bezpečnosť obyvateľov - vybudovanie kamerového syastému v obci</t>
  </si>
  <si>
    <t>Dokumentácia pripravená,</t>
  </si>
  <si>
    <t>Vybudovanie mestského kúpaliska a mestskej krytej plavárne - štúdia,PD ÚR a dokumentácia pre SP</t>
  </si>
  <si>
    <t>projekt pre územné rozhodnutie</t>
  </si>
  <si>
    <t>Budovanie oddychovej zóny Zelená Voda – nadregionálne centrum oddychu - štúdia uskutočniteľnosti</t>
  </si>
  <si>
    <t>Vybudovanie parku pre psov, ktoré budú slúžiť pre výchovu a výcvik psov - Zelená voda</t>
  </si>
  <si>
    <t>Vybudovanie športovo-relaxačného areálu v Materskej škole, Potvorice 88</t>
  </si>
  <si>
    <t>Vybudovanie Pumptrackovej dráhy  a revitalizácia jej okolia</t>
  </si>
  <si>
    <t>Vybudovanie Workoutového ihriska</t>
  </si>
  <si>
    <t>Vybudovanie parku pre psov + výcvikový areal pre psov</t>
  </si>
  <si>
    <t>Vybudovanie detského ihriska pre deti v obci</t>
  </si>
  <si>
    <t>Rekonštrukcia futbalového ihriska - umelá tráva</t>
  </si>
  <si>
    <t>rekonštrukcia multifunkčného ihriska Barina                                                               </t>
  </si>
  <si>
    <t>Rekonštrukcia obecných športovísk</t>
  </si>
  <si>
    <t>Vybudovanie výhliadkovej veže na turistickej trase Považským Inovcom</t>
  </si>
  <si>
    <t>90 000,00 EUR</t>
  </si>
  <si>
    <t>Rekonštrukcia podzenýchodieb na území NMNV nám. Slobody</t>
  </si>
  <si>
    <t>Rekonštrukcia historického centra obce</t>
  </si>
  <si>
    <t>Rekonštrukcia domu smútku a cintorína</t>
  </si>
  <si>
    <t>Vypracovaná projektová dokumentácia</t>
  </si>
  <si>
    <t>Vybudovanie výhľiadkovej rozhľadne v k.ú. Potvoríc, pri Vážskej cyklotrase</t>
  </si>
  <si>
    <t>Sokolovňa, rekonštrukcia</t>
  </si>
  <si>
    <t>Príprava dokumentácie</t>
  </si>
  <si>
    <t>Dokumentácia pripravená, platné stavebné povolenie</t>
  </si>
  <si>
    <t>Vybudovanie centrálneho parkoviska pre návštevníkov náívštevníkov NKP kultúrnych pamiatok v obci</t>
  </si>
  <si>
    <t>KúriaDubnických Beckov</t>
  </si>
  <si>
    <t>dokončenie kanalizačnej siete</t>
  </si>
  <si>
    <t xml:space="preserve"> projekt aj stavebné povolenie</t>
  </si>
  <si>
    <t>5 200 000,  Eur</t>
  </si>
  <si>
    <t>dobudovanie komunikácii  2x</t>
  </si>
  <si>
    <t>projekt</t>
  </si>
  <si>
    <t>100 000,00 Eur</t>
  </si>
  <si>
    <t>Výstavba telocvične na futbalovom štadióne</t>
  </si>
  <si>
    <t>Vytvorenie športovo-edukačného areálu medzi ZUŠ a ZŠ</t>
  </si>
  <si>
    <t>Rekonštrukcia Domu kultúry Javorina</t>
  </si>
  <si>
    <t>Zóna Miérová (Komunitno - enviro priestor)</t>
  </si>
  <si>
    <t>pripráva projektovej dokumentácie</t>
  </si>
  <si>
    <t>obec Skalka nad Váhom</t>
  </si>
  <si>
    <t>Obnova športovej infraštruktúry (futbalový štadión - rekonštrukcia tirbúny)</t>
  </si>
  <si>
    <t xml:space="preserve">Obec plánuje v horizonte 3 rokov rekonštruovať predmetnú budovu. </t>
  </si>
  <si>
    <t>Obnova verejnej budovy (bývalá základná škola) - celková rekonštrukcia buodvy, energetická úspora budovy, výmena okien,  vlastníkom budovy je cirkev</t>
  </si>
  <si>
    <t>budovanie vodozádržných opatrení vo verejnom priestore sídiel (vsakovanie ako i opätovné využitie vody pre údržbu územia) a protipovodňové opoatrenia, obec Skalka nad Váhom</t>
  </si>
  <si>
    <t>Obec komunikuje s odborníkmi v tejto oblasti o projektovom zámere</t>
  </si>
  <si>
    <t>regionalne zdruzenie samosprav odpav (plasty, biomasa, biodoasd) vrátane technologii zhodnocovabia odpadov - výstavba zberného dvora</t>
  </si>
  <si>
    <t>obec Skalka nad Váhom/ OZ Akadémia kvality života (zriadovateľ školy)</t>
  </si>
  <si>
    <t>inovácie v oblasti výchovného systému vrátane modernizácie vybavenia zariadení predprimárneho vzdelávania na území kraja,obec Skalka nad Váhom</t>
  </si>
  <si>
    <t>Obec sa plánuje zapojiť d najbližej o výzvy</t>
  </si>
  <si>
    <t>inovácie v oblasti výchovného systému vrátane modernizácie vybavenia zariadení primárneho vzdelávania na území kraja. obec Skalka nad Váhom</t>
  </si>
  <si>
    <t>rozširovanie kapacít zariadení predprimárneho vzdelávania na území kraja, obec Skalka nad Váhom - rekonštrukcia budovy MŠ s rozšírením kapacity</t>
  </si>
  <si>
    <t>Obec začala spracováť PD, obec plánuje sa zapojiť do výzvy v januári 2024</t>
  </si>
  <si>
    <t xml:space="preserve">rozširovanie kapacít zariadení primárneho vzdelávania na území kraja, obec Skalka nad Váhom - rekonštrukcia a prístavba budovy ZŠ s rozšírením kapacity </t>
  </si>
  <si>
    <t>Rekonštrukcia budovy Centra sociálnych služieb v obci Skalka nad Váhom</t>
  </si>
  <si>
    <t>Pripravuje sa PD</t>
  </si>
  <si>
    <t>Vybudovanie zdravotného strediska</t>
  </si>
  <si>
    <t>Obec má pripravenú štúdiu na obnovu verejného osvetlenia</t>
  </si>
  <si>
    <t xml:space="preserve">vybudovanie kamerového systému v obci </t>
  </si>
  <si>
    <t>Obec pripravuje štúdiu na vybudovanie kamerového systému</t>
  </si>
  <si>
    <t>cyklotrasa napojenie na Vážsku cyklotrasu do obce Skalka nad Váhom</t>
  </si>
  <si>
    <t>cirkev</t>
  </si>
  <si>
    <t xml:space="preserve">obnova sakrálnych pamiatok a zabezpečenie dostupnosti a technickej infraštruktúry pamiatok duchovného a náboženského dedičstva ako súčasti kultúrnej identity regiónu, farnosť Skalka nad Váhom - projekt ma zacieľ celkovú obnovu NKP Kláštora benediktínov - sanačné, konzervačné , stavebné a reštaurátorské práce. Obnoviť kaplnku v Kláštore Skalka (reštaurovanie novoobjavených nástenných malieb, výmena dlažby,celková prestavba interiéru kaplnky, nový liturgický mobiliár, elektroinštalácie) Obnoviť infraštruktúru pri Kláštore (prístupová cesta), sanácia budovy Kláštora, sanácia a konzervácia múrov Kláštora </t>
  </si>
  <si>
    <t>Farnosť Skalka nad Váhom má vypracovanú architektonickú štúdiu obnovy Kaplnky v Kláštore, dokončený reštaurátorský výskum a spracovaný návrh na reštaurovanie malieb v kaplnke. Je vyhotovený sanačný posudok s návrhom sanačných opatrení pre Kláštornú kaplnku, 1. časť PD prístupovej cesty  je spracovaná a začali stavebné práce, na 2.časti PD sa pracuje. Je spracovaný architektonicko - historický výskum a pracuje sa na PD k sanáciia kozervácii murív. K celkovej obnove Kláštora sú vydané záväzné stanoviská KPU Trenčín.</t>
  </si>
  <si>
    <t>Farnosť Skalka nad Váhom v roku 2023 už realizuje postupne obnovu prístupovej cesty, preto je pripravená do ďalšej etapy. V tomto roku bude vykonaná 1. časť reštaurátorských prác na maľbách v Kaplnke (očistenie a konzervácia).</t>
  </si>
  <si>
    <t>Ideový zámer</t>
  </si>
  <si>
    <t>Rôzne stupne rozpracovanosti, Projektové zámery, prípravná projektová dokumentácia</t>
  </si>
  <si>
    <t>Budovanie medzisektorových inovačných partnerstiev.</t>
  </si>
  <si>
    <t>Nová generácia odbavovacieho systému vo verejnej doprave, zdieľanie informácií o doprave, inteligentné riadenie dopravy</t>
  </si>
  <si>
    <t>Energetický audit</t>
  </si>
  <si>
    <t>Projektová dokumentácia pre stavebné povolenie</t>
  </si>
  <si>
    <t>Energetický audit, čiastočná PD</t>
  </si>
  <si>
    <t>Pripravené PD, prebiehajúce V.O., prebiehajúce realizácie</t>
  </si>
  <si>
    <t>Spracovaná koncepcia odpadového hospodárstva do roku 2035</t>
  </si>
  <si>
    <t>Výstavba systému kompostární na spracovanie biologicky rozložiteľného odpadu vrátane dopravného napojenia z dôvodu zvozu odpadu zo širšieho regiónu</t>
  </si>
  <si>
    <t>Postupná realizácia</t>
  </si>
  <si>
    <t>Mäkký projekt, realizuje sa postupne</t>
  </si>
  <si>
    <t>Vybudovanie centier (resp. systému) opätovného používania slúžiace širšiemu regiónu ako nástoja predchádzaniu vzniku odpadov</t>
  </si>
  <si>
    <t>Architektonická štúdia</t>
  </si>
  <si>
    <t>PD naprojektovaná, právoplatné stavebné povolenie</t>
  </si>
  <si>
    <t>Dokumentácia pre územné rozhodnutie</t>
  </si>
  <si>
    <t>Projektová dokumentácia pre stavebné povolenie, právoplatné stavebné povolenie</t>
  </si>
  <si>
    <t xml:space="preserve">Dokumentácia pre stavebné povolenie </t>
  </si>
  <si>
    <t>PD naprojektovaná, majetkoprávne vysporiadanie</t>
  </si>
  <si>
    <t xml:space="preserve">Komplexnejší projektový zámer s viacerými zainteresovanými stakeholdermi (mesto, štát, regionálna samospráva), investične akcia štátu </t>
  </si>
  <si>
    <t>Výstavba cestného mostu z Ostrova do Orechového v meste Trenčín</t>
  </si>
  <si>
    <t>Príprava projektovej dokumentácie pre územné rozhodnutie</t>
  </si>
  <si>
    <t>Projektová dokumentácia, vydané stavebné povolenie</t>
  </si>
  <si>
    <t>Spracovaná dokumentácia pre stavebné povolenie</t>
  </si>
  <si>
    <t>Vydané stavebné povolenie, predpoklad realizácie, rok 2023</t>
  </si>
  <si>
    <t>Dokumentácia pre stavebné povolenie, postupná realizácia v závislosti od dostupnosti finačných prostriedkov a iných mimorozpočtových zdrojov</t>
  </si>
  <si>
    <t>stavebne je objekt pripravený
potrebné financovať  interiérové vybavenie + prevádzka</t>
  </si>
  <si>
    <t>v roku 2023 budú zrealizované základné opatrenia, ďalšie financovanie - prevádzka systémov</t>
  </si>
  <si>
    <t xml:space="preserve">Výstavba plavárne, ul. Športovcov, Dubnica nad Váhom </t>
  </si>
  <si>
    <t>PD pre stavebné povolenie</t>
  </si>
  <si>
    <t>PD pre územné rozhodnutie</t>
  </si>
  <si>
    <t xml:space="preserve">Multifunkčná športová hala Dubnica nad Váhom - zníženie energetickej náročnosti budovy, rekonštukcia viacúčelovej šporotvej haly s cieľom zabezpečiť kvalitné podmienky pre organizovanie spoločenských a športových podujatí. </t>
  </si>
  <si>
    <t>zberný dvor a stredisko triedeného zberu ul. Nádražná, Dubnica nad Váhom. Vybudovanie strediska triedeného zberu a zberného dvora v existujúcom areáli v k .ú. Dubnica nad Váhom o celkovej výmere 3 883 m²</t>
  </si>
  <si>
    <t>budovanie polopodzemných kontajnerov vybudovanie státí pre polopodzemné kontajnery vo všetkých sídliskách miest Dubnica nad Váhom</t>
  </si>
  <si>
    <t xml:space="preserve"> Revitalizácia vnútroblokov sídlisk v meste Dubnica nad Váhom, sídlisko Pod hájom</t>
  </si>
  <si>
    <t>projektová dokumentácia pre územné rozhodnutie</t>
  </si>
  <si>
    <t>Dobudovanie cyklotrasy s napojením na Vážsku cyklomagistrálu.</t>
  </si>
  <si>
    <t>oprava premostenia Sedmerovského potoka - odstránenie havarijného stavu (miestna komunikácia, resp. pripojenie miestnej komunikácie na cestu III. triedy č. 1906)</t>
  </si>
  <si>
    <t>Výška oprávnených výdavkov je určená v dobe vydania stavebného povolenia t.j. 04/2022</t>
  </si>
  <si>
    <t xml:space="preserve">výstavba miestnej komunikácie pri lekárni </t>
  </si>
  <si>
    <t xml:space="preserve">nájomné bývanie prestavba objektu bývalého SUOE v Dubnici nad Váhom na nájomné byty </t>
  </si>
  <si>
    <t>Rekonštrukcia kaštieľa v Dubnici nad Váhom - Pokračovanie v rekonštrukcii kaštieľa - krídlo B</t>
  </si>
  <si>
    <t>Cyklodoprava Trenčianske Stankovce - napojenie na obec Veľké Bierovce a cyklotrasu v Obci Opatovce smerom do mesta Trenčín</t>
  </si>
  <si>
    <t>Právoplatné stavebné povolenie</t>
  </si>
  <si>
    <t>Rekonštrukcia miestnych komunikácií a chodníkov a mostov v časti obce Veľké Stankovce</t>
  </si>
  <si>
    <t>Vonkajší športový areál a hala - ZŠ</t>
  </si>
  <si>
    <t>právoplatné stavebné povolenie pre vonkajší športový areál</t>
  </si>
  <si>
    <t>Riešenie bezpečnosti dopravy v areáli ZŠ</t>
  </si>
  <si>
    <t>Dom sociálnych služieb v Trenčianskych Stankovciach - Vybudovanie domovu sociálnych služieb</t>
  </si>
  <si>
    <t>Výstavba pumptracku</t>
  </si>
  <si>
    <t>Revitalizácia verejného priestoru pri Hasičskej zbrojnici -  zameranie na kultúrne podujatia a spoločenské aktivity</t>
  </si>
  <si>
    <t>študia</t>
  </si>
  <si>
    <t xml:space="preserve">Rekonštrukcia troch obecných zvoníc </t>
  </si>
  <si>
    <t>Kamerový systém- dobudovanie. V obci máme už 25 kamier. Dve kamery slúžia ako čítacie ŠPZ. V prípade výzvy vieme rýchlo zabezpečiť projekt.</t>
  </si>
  <si>
    <t>Rozpracovaný kamerový systém- v prípade financií vieme rýchlo vypracovať PD s povoleniami</t>
  </si>
  <si>
    <t>max. 35 000 €</t>
  </si>
  <si>
    <t>Modernizácia rozhlasu</t>
  </si>
  <si>
    <t>V tomto smere nemáme nič pripravené, nakoľko, keby sa išlo do realizácie, išli by sme cestou osádzania rozhlasových ,,hniezd" na batérie s širokopásmovým dosahom</t>
  </si>
  <si>
    <t>Dohňany</t>
  </si>
  <si>
    <t>Bezdrôtový rozhlas v Dohňanoch, Mostišťoch a Zbore</t>
  </si>
  <si>
    <t xml:space="preserve">podpora budovania inteligentných miest a zlepšovanie poskytovania verejných služieb. Inteligentné odpadové hospodárstvo, inteligentná mobilita, infraštruktúra pre alternatívne formy pohonu, inteligentné dopravné systémy, poskytovanie verejných služieb - participácia občanov- elektronická evidencia odpadov - rodinné domy , do budúcna bytové domy </t>
  </si>
  <si>
    <t xml:space="preserve">elektronická úradná tabuľa na Honingové námestie </t>
  </si>
  <si>
    <t xml:space="preserve">Horná Breznica </t>
  </si>
  <si>
    <t>Zabezpečenie kybernetickej bezpečnosti -audit</t>
  </si>
  <si>
    <t>Zámer. Momentálne sa realizuje príprava rozvodov po celej obci.
Priorita stredná</t>
  </si>
  <si>
    <t>Nákup nových kamier pre rozsiahlejšie pokrytie obce.</t>
  </si>
  <si>
    <t>Dolné Kočkovce</t>
  </si>
  <si>
    <t>Lysá pod Makytou - rozšírenie kamerového systému na rozpoznávanie EČV a v športovo - kultúrnom areáli</t>
  </si>
  <si>
    <t>Lednické Rovne - doplnený bod</t>
  </si>
  <si>
    <t>Priorita vysoká
 - plánované z Plánu obnovy
 - Príprava Projektovej dokumentácia - predpoklad 08/2023 PD hotová.</t>
  </si>
  <si>
    <t>Rekonštrukcia budovy OcÚ - zníženie energetickej náročnosti prevádzky budovy OcÚ, rekonštrukcia centrálneho vykurovania objektov</t>
  </si>
  <si>
    <t>Dohňany-miestna časť Mostište</t>
  </si>
  <si>
    <t>Rekonštrukcia budovy KD Mostište - zníženie energetickej náročnosti prevádzky budovy KD</t>
  </si>
  <si>
    <t>Dohňany-miestna časť Zbora</t>
  </si>
  <si>
    <t>Rekonštrukcia budovy KDZbora - zníženie energetickej náročnosti prevádzky budovy KD</t>
  </si>
  <si>
    <t xml:space="preserve">Spracovaná realizačná PD, stavebné povolenie v štádiu vybavovania </t>
  </si>
  <si>
    <t>zateplenie budovy OcÚ -zníženie energetickej náročnosti prevádzky budovy OcÚ, odvlhčenie budovy, sanácia vlhkosti, výmena strešnej krytiny, zateplenie fasády a stropu, fotovoltika , bleskozvod , vnútorná elektroinštalácia , MaR,  zdravotechnika, vykurovanie z OZE, vzduchotechnika</t>
  </si>
  <si>
    <t>PD hotová, vysúťažené, podané cez plán obnovy</t>
  </si>
  <si>
    <t>prestavba, rekonštrukcia a zateplenie KD zníženie energetickej náročnosti prevádzky budovy OcÚ, odvlhčenie budovy, sanácia vlhkosti, výmena strešnej krytiny, zateplenie fasády a stropu, fotovoltika , bleskozvod , vnútorná elektroinštalácia , MaR,  zdravotechnika, vykurovanie z OZE, vzduchotechnika, debarierizácia</t>
  </si>
  <si>
    <t xml:space="preserve">PD bude hotová v 08/2023,  </t>
  </si>
  <si>
    <t>Zníženie energetickej náročnosti budovy MŠ, zateplenie, zmena kúrenia, vzduchotechnika</t>
  </si>
  <si>
    <t>Projekt, stavebné povolenie</t>
  </si>
  <si>
    <t>Zníženie energetickej náročnosti budovy KD a OÚ, zateplenie</t>
  </si>
  <si>
    <t>Zvýšenie energetickej účinnosti budovy s využitím obnoviteľných zdrojov energie so zateplením obvodového plášťa, elektroinštalácia, vykurovanie, vzduchotechnika, osvetlenie, podlahy, výplne dverí- v prípade oprávnenosti budovy by sa jednalo o objekty: MŠ- na LV je zapísaný spoluvlastník/ci bytových priestorov na streche kuchyne MŠ, Zdravotného strediska- minimálny zisk z prenájmou, Budovy Hasičskej zbrojnice a Policajnej stanice- nachádzajú sa tu dve bytové jednotky, Domu smútku</t>
  </si>
  <si>
    <t>Na zateplenie MŠ, ZS a HZ existujú projekty. Bolo by ich v prípade potreby len ,,oprášiť" a zaktualizovať rozpočty</t>
  </si>
  <si>
    <t>spolu okolo 900 000 €</t>
  </si>
  <si>
    <t>zateplenie budovy OcÚ a kultúrneho domu, zníženie energetickej náročnosti a výmena strešného plášťa, využitie obnoviteľných zdrojov energie</t>
  </si>
  <si>
    <t>zníženie energeticej náročnosti budovy OcÚ, vykurovanie, osvetlenie</t>
  </si>
  <si>
    <t>zníženie energeticej náročnosti budovy kultúrneho domu, vykurovanie, osvetlenie</t>
  </si>
  <si>
    <t>zníženie energetickej náročnosti budovy požiarnej zbrojnice, vykurovanie, osvetelenie</t>
  </si>
  <si>
    <t>projektová dokumentácia, stavebné povolenie</t>
  </si>
  <si>
    <t>114341,69 EUR</t>
  </si>
  <si>
    <t xml:space="preserve">Púchov </t>
  </si>
  <si>
    <t xml:space="preserve">2.1.2 Znižovanie energetickej náročnosti budov ZŠ Komenského - jedáleň - zateplenie, telocvičňa rekonštrukcia existujúcej telocvične a prístavba novej telocvične </t>
  </si>
  <si>
    <t>2.1.2 Znižovanie energetickej náročnosti budov MŠ Mládežnícka (komplexná rekonštrukcia budovy MŠ Mládežnícka (zateplenie, výmena strechy, výmena rozvodov, sociálne zariadenie rekonšterukcia a vnútorných priestorov , okrem budovy B - budova základnej školy, budova materskej školy, jedáleň a telocvičňa)</t>
  </si>
  <si>
    <t>príprava projektového zámeru</t>
  </si>
  <si>
    <t> Obnova budovy mestskej plavárne Púchov</t>
  </si>
  <si>
    <t>prestavba, rekonštrukcia a zateplenie domu smútku</t>
  </si>
  <si>
    <t xml:space="preserve">2.2.2.Využívanie OZE  na budove zimného štadióna (vyhrievanie vody a výroba EE) </t>
  </si>
  <si>
    <t xml:space="preserve">2.2.2.Využívanie OZE  na verejných budovách,MŠ,ZUŠ, ZŠ, CVČ, SOV, KVC, </t>
  </si>
  <si>
    <t>Využívanie obnoviteľných zdrojov energie na obecných i verejných budovách a verejných priestranstvách</t>
  </si>
  <si>
    <t>Zámer
Priorita stredná</t>
  </si>
  <si>
    <t>Budova ZŠ, 
Obecný úrad, 
Budova ŠK LR Crystal (športový klub)
Dom služieb
Kúpalisko</t>
  </si>
  <si>
    <t>Využívanie obnoviteľných zdrojov energie - ZŠ s MŠ, kultúrny dom , športoviská, verejné budovy obce</t>
  </si>
  <si>
    <t>Využívanie obnoviteľných zdrojov energie na verejných budovách - MŠ, ZŠ, obecný úrad, kultúrny dom, verejné budovy</t>
  </si>
  <si>
    <t>Využitie fotovoltaických panelov pre dodávku energie v MŠ, OÚ a KD, verejného osvetlenia</t>
  </si>
  <si>
    <t>Využívanie obnoviteľných zdrojov energie - MŠ, Kultúrny dom , Zdravotné stredisko, Policajná stanica, Hasičská zbrojnica a Dom smútku</t>
  </si>
  <si>
    <t>bez pripravenosti PD</t>
  </si>
  <si>
    <t>Obecný úrad č.pop. 40 a požiarna zbrojnica č.pop. 39 zníženie energetickej náročnosti objektu a stavebné úpravy</t>
  </si>
  <si>
    <t>Projektová dokumentácia spracovaná, povolenia vybavené, niekoľko krát prepodávané</t>
  </si>
  <si>
    <t>ochrana pred zmenou klímy - vytvorenie vodozádržných opatrení, výsadba stromov na pozemkoch v správe SPF, prehrádzky na vodnom toku Kvašov pre zadržanie vody v krajine, zlepšenie mikroklímy, zvýšenie biodiverzity</t>
  </si>
  <si>
    <t>Ekostabilizačné prvky na ochranu pred povodňami po projekte pozemkových úprav v miestnej časti Zbora</t>
  </si>
  <si>
    <t>1. etapa v realizácii z OPKŽP, 2. etapa zámer</t>
  </si>
  <si>
    <t>čistenie a údržba vodného toku Zubák</t>
  </si>
  <si>
    <t>Lednické Rovné - doplnený bod</t>
  </si>
  <si>
    <t>Odvodnenie miestnych komunikácií - vybudovanie odvodňovacích kanálov v obci za účelom odvodenenia ďažďovej a povrchovej vody z komunikácií</t>
  </si>
  <si>
    <t>Rekonštrukcia jestvujúcoch vsakov na miestnej komunikácii v časti Súhradka, v časti Háj a na ul. Pod skalkou</t>
  </si>
  <si>
    <t>Preventívne opatrenia na ochranu pred povodňami</t>
  </si>
  <si>
    <t>Predprojektová príprava
Priorita stredná</t>
  </si>
  <si>
    <t>Rekonštrukcia areálu ZŠ - uloženie vsakovej nádrže na šk. dvor</t>
  </si>
  <si>
    <t>zámer- PD zatiaľ nie je, alenie je problém rýchlo zabojovať</t>
  </si>
  <si>
    <t>v oblasti priorít máme túto investíciu zadefinovanú ako potrebnú, ale nie úplne prioritnú. Záleží od financií, ale v prípae ich pridelenia vieme pracovať rýchlo a efektívne</t>
  </si>
  <si>
    <t>regulácia a údržba vodného toku - Vybudovanie regulácie vodného toku v obci z dôvodu zabránenia jeho vybrežovaniu a jeho údržba</t>
  </si>
  <si>
    <t xml:space="preserve">údržba a regulácia vodných tokov v obci </t>
  </si>
  <si>
    <t>Odkanalizovanie miestnej časti Mostište</t>
  </si>
  <si>
    <t>Odkanalizovanie miestnej časti Zbora</t>
  </si>
  <si>
    <t>Rekonštrukcia miestnej kanalizácie</t>
  </si>
  <si>
    <t>Zámer,                                        Monitoring kanalizácie</t>
  </si>
  <si>
    <t xml:space="preserve">Zámer                                  </t>
  </si>
  <si>
    <t>Priorita vysoká
Pred vydaním stavebného povolenia - prebiaha stavebné konanie.</t>
  </si>
  <si>
    <t>Priorita vysoká
Príprava projektu pre stavebné povolenie, vydané územné rozhodnutie</t>
  </si>
  <si>
    <t xml:space="preserve">dobudovanie verejných vetiev vodovodov a kanalizácie (Vieska Bezdedov) v meste a  mestských častiach - Zásobovanie vodou - </t>
  </si>
  <si>
    <t xml:space="preserve">dobudovanie verejných vetiev vodovodov a kanalizácie (časť Potôčky, Samoty) v meste a  mestských častiach - Zásobovanie vodou - </t>
  </si>
  <si>
    <t>rozšírenie vodovodu, prepojenie vodovodu na výdatnejší zdroj vody, intenzifikácia vodného zdroja, hydrogeologický prieskum, tlakové stanice, rekonštrukcia úpravne vody</t>
  </si>
  <si>
    <t>PD z roku 1996, vydané SP, VO z roku 1996</t>
  </si>
  <si>
    <t>Zásobovanie vodou pre miestnu časť Zbora</t>
  </si>
  <si>
    <t>Spracovaná PD pre SP, vydané ÚR a vybavuje sa SP</t>
  </si>
  <si>
    <t>Zásobovanie vodou pre miestnu časť Mostište - napojenie na vodovod v Dohňanoch</t>
  </si>
  <si>
    <t>Prepojenie vodovodu Dohňany - Vieska Bezdedov</t>
  </si>
  <si>
    <t>Bez pripravenosti PD</t>
  </si>
  <si>
    <t>vybudovanie verejného vodovodu a kanalizácie</t>
  </si>
  <si>
    <t>Rekonštrukcia existujúcich kanalizačných rozvodov a sieti</t>
  </si>
  <si>
    <t>Rekonštrukcia existujúcich kanalizačných rozvodov</t>
  </si>
  <si>
    <t>Priorita vysoká
Predprojektová príprava</t>
  </si>
  <si>
    <t>Rekonštrukcia existujúcich kan. rozdovodv v časti Háj a Uhrovecká ulica (Kolónia)</t>
  </si>
  <si>
    <t>predchádzanie vzniku odpadov, zber BRO, KO a stavebného odpadu</t>
  </si>
  <si>
    <t>80 000,00 EUR</t>
  </si>
  <si>
    <t>Zabezpečenie stavebnej časti a technológie kompostovania na obecných kompostárňach vrátane potrebného technického vybavenia. Technické a technologické vybavenie zberného dvora</t>
  </si>
  <si>
    <t xml:space="preserve">Vybudovanie krytých stojisk na KO a separovaný zber na sídliskách pri všetkých bytových domoch v obci </t>
  </si>
  <si>
    <t>Vybudovanie zberného dvora - výstavba, oplotenie, zabezpečenie technológií na zber, separovanie a zhodnocovanie odpadov,</t>
  </si>
  <si>
    <t>Projektová dokumentácia, žiadosť</t>
  </si>
  <si>
    <t>rekonštrukcia zberného dvora, vybavenie technickou a technologickou časťou</t>
  </si>
  <si>
    <t>Zámer
Priorita nízka</t>
  </si>
  <si>
    <t>Váženie odpadu, množstevný zber odpadu</t>
  </si>
  <si>
    <t>Obnova a revitalizácia zelene na voľnočasovom priestranstve pri Základnej škole a Materskej škole</t>
  </si>
  <si>
    <t>Obnova a revitalizácia zelene na voľnočasovom priestranstve pri Obecnom úrade v Horovciach</t>
  </si>
  <si>
    <t>10 000,00 EUR</t>
  </si>
  <si>
    <t>Revitalizácia zelených plôch - nové výsadby</t>
  </si>
  <si>
    <t>architektonická štúdia hotová</t>
  </si>
  <si>
    <t>Výsadba a revitalizácia zelene za účelom skvalitnenia životného prostredia a ovzdušia v jadrovom území obce vrátane prvkov krajinnej architektúry okolie okolo pekárne, centrum obce, okolie domu smútku</t>
  </si>
  <si>
    <t>Revitalizácia verejných priestranstiev centrum obce</t>
  </si>
  <si>
    <t xml:space="preserve">Revitalizácia verejného priestranstva sídlisko Sedlište </t>
  </si>
  <si>
    <t>štúdia pripravená</t>
  </si>
  <si>
    <t xml:space="preserve">obnova verejného priestranstva - revitalizácia zelene a rekonštrukcia cintorína </t>
  </si>
  <si>
    <t>2.8.1. Rekonštrukcia autobusovej stanice Continental + nákup autobusov pre MHD</t>
  </si>
  <si>
    <t xml:space="preserve">projektový zámer </t>
  </si>
  <si>
    <t>Vybudovanie novej autobusovej zástavky v smere na Kvašov</t>
  </si>
  <si>
    <t>10 000,- EUR</t>
  </si>
  <si>
    <t>Združenie obcí púchovská dolina</t>
  </si>
  <si>
    <t>Cyklotrasa Púchovskej doliny,  napojenie na Vážsku cyklomagistrálu a cyklotrasu Bečva-Vlára-Váh</t>
  </si>
  <si>
    <t>spracovaná štúdia realizovateľnosti</t>
  </si>
  <si>
    <t>spoločný projekt s okolitými obcami</t>
  </si>
  <si>
    <t>Vybudovanie cyklotrás v obci so zámerom prepojenia na okolité obce v zmysle Územného plánu (Dolná Breznica, Horovce)</t>
  </si>
  <si>
    <t>Cyklistické prepojenie k Vážskej cyklomagistrále</t>
  </si>
  <si>
    <t>Priorita vysoká
 - Prebieha územné konanie pre pripojenie k Vážskej cyklomagistrále.</t>
  </si>
  <si>
    <t>Vybudovanie cyklochodníka od konca Vážskej magistrály smerom do obce na pozemkoch okolo spol. YURA (pozemky vo vlastníctve obce)</t>
  </si>
  <si>
    <t>2.8.2 Vybudovanie cyklotrás na území mesta, ktoré prepoja centrum mesta a jeho širšie okolie so železničnou stanicou a priemyselným areálom CONTINENTAL , prepojenie centra mesta s druhým brehom Váhu cyklolávkou,  s napojením na cyklotrasy v susedných obciach a jestvujúce cyklotrasy</t>
  </si>
  <si>
    <t>cyklistické prepojenie na cyklocestu Horní Lideč - Střelná - št.hr.SR/ČR, štúdia , mobiliár, značenie, vrátane DUR, inžinierskej činnosti a záberu pozemkov, PD DSP, stavba</t>
  </si>
  <si>
    <t>spracovaná štúdia, pred vyhlásením VO na DUR</t>
  </si>
  <si>
    <t>Napojenie na cyklotrasu v Lednických Rovniach</t>
  </si>
  <si>
    <t xml:space="preserve">príprava zámeru </t>
  </si>
  <si>
    <t>prebieha komasácia (predpokladané ukončenie komasácie je v r. 2024)</t>
  </si>
  <si>
    <t>výstavba cestného mosta s miestnou komunikáciou za futbalovým ihriskom</t>
  </si>
  <si>
    <t>zámer, príprava PD pre ÚK</t>
  </si>
  <si>
    <t>priorita č. 1 pre obec z dôvodu odklonenia kolabujúcej dopravy z miestnej časti Zábreh, veľmi potrebná realizácia</t>
  </si>
  <si>
    <t xml:space="preserve">výstavba a rekonštrukcia chodníkov </t>
  </si>
  <si>
    <t>300 000, EUR</t>
  </si>
  <si>
    <t>Vybudovanie chodníkov popri miestnych komunikáciách, popri ceste III. triedy</t>
  </si>
  <si>
    <t>Rekonštrukcia existujúcich mostov</t>
  </si>
  <si>
    <t>Zvýšenie bezpečnosti na cestách - merače rýchlosti, spomaľovacie pásy</t>
  </si>
  <si>
    <t>Pasportizácia ciest</t>
  </si>
  <si>
    <t>Vybudovanie zvodidiel popri vodnom toku Zubák a rekonštrukcia mostov v obci, rekonštrukcia miestnych komunikácii, rekonštrukcia lávok pre peších cez rieku</t>
  </si>
  <si>
    <t>Priorita vysoká 
- Projektová dokumentácia pripravená, prebieha stavebné povolenie</t>
  </si>
  <si>
    <t>Chodník v časti Súhradka
Chodník na ul. Rovňanská</t>
  </si>
  <si>
    <t>rekonštrukcia existujúcich mostov, spolu 10ks, vrátane PD</t>
  </si>
  <si>
    <t>spracovaný passport, založené mostné listy</t>
  </si>
  <si>
    <t>rekonštrukcia mostného objektu v obci Visolaje</t>
  </si>
  <si>
    <t>Spracovaná PD a udelené povolenia</t>
  </si>
  <si>
    <t>cez 850 000€</t>
  </si>
  <si>
    <t>zámer z vysokou mierou potreby- PD zatiaľ nie je, ale nie je problém rýchlo zabojovať</t>
  </si>
  <si>
    <t>Zriadenie detských jaslí</t>
  </si>
  <si>
    <t>Zámer - PD nie je k dispozícii
Priorita nízka</t>
  </si>
  <si>
    <t>Plánované v časti Súhradka</t>
  </si>
  <si>
    <t>Kompletná rekonštukcia kúrenia a kuchyne v budove ZŠ a MŠ</t>
  </si>
  <si>
    <t>Kompletná rekonštrukcia budovy MŠ</t>
  </si>
  <si>
    <t>600 000 EUR</t>
  </si>
  <si>
    <t>Rekonštrukcia budovy MŠ + projektová dokumentácia, zateplenie budovy, rozšírenie kapacity</t>
  </si>
  <si>
    <t>Rekonštrukcia Základnej školy - kompletná i s vybavením, zateplenie, strecha</t>
  </si>
  <si>
    <t>Modernizácia špecializovaných učební ZŠ</t>
  </si>
  <si>
    <t>Zateplenie budovy B ZŠ (1.stupeň)</t>
  </si>
  <si>
    <t>Príprava Projektovej dokumentácie
Priorita nízka</t>
  </si>
  <si>
    <t>Zateplenie a nové prestrešenie budovy</t>
  </si>
  <si>
    <t>Rozšírenie kapacít MŠ v Dohňanoch</t>
  </si>
  <si>
    <t>PD pre SP + stavebné povolenie</t>
  </si>
  <si>
    <t>práce na PD</t>
  </si>
  <si>
    <t xml:space="preserve">RSO4.2  Revitalizácia športového areálu ZŠ Gorazdova Púchov </t>
  </si>
  <si>
    <t>Vybudovanie nových priestorov pre Centrum voľného času</t>
  </si>
  <si>
    <t>vydané SP, vysúťažené</t>
  </si>
  <si>
    <t xml:space="preserve">Rekonštrukcia Materskej školy (kompletná rekonštrukcia, vybavenie, prístavba jedálne, rozšírenie kuchyne), rozšírenie kapacít, modernizácia vzdelávacieho a výchovného systému, dobudovanie triedy pre školský klub detí </t>
  </si>
  <si>
    <t>prístavba jedálne + FVE vydané SP a vysúťažené</t>
  </si>
  <si>
    <t>v oblasti priorít máme túto investíciu zadefinovanú ako veľmi potrebnú , priorita tak isto na druhom mieste ako rekonštrukcia ciest</t>
  </si>
  <si>
    <t xml:space="preserve">rekonštrukcia a nadstavba budovy základnej školy </t>
  </si>
  <si>
    <t>Rekonštrukcia športovísk, detských ihrísk, multifunkčného ihriska</t>
  </si>
  <si>
    <t>Vybudovanie detských ihrísk</t>
  </si>
  <si>
    <t>Priorita vysoká
Príprava Projektovej dokumentácie - predpoklad 10/2023</t>
  </si>
  <si>
    <t>Pump-track dráha, lokalita Za parkom (pri areaáli ZŠ)</t>
  </si>
  <si>
    <t>Nové športovisko - areál učilišťa</t>
  </si>
  <si>
    <t>Kompletná rekonštrukcia bazénov a okolitých plôch a budovy</t>
  </si>
  <si>
    <t>Rekonštrukcia futbalových ihrísk v Dohňanoch (závlahový systém, striedačky, šatne, prírodná trávnatá plocha)</t>
  </si>
  <si>
    <t>Spracovaná PD</t>
  </si>
  <si>
    <t>Pump trackový a flowtrailový areál v Dohňanoch</t>
  </si>
  <si>
    <t>PD + stavebné povolenie</t>
  </si>
  <si>
    <t>Horná Breznica</t>
  </si>
  <si>
    <t>výstavba multifunkčného ihriska</t>
  </si>
  <si>
    <t>Rekonštrukcia futbalového ihriska -(kompletná rekonštrukcia šatní, striedačky, tribúny,závlaha, drenáže, osvetlenie, regenerácia trávnika)</t>
  </si>
  <si>
    <t>rekonštrucia šatní DSP do 08/23</t>
  </si>
  <si>
    <t>detské ihriská 2x</t>
  </si>
  <si>
    <t xml:space="preserve">vybudovanie telocvične v areáli základnej školy </t>
  </si>
  <si>
    <t xml:space="preserve">rekonštrukcia a vybudovanie šatní v športovom areáli - futbalové ihrisko </t>
  </si>
  <si>
    <t xml:space="preserve">projekt vypracovaný </t>
  </si>
  <si>
    <t>Vybudovanie rozhľadne- Hoština</t>
  </si>
  <si>
    <t>Vybudovanie kultúrneho centra na verejnom priestranstve s pódiom - ZUŠ</t>
  </si>
  <si>
    <t xml:space="preserve">v spolupáci s inými obcami </t>
  </si>
  <si>
    <t>Rekonštrukcia spoločenského domu Organistovec</t>
  </si>
  <si>
    <t>obnova starej požiarnej zbrojnice a zvonice</t>
  </si>
  <si>
    <t>Kompletná rekoštrukcia areaálu, prestrešenie pódia, nové ozvučenie, rekonštrukcia budovy, oplotenie</t>
  </si>
  <si>
    <t>Rekonštrukcia budovy bývalého učilišťa</t>
  </si>
  <si>
    <t>Vybudovanie náučného chodníka s informačnými tabuľami vhistorického parku</t>
  </si>
  <si>
    <t>Zlepšenie prístupu ku kultúrnej pamiatke Rozhľadne púchovskej doliny</t>
  </si>
  <si>
    <t>Rekonštrukcia historického mlunu Dujkov mlyn</t>
  </si>
  <si>
    <t>modernizácia obecnej knižnice (regále, IS, SW, HW, čitáreň)</t>
  </si>
  <si>
    <t>Letný amfiteáter so zámemím, multimediálne audio/video zázemie, úprava okolia</t>
  </si>
  <si>
    <t>DSP do 07/2023</t>
  </si>
  <si>
    <t>Dom ľudových kultúrnych tradícií, pamätná izba v obci</t>
  </si>
  <si>
    <t>Vybudovanie Vietorisovho náčného chodníka</t>
  </si>
  <si>
    <t xml:space="preserve">Kompletná projektová pripravenosť </t>
  </si>
  <si>
    <t>15 000 EUR</t>
  </si>
  <si>
    <t>Vybudovanie prístupového chodníka k hrobke Vietorisovcov</t>
  </si>
  <si>
    <t>výstavba kultúrneho stánku a verejného priestranstva + parkovisko</t>
  </si>
  <si>
    <t>nie je dôležité, nevysporiadané pozemky</t>
  </si>
  <si>
    <t xml:space="preserve">Výstavba areálu pre kultúrne podujatia pri kultúrnom dome (výstavba prekrytého pódia, lavičky na sedenie - mobiliár </t>
  </si>
  <si>
    <t xml:space="preserve">70 000 € </t>
  </si>
  <si>
    <t>Projekt Obnova budovy ZŠ Neporadza - zateplenie plášťa budovy ZŠ, výmena okien, fotovoltaika, tepelné čerpadlá, obnova strechy cez Plán Obnovy SR- zníženie nákladov a úspora energií podľa Energetického hodnotenia o 62%.. Zníženie nergetickej náročnosti budovy KD - celková rekonštrukcia budovy KD. Rekonštrukciou sa zvýši využiteľnosť budovy, a znížia sa náklady na energie o viac ako 30%, zvýši sa využiteľnosť stavby - realizuje sa v roku 2023 zo SIEA.</t>
  </si>
  <si>
    <t>Na projekt Obnova ZŠ Neporadza, pre Plán Obnovy je vypracovaná projektová dokumentácia v roku 2023, Projekt Zníženia energetickej náročnosti KD Neporadza sa v roku 2023 už realizuje z dotačných prostriedkov SIEA a spoluúčasti obce Neporadza.</t>
  </si>
  <si>
    <t>Protipovedňové opatrenia na potoku v obci Neporadza, CKN parcela číslo 329/8, 329/9 vo vlatníctve obce Neporadza a E-KN 1709 vo vlastníctve Slovenská republika. Potok preteká cez miestnu ulicu a pri prívalových dažďoch spôsobuje vyliatie do dvorov a na kominikáciu. Regulácioa potoka by pozostávala prehĺbenie koryta potoka a spenenie brehov- vyloženie kameňmi alebo dlažbou a dobudovaním dostatočných priepustí pod komunikáciami.</t>
  </si>
  <si>
    <t>V prípravnej projekčnej fáze</t>
  </si>
  <si>
    <t>Príprava projektovej dokumentácie kanalizácia obce, ČOV. Okolie obce Neporadza sa nachádza v II. stupni ochrany pitnej vody. Vybudovaním kanalizácie by došlo k vyššej kvalite podzemných vôd a zabránilo by sa jej znečisťovaniu.</t>
  </si>
  <si>
    <t xml:space="preserve">Výstavba zberného dvora - zvýšenie kvality triedenia odpadov a ich ďalšie využitie na recykláciu. Nákup techniky na drvenie drevnej hmoty a zhodnocovanie bioodpadu pri kompostovaní. </t>
  </si>
  <si>
    <t>Spracovaná Projektová dokumentácia a vydané stavebné povolenie- treba aktualizovať.</t>
  </si>
  <si>
    <t xml:space="preserve">Rekonštrukcia miestnych komunikácií v majetku obce Neporaza- MK Priehradka- 350 m, MK ulica Žabská s odvodnením 185 m, ul. PRVÁ s výstavbou chodníka 135 m, ul. Priehradka- Kamenná v dĺžke 130 m, MK Perište s dažďovou kanalizáciou v dĺžke 195 m, Ul. Záhumnie dl. 250 m, Ulica K mlynu dl. 169 m, výstavba chodníka pri ceste III /05030 v dl. 200 m  a vytvorenie osvetleného priechodu pre chodcov v blízkosti školy, škôlky a KD- na ceste III. triedy, čím sa zvýši bezpečnosť pri prechádzaní detí ku škole. </t>
  </si>
  <si>
    <t>Spracované projektové dokumentácie, pre niektoré komunikácie sa pripravuje vydanie stavebných povolení.</t>
  </si>
  <si>
    <t>Rozšírenie kapacity materskej školy o 15 miest</t>
  </si>
  <si>
    <t>Príprava PD</t>
  </si>
  <si>
    <t>Vytvorenie oddychovej a športovej zóny na školskom dvore- multifumkčné ihrisko s workout priestorom pre cvičenie, C-KN parcela číslo 185/2, k.ú. Rožňová Neporadza. Vybudovanie malého futbalového ihriska s umelým povrchm o rozmeroch 40x 60 m pri futbalovom ihrisku v Neporadzi.</t>
  </si>
  <si>
    <t>V roku 2018 vypracované projektové dokumentácie a vydané stavebné povoenia- treba len aktualizovať</t>
  </si>
  <si>
    <t>rekonštrukcia kultúrneho domu a zníženie energetickej náročnosti - rekonštrukcia a zníženie EN budovy, možnosti usporadúvať kultúrne podujatia</t>
  </si>
  <si>
    <t>Melčice-Lieskové</t>
  </si>
  <si>
    <t>rekonštrukcia MŠ a školskej jedálne - 400 000 Eur, vybudovanie novej MŠ, ktorá sa momentálne nachádza v priestoroch ZŠ - 1500000 Eur</t>
  </si>
  <si>
    <t>zriadenie domova pre seniorov - vybavenie DS</t>
  </si>
  <si>
    <t>vybudovanie oddychovo -športovej zóny pre obyvateľov</t>
  </si>
  <si>
    <t xml:space="preserve">kamerový systém obce - rozšírenie </t>
  </si>
  <si>
    <t xml:space="preserve">priprava projektovej dokumentácie </t>
  </si>
  <si>
    <t xml:space="preserve">zateplenie, výmena strešnej krytiny, okien a dverí na budove obecného úradu s kultúrnym </t>
  </si>
  <si>
    <t>právoplatné stavebné povolenie</t>
  </si>
  <si>
    <t>rekonšturkcia a výstavba miestnych komunikácií parcela CKN 4192, 4199, 4198, 4211, 4212</t>
  </si>
  <si>
    <t>prebieha stav. konanie o umiestnení stavby</t>
  </si>
  <si>
    <t>prebieha konanie o umiestnení stavby</t>
  </si>
  <si>
    <t>zvýšenie kapacity materskej školy  Trenčianske Mitice č. 243, parcela CKN 1532</t>
  </si>
  <si>
    <t xml:space="preserve">Trenčianske Mitice </t>
  </si>
  <si>
    <t>Športoviská Trenčianske Mitice - štyri stanovištia v rámci obce na pracele CKN č. 807, 480/1, 1319, 1531 - vybudovanie a revitalizácia ihrísk, vrátane oddychových a spoločenských zón</t>
  </si>
  <si>
    <t>modernizácia verejnej správy - inteligentné kamerové systémy, smart manažment energetickej efektívnosti budov, smart manažment verejného osvetlenia, smart manažment lokálnych environmentálnych ukazovateľov</t>
  </si>
  <si>
    <t xml:space="preserve">FVE na MŠ v realizácii cez IROP, ostatné len zámer, </t>
  </si>
  <si>
    <t xml:space="preserve">ochrana pred zmenou klímy - vytvorenie vodozádržných opatrení 1. etapa (ZŠ, MŠ, vedľa KD), 2.etapa OcU a centrum obce </t>
  </si>
  <si>
    <t>Technické a technologické vybavenie zberného dvora- mostová váha, prístrešky pre kontajnery, spevnené plochy, oplotenie, prekrytie stojísk, komunálne vozidlo</t>
  </si>
  <si>
    <t xml:space="preserve">rozšírenie kapacít Základnej školy prístavbou alebo nadstavbou, výstavba telocvične pri ZŠ, </t>
  </si>
  <si>
    <t>Obnova a sprístupnenie 3 vodných mlynov</t>
  </si>
  <si>
    <t xml:space="preserve">Z Planu obnovy zateplenie,strecha, elektroinštalacia, PD u projektanta </t>
  </si>
  <si>
    <t>Zavedenie elektronickej evidencie odpadov na zbernom dvore v Partizánskom prostredníctvom aplikácie</t>
  </si>
  <si>
    <t>Pracujeme na štúdii realizovateľnosti.</t>
  </si>
  <si>
    <t>Modernizácia kamerového systému a súvisiacej infraštruktúry v meste Partizánske  (nové kamery, obrazovky, diskové polia, rekonštrukcia miestností a zázemia)</t>
  </si>
  <si>
    <t>rekonštrukcia svetelnej križovatky so smart prvkami Nitrianska ulica</t>
  </si>
  <si>
    <t xml:space="preserve"> Zlepšenie energetickej efektívnosti MŠ M. okružná</t>
  </si>
  <si>
    <t>Modernizácia a dobudovanie zberného dvora.</t>
  </si>
  <si>
    <t>Revitalizácia vnútrobloku na sídlisku Luhy II.</t>
  </si>
  <si>
    <t>Komplexná rekonštrukcia ul. Moyzesova - v kombinácii s rekonštrukciou vodovodu a kanalizácie.</t>
  </si>
  <si>
    <t>štúdia realizuovateľnosti</t>
  </si>
  <si>
    <t xml:space="preserve"> vybudovanie alebo rekonštrukcia menšieho zariadenia pre seniorov,</t>
  </si>
  <si>
    <t xml:space="preserve">projekt participácie s občanmi v spolupráci s občianskym združením </t>
  </si>
  <si>
    <t>prístavba - nadstavba - rozšírenie kapacity materskej školy</t>
  </si>
  <si>
    <t>obnova miestnej komunikácie k cintorínu</t>
  </si>
  <si>
    <t>protipovodňové opatrenia, vodozádržné zariadenia</t>
  </si>
  <si>
    <t>kultúrny dom výmena zdroja vykurovania a rekonštrukcia kúrenia, zateplenie budovy</t>
  </si>
  <si>
    <t xml:space="preserve">PD pre ÚR </t>
  </si>
  <si>
    <t xml:space="preserve">Rekonštrukcia cestných rigolov a betónových kanáloch popri mietnych komunikáciach, 3 úseky: Sanôvky, Dlhých kút, Pri obchode Jednota </t>
  </si>
  <si>
    <t>Vybudovanie cyklotrasy: smer do Tr. Bohuslavíc popri hl. ceste a popri vodnom toku Bošáčka, smer Haluzice, smer Dolné Srnie, Napojenie na Vážsku  cyklomagistrálu, turistické zatraktívnenie celého regiónu Bošáckej doliny, po stopách Ľ.Štúra</t>
  </si>
  <si>
    <t xml:space="preserve">Rekonštrukcia ZŠ, rozšírenie kapacity prístavbou k jestvujúcej budove, vybudovanie telocvične a športoviska, vybudovanie jedálne, modernizácia informačno-komunikačných technológií, vybavenie učebne, podpora vzdelávacích programov ZŠ, krúžková činnosť. </t>
  </si>
  <si>
    <t>Výstavba športového areálu v obci Slopná</t>
  </si>
  <si>
    <t xml:space="preserve">Vybudovanie rozhľadne/odpočívadlo pre turistov </t>
  </si>
  <si>
    <t>Záchytné parkovisko pri futbalovom štadióne</t>
  </si>
  <si>
    <t>cyklotrasa Hámre - Mníchova Lehota, Cyklotrasa CT 05 - Tr. Turná - m.č Hámre</t>
  </si>
  <si>
    <t>cyklotrasa CT 02 - cyklotrasa Tr. Turná - Tr. Stankovce do priemyselného parku Vaillant - Veľké Bierovce</t>
  </si>
  <si>
    <t>stavbene povolenie</t>
  </si>
  <si>
    <t>dokumentacia, pred povolením</t>
  </si>
  <si>
    <t>Rozšírenie ZŠ s MŠ Samuela Timona, prístavba, zateplenie</t>
  </si>
  <si>
    <t xml:space="preserve">Trenčianska Turná </t>
  </si>
  <si>
    <t>Parkovisko pre športový areál</t>
  </si>
  <si>
    <t>Modernizácia mestského rozhlasu</t>
  </si>
  <si>
    <t>Vyhotovenie nového digitálneho územného plánu Mesta Myjava a plánovacích dokumentácií</t>
  </si>
  <si>
    <t xml:space="preserve">Zvýšenie dostupnosti systémov a lepšie využívanie údajov mesta Myjava </t>
  </si>
  <si>
    <t>Digitalizácia odpadového hospodárstva s využitím smart technológií (Smart manažment odpadového hospodárstva)</t>
  </si>
  <si>
    <t xml:space="preserve">smart riešenia v oblasti odpadového hospodárstva, súvisiace so zavedením množstevného zberu, podmienkou je dobudovanie kontajnerových stojísk </t>
  </si>
  <si>
    <t>Smart manažment energetickej efektívnosti budov</t>
  </si>
  <si>
    <t>Energetický manažment budov
vybudovanie vlastnej prenosovej siete, zavedenie IoT smart senzorov do cca 42 objektov mesta pre zavedenie
online podpory energetického manažmentu a prevádzky budov, zavedenie SW pre evidenciu, správu, údržbu
prevádzkovaných objektov a majetku a energetický manažment týchto objektov</t>
  </si>
  <si>
    <t xml:space="preserve">Modernizácia poskytovania verejných služieb samosprávy </t>
  </si>
  <si>
    <t>Modernizácia a rozšírenie kamerového systému v meste Myjava</t>
  </si>
  <si>
    <t>Zníženie energetickej náročnosti KD Samka Dudíka</t>
  </si>
  <si>
    <t>Zníženie energetickej náročnosti administratívnej budovy zberného dvora, prevádzkovej budovy na ul. Šimonoviča a na ul. Štúrova</t>
  </si>
  <si>
    <t>Zavedenie OZE v systémoch zásobovania energiou vo verejných budovách mesta Myjava</t>
  </si>
  <si>
    <t>Riešenie systému zásobovania energiou v budovách: MsÚ, KD , ZOS Nezábudka, MŠ Bradáčova, MŠ Hoštáky, ZŠ s MŠ Turá Lúka, CVČ Myjava, 1.ZŠ Myjava, II.ZŠ Myjava  - fotovoltika</t>
  </si>
  <si>
    <t>Vytvorenie centra pre opätovné použitie odpadov</t>
  </si>
  <si>
    <t xml:space="preserve">Dobudovanie zberu a rozšírenie systémov množstevného zberu </t>
  </si>
  <si>
    <t xml:space="preserve">vybudovanie kontajnerových stojísk klietkovým systémom </t>
  </si>
  <si>
    <t>Vyhotovenie dokumentu zelenej a modrej infraštruktúry</t>
  </si>
  <si>
    <t>prvky zelenej a modrej infraštruktúry, zachytávanie dažďovej vody, opatrenia na adaptáciu na zmenu klímy, ochladzovacie prvky</t>
  </si>
  <si>
    <t>Realizácia prvkov zelenej a modrej infraštruktúry</t>
  </si>
  <si>
    <t>opatrenia na efektívne hospodárenie s dažďovou vodu (záchytné nádrže,...) z verejných budov a priestranstiev, ochladzovacie prvky, prvky umelého tienenia (ihrisko na námestí?)</t>
  </si>
  <si>
    <t xml:space="preserve">Revitalizácia vnútrobloku Dolná štvrť </t>
  </si>
  <si>
    <t>spevnené plochy, zeleň, mobiliár, ihriská, kontajnerové stojiská</t>
  </si>
  <si>
    <t>Revitalizácia a ošetrenie existujúcej zelene</t>
  </si>
  <si>
    <t>Mesto Myjava, Obec Brestovec, Obec Stará Myjava</t>
  </si>
  <si>
    <t>Cyklotrasy v katastri Myjava a Turá Lúka, s napojením na Brestovec, Stará Myjava, Vrbovce, Polianka, Poriadie, Jablonka, Podbranč</t>
  </si>
  <si>
    <t>Opatrenia na zvýšenie bezpečnosti cyklodopravy , zvyšovanie povedomia o cyklodoprave</t>
  </si>
  <si>
    <t xml:space="preserve">vyznačenie ochranných (viacúčelových pruhov) a osadenie zvislého dopravného značenia v miestach zvýšeného pohybu cyklistov </t>
  </si>
  <si>
    <t xml:space="preserve">Mesto Myjava </t>
  </si>
  <si>
    <t>Doplnková cyklistická infraštruktúra</t>
  </si>
  <si>
    <t>doplnenie cyklostojanov, nabíjacích staníc, servisných stojanov  pre elektrobicykle, ..</t>
  </si>
  <si>
    <t>Vybudovanie chodníka - križovatka Novomestská Žaboškreky</t>
  </si>
  <si>
    <t>Rozvoj administratívnych a analyticko-strategických kapacít samosprávy</t>
  </si>
  <si>
    <t>Športový areál Myjava-Turá Lúka</t>
  </si>
  <si>
    <t>TJ Spartak Myjava</t>
  </si>
  <si>
    <t>Podpora rehabilitácie a regenerácie športujúcich detí a mládeže</t>
  </si>
  <si>
    <t>regeneračné zariadenia a rehabilitačné  pomôcky</t>
  </si>
  <si>
    <t>Vybudovanie viacúčelového areálu športu Myjava</t>
  </si>
  <si>
    <t>Modernizácia kúpaliska a plavárne, skvalitnenie a rozšírenie služieb mestského športového areálu, dobudovanie mestského športového areálu</t>
  </si>
  <si>
    <t>Rekonštrukcia PKO Trnovce</t>
  </si>
  <si>
    <t>p.Gruska - autor scény - zásahy do prestrešenia pozor</t>
  </si>
  <si>
    <t>Rekonštrukcia a modernizácia priestorov KD</t>
  </si>
  <si>
    <t>rekonštrukcia mimo energetickej účinnosti, modernizácia interiérov, digitalizácia</t>
  </si>
  <si>
    <t xml:space="preserve">Rekonštrukcia pamätníkov, obnova pomníkov významných osobností </t>
  </si>
  <si>
    <t>vojnové a kultúrne pamätníky, vstupné historické brány na cintorínoch, identifikácia hrobov významných osobností, tabuľa pre návštevníkov, propagácia cest.ruchu</t>
  </si>
  <si>
    <t>Vytvorenie oddychovej zóny Hliníky, Hrajky, Holičov vrch spojenej s turistikou a cykloturistikou</t>
  </si>
  <si>
    <t>Rozšírenie priestorov knižnice na účely stretávania sa lokálnych komunít - besedy, aktivity pre deti a dospelých</t>
  </si>
  <si>
    <t>využitie uvoľnených priestorov v KD</t>
  </si>
  <si>
    <t>Digitalizácia služieb knižnice</t>
  </si>
  <si>
    <t>Mesto Myjava/PZ Turá Lúka</t>
  </si>
  <si>
    <t>Vybudovanie zvieracej obory v katastri Turá Lúka</t>
  </si>
  <si>
    <t xml:space="preserve"> lokality : Lesanka, Hrajky?...</t>
  </si>
  <si>
    <t>Gazdovský dvor</t>
  </si>
  <si>
    <t xml:space="preserve">Malé Uherce </t>
  </si>
  <si>
    <t>modernízácia rozhlasu + SMS a web platforma</t>
  </si>
  <si>
    <t>rozšírenie kamerového systému v obci</t>
  </si>
  <si>
    <t>Znižovanie energetickej náročnosti budov, OcÚ - zateplenie, tepelné čerpadlo, forovoltika,  MŠ - fotovoltika</t>
  </si>
  <si>
    <t>Dostavba a rekonštrukcia domu smútku - modernizácia objektu, zvýšenie úžitkovej plochy</t>
  </si>
  <si>
    <t xml:space="preserve">stavebné povolenie </t>
  </si>
  <si>
    <t xml:space="preserve"> zmena vykurovacieho systému z plynu na tepelné čerpadlá KD</t>
  </si>
  <si>
    <t>projektová dokumntácia</t>
  </si>
  <si>
    <t>35.024,28 €</t>
  </si>
  <si>
    <t>zmena vykurovacieho systému z plynu na tepelné čerpadlá obecná budova</t>
  </si>
  <si>
    <t>102.223,51 €</t>
  </si>
  <si>
    <t xml:space="preserve">zmena vykurovacieho systému z plynu na tepelné čerpadlá MŠ </t>
  </si>
  <si>
    <t>projektova dokumentácia</t>
  </si>
  <si>
    <t>67.1999,23 cE</t>
  </si>
  <si>
    <t>Projektová domunentácia</t>
  </si>
  <si>
    <t>Zateplenie Obecného úradu a celková rekonštrukcia budovy / interiér a exteriér/-zníženie energetickej náročnosti verejných budov</t>
  </si>
  <si>
    <t>Zateplenie Požiarnej zbrojnice - zníženie energetickej náročnosti verejných budov</t>
  </si>
  <si>
    <t>Zateplenie MŠ - zníženie energetickej náročnosti verejných budov</t>
  </si>
  <si>
    <t xml:space="preserve">Zmena vykurovania z plynu na iný zdroj - tepelné čerpadlo, kolektory - budova obecného úradu </t>
  </si>
  <si>
    <t xml:space="preserve">Chynorany </t>
  </si>
  <si>
    <t>Kanalizácia a ČOV</t>
  </si>
  <si>
    <t>Vydané stavebné povolenie a územné rozhodnutie</t>
  </si>
  <si>
    <t>obstaranie nádob na BRO, nákup zberného vozidla na BRO</t>
  </si>
  <si>
    <t>vybudovanie kompostoviska + štiepkovanie</t>
  </si>
  <si>
    <t>Revitalizácia ulise Sajgon</t>
  </si>
  <si>
    <t>50.000,00 €</t>
  </si>
  <si>
    <t>výsadba vzácnych ovocných drevín v katastri obce Veľké Kršteňany</t>
  </si>
  <si>
    <t>už započaté z vlastných zdrojov</t>
  </si>
  <si>
    <t>vybudovanie krytýcch autobusových zástavok</t>
  </si>
  <si>
    <t>20.000,00 €</t>
  </si>
  <si>
    <t xml:space="preserve">cyklotrasa Ješkova Ves - Veľký Klíž  - zámerom je vybudovanie cyklotrasy v dĺžke cca 100 m, ktorá bude slúžiť k dochádzke detí do školy , občanom na poštu... </t>
  </si>
  <si>
    <t>dobudovanie chodníka v centre obce vedľa hl. cesty 1/64</t>
  </si>
  <si>
    <t xml:space="preserve">zámer bez PD </t>
  </si>
  <si>
    <t>vybudovanie dvoch prechodov pre chodcov</t>
  </si>
  <si>
    <t>jeden projekt spracovaný</t>
  </si>
  <si>
    <t>Rekonštrukcia a dobudovanie miestnych komunikácií</t>
  </si>
  <si>
    <t>chodník časť Sajgon</t>
  </si>
  <si>
    <t>50.000 €</t>
  </si>
  <si>
    <t>chodník smer cintorín</t>
  </si>
  <si>
    <t>70.000,00 €</t>
  </si>
  <si>
    <t xml:space="preserve">Pažiť </t>
  </si>
  <si>
    <t>rekonštrukcia cesty II. triedy + chodník súp. č. 19-40</t>
  </si>
  <si>
    <t xml:space="preserve">rekonštrukcia miestnych komunikácií a rekonštrukcia chodníka </t>
  </si>
  <si>
    <t>vybudovanie/modernizácia zdravotného strediska</t>
  </si>
  <si>
    <t>rekonštrukcia zdravotného strediska</t>
  </si>
  <si>
    <t>rekonštrukcia a rozšírenie kamerového systému</t>
  </si>
  <si>
    <t>Zvýšenie bezpečnosti občanov - Kamerový systém</t>
  </si>
  <si>
    <t>Multifunkčné ihrisko a workoutové ihrisko v športovom aráli, oplotenie šport. Areálu</t>
  </si>
  <si>
    <t>zámer bez PD</t>
  </si>
  <si>
    <t>vybudovanie detského ihriska v areáli MŠ s prístupom pre verejnosť</t>
  </si>
  <si>
    <t>rekonštrukcia oplotenia MŠ a oddychovo-športovej zóny</t>
  </si>
  <si>
    <t>oddychovo-športová zóna pre všetky vekové kategórie, revitalizácia futbalového ihriska (kultúrny amfiteáter, detské ihriská, outdoorové ihriska, multifukčné ihrisko, workautové ihrisko, petangové ihrisko, pumptrekové ihrisko)</t>
  </si>
  <si>
    <t>500.000,00 €</t>
  </si>
  <si>
    <t>Rekonštrukcia multifunkčného ihriska , vybudovanie  woukoutového ihriska</t>
  </si>
  <si>
    <t xml:space="preserve">Múzeum tradícii </t>
  </si>
  <si>
    <t xml:space="preserve">vybudovanie pamätnej izby </t>
  </si>
  <si>
    <t>Zníženie energetickej náročnosti ZŠ s MŠ v Bystričanoch</t>
  </si>
  <si>
    <t>Rekonštrukcia kompostoviska v obci Bystričany</t>
  </si>
  <si>
    <t>SP</t>
  </si>
  <si>
    <t>Rekonštrukcia lávky pre peších a cyklistov cez rieku Nitra pri termálnom kúpalisku Chalmová v rámci Hornonitrianskej cyklomagistrály</t>
  </si>
  <si>
    <t>Obnova športového areálu pri ZS v obci Bystričany</t>
  </si>
  <si>
    <t>Kamerový systém v obci Bystričany</t>
  </si>
  <si>
    <t>Cyklotrasa - Pripojenie na hornonitriansku cyklomagistrálu (obce Bystričany, Kamenec, LEhota, Podhradie)</t>
  </si>
  <si>
    <t>Bystričany-Chalmová</t>
  </si>
  <si>
    <t>Zázemie v okolí kostola Sv. Anny v Chalmovej na hornonitrianskej cyklomagistrále</t>
  </si>
  <si>
    <t>Horný dom - rekonštrukcia a múzeum</t>
  </si>
  <si>
    <t>Historická železnica z Chalmovej na Hrádok</t>
  </si>
  <si>
    <t>rekonštrukcia existujúceho objektu pre zriadenie nocľahárne</t>
  </si>
  <si>
    <t>v štádiu prípravy, komunikujeme s MV SR, resp. odborom prevencie kriminality OU TN</t>
  </si>
  <si>
    <t>Nákup strojov, mechanizmov, vybavenia a zariadení pre zberný dvor, nákup strojov, mechanizmov a zariadení pre spracovnie BRO, vybudovanie kompostoviska v obci</t>
  </si>
  <si>
    <t>Efektívnejšie a hospodárnejšie nakladanie s odpadom - vybudovanie zberného dvora</t>
  </si>
  <si>
    <t>projektová štúdia k revitalizácii centrálnej časti obce</t>
  </si>
  <si>
    <t>čiastočná zmena, resp. doplnenie projektového zámeru, zmena výdavkovej časti</t>
  </si>
  <si>
    <t>vyhotovené znalecké posudky týkajúce sa stavu jednotlivých mostov</t>
  </si>
  <si>
    <t>projektová dokumentácia v štádiu spracovania</t>
  </si>
  <si>
    <t>čiastočná úprava projektového zámeru, zmena výdavkovej časti</t>
  </si>
  <si>
    <t>Rozšírenie kapacít MŠ</t>
  </si>
  <si>
    <t>čiastočná úprava projektového zámeru a úprava definície projektového zámeru, zmena výdavkovej časti</t>
  </si>
  <si>
    <t>vybudovanie zariadenia opatrovateľskej starostlivosti, Bánovce nad Bebravou</t>
  </si>
  <si>
    <t>2.595 000,00EUR</t>
  </si>
  <si>
    <t xml:space="preserve">výstavba integrovaného centra zdravotníckych služieb, Bánovce nad Bebravou
</t>
  </si>
  <si>
    <t>Cyklotrasa Bánovce nad Bebravou - H. Naštice</t>
  </si>
  <si>
    <t>modernizácia obecného rozhlasu</t>
  </si>
  <si>
    <t>Zníženie energetickej náročnosti objektov MŠ a ZŠ</t>
  </si>
  <si>
    <t>zámer + projektová dokumentácia</t>
  </si>
  <si>
    <t>zníženie enrgetickej náročnosti budovy MsKS</t>
  </si>
  <si>
    <t>Zníženie energetickej účinnosti budovy KD</t>
  </si>
  <si>
    <t>projektová dokumentácia + povolenie</t>
  </si>
  <si>
    <t>Zateplenie a rekonštrukcia kúrenia - Základná škola Šišov</t>
  </si>
  <si>
    <t>príprava dokumentácia</t>
  </si>
  <si>
    <t>rekonštrukcia a modernizácia zdravotného strediska</t>
  </si>
  <si>
    <t>rekonštrukcia a modernizácia existujúcich problémových vetiev verejných vodovodov v meste</t>
  </si>
  <si>
    <t xml:space="preserve">projektová dokumentácia </t>
  </si>
  <si>
    <t>600 000,- EUR</t>
  </si>
  <si>
    <t>projektová dokumentácia k územ. roz.</t>
  </si>
  <si>
    <t>projektová dokemntácia pre stavebné povolenie</t>
  </si>
  <si>
    <t>500000,00 EUR</t>
  </si>
  <si>
    <t>plánovanie a budovanie cyklotrás s možnosťou prepojenia okolitých obcí v regióne</t>
  </si>
  <si>
    <t>stavebno tecnické úpravy miestnych komunikácií</t>
  </si>
  <si>
    <t>508 000,00 EUR</t>
  </si>
  <si>
    <t>2.000 000,00 EUR</t>
  </si>
  <si>
    <t>oprava mostov na miestnych komunikácicách</t>
  </si>
  <si>
    <t>1.900 000,00 EUR</t>
  </si>
  <si>
    <t>rekonštrukcia chodníkov a miestnych komunikácií</t>
  </si>
  <si>
    <t>2.500 000,- EUR</t>
  </si>
  <si>
    <t>1.000 000,- EUR</t>
  </si>
  <si>
    <t xml:space="preserve"> Bánovce nad Bebravou</t>
  </si>
  <si>
    <t>rekonštrukcia  osvetlenia na zimnom štadióne, výmena chladiacej sústavy</t>
  </si>
  <si>
    <t>658.000,00 EUR</t>
  </si>
  <si>
    <t>Uhorvec</t>
  </si>
  <si>
    <t>rekonštrukcia športovej infraštruktúry</t>
  </si>
  <si>
    <t>Vybudovanie športovo oddychovej zóny v obecnom parku</t>
  </si>
  <si>
    <t>Revitalizácia areálu základnej a materskej školy - rekonštrukcia multifunkčného ihriska, vybudovanie bežeckého a korčuliarskeho oválu, rekonštrukcia oplotenia</t>
  </si>
  <si>
    <t>Výstavba šatní na futbalovom ihrisku</t>
  </si>
  <si>
    <t>turistická rozhľadňa - vyhliadková veža v lokalite Pod vodojemom</t>
  </si>
  <si>
    <t xml:space="preserve">rekonštrukcia kultúrnych pamiatok v pamiatkovom území v centre obce vrátane parkovacích plôch, revitalizácia parku, vybudovanie infostánku, sociálneho zariadenia </t>
  </si>
  <si>
    <t>vybudovanie náučného chodníka, rekonštruckia a obnova Pamätníka SNP na Jankovom vŕšku</t>
  </si>
  <si>
    <t xml:space="preserve">Revitalizácia obecného parku </t>
  </si>
  <si>
    <t>Alokácie - Celkové alokácie na SPR NM</t>
  </si>
  <si>
    <t>Zlepšenie energetickej efektivity MŠ Chynorany</t>
  </si>
  <si>
    <t>Zlepšovanie energetickej efektívnosti ZŠ</t>
  </si>
  <si>
    <t>Rekonštrukcia Materskej školy</t>
  </si>
  <si>
    <t>Rekonštrukcia Základnej školy</t>
  </si>
  <si>
    <t>Výstavba zariadenia pre seniorov pre 30 osôb</t>
  </si>
  <si>
    <t xml:space="preserve">Zriadenie denného komunitného centra pre seniorov, komunitu v obci </t>
  </si>
  <si>
    <t>Cyklotrasy v Strednom Ponitrí</t>
  </si>
  <si>
    <t>turistická informačná infraštruktúra v obci - informovanie turistov na zaujímavosti v obci a okolí, mobiliár</t>
  </si>
  <si>
    <t>Rekonštrukcia Základnej školy a školského športového areálu v Klátovej Novej Vsi.</t>
  </si>
  <si>
    <t xml:space="preserve">Priorita </t>
  </si>
  <si>
    <t>TIOP – terminál integrovanej osobnej dopravyv NMnV</t>
  </si>
  <si>
    <t>Alokácie - Celkové alokácie na SPR DCA-IL</t>
  </si>
  <si>
    <t xml:space="preserve">Inovačné centrum Dubnica nad Váhom - LivingLab - ul. Partizánska </t>
  </si>
  <si>
    <t>Rekonštrukcia zimného štadióna, prístavba tréningovej haly - zníženie energetickej náročnosti budovy, ul. Športovcov Dubnica nad Váhom</t>
  </si>
  <si>
    <t xml:space="preserve">Dubnican.Váhom - obnova stokovej siete v miestnych komunikáciach </t>
  </si>
  <si>
    <t xml:space="preserve">Dubnica n.Váhom - rekonštrukcia verejného vodovodu </t>
  </si>
  <si>
    <t>Kompostáreň Dubnica nad Váhom: PHZ 1 200 000,-
vybudovanie kompostárne na zber a zhodnocovanie BRKO - Nádražná ulica, Dubnica nad Váhom. Cieľom je splniť povinnosti mesta pri nakladaní s komunálnymi odpadmi, ktoré mestu vyplývajú zo zákona</t>
  </si>
  <si>
    <t>Predložený projektový zámer: Prístavba a rozšírenie kapacity ZŠ v Košeci a výstavba školských športovísk , 4,5 mil. Eur</t>
  </si>
  <si>
    <t xml:space="preserve">Pruské - rekonštrukcia hokejbaloveho ihriska a centra talentovanej mládeže  20 tis. </t>
  </si>
  <si>
    <t>Vodozádržné opatrenia v meste Dubnica nad Váhom. Dom Kultúry a MSU.  Projekt rieši odvod dažďových vôd zo striech objektu Domu Kultúry a spevnených plôch prislúchajúcich k objektu a ich priame zachytenie a využitie v okolí objektu, vďaka čomu dažďové vody nebudú zaťažovať verejnú kanalizáciu. Po rekonštrukcii objektu budú dažďové vody odvádzané potrubím cez revízne šachty do podzemnej retenčnej nádrže a následne do vsakovania. Dažďová voda bude využitá na automatickú závlahu plôch verejnej zelene, mesto Dubnica nad Váhom</t>
  </si>
  <si>
    <t>Bánovce nad Bebravou - rekonštrukcia verejného vodovodu pre bezpečné zásobovanie obyvateľov pitnou vodou</t>
  </si>
  <si>
    <t xml:space="preserve">zhotovená kompletná dokumentácia pre stavebné povolenie </t>
  </si>
  <si>
    <t>Zaradené medzi priority kraja</t>
  </si>
  <si>
    <t xml:space="preserve"> Zlepšenie vybavenosti a bezpečnosti komunitného centra, nocľahárne a útulku</t>
  </si>
  <si>
    <t>Rekonštrukcia a modernizácia ZŠ Štúrova Myjava</t>
  </si>
  <si>
    <t>Pov. Bystrica - rekonštrukcia prívodného potrubia vody z Kráľovky</t>
  </si>
  <si>
    <t>zaradené do prioritného zásobníka TSK</t>
  </si>
  <si>
    <t>Zlepšenie prístupu k službám v oblasti vzdelávania v Základnej škole svätého Augustína</t>
  </si>
  <si>
    <t>Cirkev</t>
  </si>
  <si>
    <t>Udržme krok s 21. storočím</t>
  </si>
  <si>
    <t>Súkromná základná škola DSA, Sídl. Rozkvet 2047, Pov. Bystrica</t>
  </si>
  <si>
    <t>predložené do dopytovej výzvy na ZŠ</t>
  </si>
  <si>
    <t>oprávnené sú sociálne služby poskytujúce ubytovanie formou prístrešia na účel prenocovania (§ 25 Nocľaháreň), ubytovanie na určitý čas (§ 26 Útulok, § 27 Domov na polceste, § 29 Zariadenie núdzového bývania)</t>
  </si>
  <si>
    <t>Obec/ TVK a.s. - Odkanalizovanie obce Štvrtok - Výstavba splaškovej kanalizácie v obci s čistením OV na ČOV Nové Mesto nad Váhom.</t>
  </si>
  <si>
    <t>projekt zaradený medzi prioritné projekty kraja</t>
  </si>
  <si>
    <t>Modernizácia základnej školy v obci Drietoma</t>
  </si>
  <si>
    <t>Drietoma</t>
  </si>
  <si>
    <t>projekt predložený do dopytovej výzvy na ZŠ</t>
  </si>
  <si>
    <t>projekt neschválený IROP</t>
  </si>
  <si>
    <t>kapacita do 30 klientov</t>
  </si>
  <si>
    <t>Mesto Brezová pod Bradlom/TSK</t>
  </si>
  <si>
    <t>Obnova  Mohyly Milana Rastislava Štefánika na Bradle</t>
  </si>
  <si>
    <t>Rekonštrukcia Národnej kultúrnej pamiatky Kaštieľ Janova Ves - Záchrana národnej kultúrnej pamiatky a jej rekonštrukcia na galériu, múzeum a kultúrno-spoločenské využitie</t>
  </si>
  <si>
    <t>ZsVS-vybudovanie vodovodu</t>
  </si>
  <si>
    <t>Vyčlenené ZsVS na proj.dokumentáciu 28.tis.</t>
  </si>
  <si>
    <t>Dobudovanie Vodovodu Haláčovce-Otrhánky</t>
  </si>
  <si>
    <t xml:space="preserve">Projektová dokumentácia z 8/2014, Stavebné povolenie platné </t>
  </si>
  <si>
    <t>Interiér - Zaridenie pre seniorov 42 klientov</t>
  </si>
  <si>
    <t>Rekonštrukcia Čachtický hrad II.etapa</t>
  </si>
  <si>
    <t>výstavba a rekonštrukcia chodníkov vrátane dažďovej kanalizácie v obci</t>
  </si>
  <si>
    <t>rekonštrukcia a výstavba miestnych komuikácií</t>
  </si>
  <si>
    <t>je potrebné bližšie špecifikovať názvy aj sumy projektových zámerov, stupeň pripravenosti</t>
  </si>
  <si>
    <t>Rozvoj verejnej osobnej dopravy vybudovaním záchytného parkoviska</t>
  </si>
  <si>
    <t>Modernizácia centrálnych autobusových zastávok v obciach okresu Myjava</t>
  </si>
  <si>
    <t>RZMO Myjavského regiónu</t>
  </si>
  <si>
    <t>Zlepšenie kvality vzdelávania v ZUŠ Myjava</t>
  </si>
  <si>
    <t>Zlepšenie kvality vzdelávania v ZUŠ Brezová pod Bradlom</t>
  </si>
  <si>
    <t>Vybudovanie CIZS v zdravornom stredisku v Brezovej pod Bradlom</t>
  </si>
  <si>
    <t xml:space="preserve">Rozvoj športovej infraštruktúry na Myjava </t>
  </si>
  <si>
    <t>Dobudovanie zázemia NKP Bradlo - Cyklopoint Brezová pod Bradlom</t>
  </si>
  <si>
    <t>Dobudovanie chodníka k prechodu pre chodcov na zástavke Nedanovce Drnda</t>
  </si>
  <si>
    <t xml:space="preserve">Vybudovanie chodníka popri existujúcej komunikácií III/1756 </t>
  </si>
  <si>
    <t>Vybudovanie ústredného kúrenia v MŠ</t>
  </si>
  <si>
    <t>rekonštrukcia terás v Materskej škole</t>
  </si>
  <si>
    <t>vybudovanie miestnej komunikácie</t>
  </si>
  <si>
    <t>odvodňovací rigol - ochrana územia pred prítokom povrchových vôd</t>
  </si>
  <si>
    <t>rozšírenie verejného vodovodu a vodovod. Prípojky pre plánovanú výstavbu 12 RD</t>
  </si>
  <si>
    <t>Chocholná-Velčice</t>
  </si>
  <si>
    <t>Modernizzácia Základnej školy s materskou školou v Chocholnej-Velčiciach - vybudovanie exteriérovej učebne, modernizácia areálu, vybudovanie workoutového ihriska, modernizácia IKT učebne</t>
  </si>
  <si>
    <t>Mníchova Lehota</t>
  </si>
  <si>
    <t>Obnova ZŠ Mníchova Lehota</t>
  </si>
  <si>
    <t>Vodná nádrž na Rakoveckom potoku (vytvorenie ekostabilizačnej vodnej plochy)</t>
  </si>
  <si>
    <t>PD pre SP</t>
  </si>
  <si>
    <t>Soblahov / Mníchova Lehota - Dom seniorov - zariadenie pre seniorov (30-40 klientov)</t>
  </si>
  <si>
    <t>Modernizácia zariadenia KD</t>
  </si>
  <si>
    <t>povolenia sa nevyžadujú</t>
  </si>
  <si>
    <t>Okresné folkórne slávnosti</t>
  </si>
  <si>
    <t>Rekonštrukcia amfiteátra a domu ľudovej tvorivosti v Mníchovej lehote</t>
  </si>
  <si>
    <t>Rekonštrukcia pamätníka Ľ.Štúra a J. Nepomuckého v BnB</t>
  </si>
  <si>
    <t>Rekonštrukcia autobusovej stanice v Trenčianskych Tepliciach</t>
  </si>
  <si>
    <t>Mníchova Lehota/Soblahov - Dom seniorov - zariadenie pre seniorov (30-40 klientov)</t>
  </si>
  <si>
    <t>vybudovanie  elektronických úradných tabúľ</t>
  </si>
  <si>
    <t>Zateplenie budovy hasičskej zbrojnice, výmena elektroinštalácie a vykurovania spolu s umiestnením fotovoltaických panelov</t>
  </si>
  <si>
    <t>Projektová dokumentácia podaná na stavebné povolenie</t>
  </si>
  <si>
    <t>zateplenie budovy a oprava jestvujúcej strechy spolu so zateplením Základnej školy spolu s vybodvaním fotovoltaickej elektrárne na streche budovy</t>
  </si>
  <si>
    <t>vodozádržné a protipovdoňové opatrenia v mestkých lesoch ako ochrana pred povodňami pri prívalových daždoch ako ochrana priľahlých nelesných pozemkov a budov na sídlisku</t>
  </si>
  <si>
    <t xml:space="preserve">rozvoj odpadového hospodárstva - intenzifikácia separovaného zberu, doplnenie kontajnerov, modernizácia zberného dvora - riešenie odpadového hospodárstva podľa uvedeného, zníženie množstva tvorby komunálneho odpadu 
</t>
  </si>
  <si>
    <t>vybudovanie siete podpory elektromobility - vybudovanie siete verejne dostupných elektronabíjacích staníc pre elektromobily</t>
  </si>
  <si>
    <t>vybudovanie cyklotrás v KÚ obce a napojenie na susedné obce, Trenčianska Teplá, Omšenie</t>
  </si>
  <si>
    <t>Revitalizácie plavárne pri Základnej škole</t>
  </si>
  <si>
    <t xml:space="preserve">Zlepšenie atraktivity kúpeľného mesta Trenčianske Teplice, rekonštrukcia amfiteátra a odkúpenie historickej budovy starej elektrárne </t>
  </si>
  <si>
    <t>Výstavba multifunkčného ihriska v školskom areáli</t>
  </si>
  <si>
    <t>vydané stavebné povolenie</t>
  </si>
  <si>
    <t>Rekonštrukcia šatní TJ Inovec</t>
  </si>
  <si>
    <t>cyklochodník - Vybudovanie cyklochodníka so susednou obcou Svinná a vytvorenie podmienok pre rekreáciu, šport a prepojenie obcí,</t>
  </si>
  <si>
    <t>žiadosť podaná Interreg</t>
  </si>
  <si>
    <t>rekonštrukcia rozhlasu, inštalácia KIOSK, nová web stránka</t>
  </si>
  <si>
    <t>Zníženie energetickej náročnosti - obecný dom</t>
  </si>
  <si>
    <t>Zelená infraštruktúra- revitalizácia verejného priestranstva</t>
  </si>
  <si>
    <t xml:space="preserve">vybudovanie zberného dvora  </t>
  </si>
  <si>
    <t>Rekonštrukcia centra obce, vybudovanie zelenj zóny</t>
  </si>
  <si>
    <t>vypracovávanie PD</t>
  </si>
  <si>
    <t>Rekonštrukcia miestnych komunikácií,budovanie poľných ciest</t>
  </si>
  <si>
    <t xml:space="preserve">žiadosť o NFP podaná </t>
  </si>
  <si>
    <t>spracované výkazy výmer</t>
  </si>
  <si>
    <t>Rozšírenie ZŠ, prístavba/nadstavba ZŠ</t>
  </si>
  <si>
    <t>vydané stavebné povolenie,prebieha VO</t>
  </si>
  <si>
    <t>Petrova Lehota</t>
  </si>
  <si>
    <t>budovanie, rekonštrukcia ,obnova obecných ciest</t>
  </si>
  <si>
    <t>kamerový systém obce</t>
  </si>
  <si>
    <t>Komplexná rekonštrukcia OcÚ a kultúrneho domu</t>
  </si>
  <si>
    <t>rekonštrukcia základnej školy a telocvične (energetické zhodnotenie - zateplenie, výmena zdrojov vykurovania, vybavenie)</t>
  </si>
  <si>
    <t>Zateplenie šatní športového klubu a výmena zdroja vykurovania</t>
  </si>
  <si>
    <t xml:space="preserve">vodozádržné a protipovdoňové opatrenia </t>
  </si>
  <si>
    <t>Výstavba zberného dvora v obci</t>
  </si>
  <si>
    <t>Rekonštrukcia kompostárne</t>
  </si>
  <si>
    <t>Vybudovanie cyklotrasy Selec - Tr. Stankovce</t>
  </si>
  <si>
    <t xml:space="preserve">vybudovanie kamerového systému      </t>
  </si>
  <si>
    <t>vybudovanie multifunkčného ihriska a detského ihriska</t>
  </si>
  <si>
    <t>Revitalizácia obecného sadu</t>
  </si>
  <si>
    <t>stav k 06.02.2024 s vyznačením priorít</t>
  </si>
  <si>
    <t>doplnenie a rozšírenie kamerového systému v obci, výmena a doplnenie informačných tabúľ v obci</t>
  </si>
  <si>
    <t>zmena výdavkovej časti proj. zámeru</t>
  </si>
  <si>
    <t>Motešice</t>
  </si>
  <si>
    <t>kamerový systém v obci – výstavba</t>
  </si>
  <si>
    <t>Zateplenie a rekonštrukcia budov Kultúrneho domu a obecného úradu</t>
  </si>
  <si>
    <t>príprava projektovej dokumentácie</t>
  </si>
  <si>
    <t xml:space="preserve">zateplenie domu kultúry v obci, výmena vykurovacieho systému v kultúrnom dome,  výmena okien, fotovoltaika, tepelné čerpadlo, obnova strechy cez Plán Obnovy SR- zníženie nákladov a úspora energií  </t>
  </si>
  <si>
    <t>Ivanovce</t>
  </si>
  <si>
    <t>vydané uzemné rozhodnutie</t>
  </si>
  <si>
    <t>Budovanie vodozádržných a protipovodňových opatrení ako ochrana pred povodňami pri prívalových dažďoch</t>
  </si>
  <si>
    <t>výstavba kanalizácie v obci Dolná Poruba v spolupráci s TVK a.s. a SVP š.p.</t>
  </si>
  <si>
    <t>výstavba kanalizácie, v spolupráci s SVP š.p. regulácia miestneho potoka</t>
  </si>
  <si>
    <t>Dubodiel</t>
  </si>
  <si>
    <t>Rozšírenie hlavného vodojemu</t>
  </si>
  <si>
    <t>ukončené územné konanie, PD na stavebné povolenie</t>
  </si>
  <si>
    <t>Rekonštrukcia vodovodu v intraviláne z dôsledku slabého tlaku</t>
  </si>
  <si>
    <t>vydané stavebné povolenie,zaslaná žiadosť spoločnosti TVK</t>
  </si>
  <si>
    <t>projektový zámer k zbernému dvoru</t>
  </si>
  <si>
    <t>platné územné rozhodnutie, stavebné povolenie</t>
  </si>
  <si>
    <t>budovanie zelenej infraštruktúry, prevencia a odstránenie inváznych druhov rastlín v katastrálnom území obce</t>
  </si>
  <si>
    <t xml:space="preserve">Úprava verejného priestranstva  - revitalizácia centrálnej časti obce, úprava okolia OcÚ, vybudovanie chodníkov na cintoríne  </t>
  </si>
  <si>
    <t>vybudovanie autobusovej zástavky</t>
  </si>
  <si>
    <t>Cyklochodník - Vybudovanie cyklochodníka so susednou obcou Svinná a vytvorenie podmienok pre rekreáciu, šport popri vodnej nádrži Svinica</t>
  </si>
  <si>
    <t>vybudovanie cyklotrasy – spojenie Horných a Dolných Motešíc cyklokomunikáciou</t>
  </si>
  <si>
    <t>Postupná rekonštrukcia mostov cez vodný tok Teplička, celkovo 9 mostných objektov (obmedzená nosnosť, zlý technický stav)</t>
  </si>
  <si>
    <t>Zmena výdavkovej časti, celkovo 9 mostov patriacich obci, resp. v správe obce, 1 most cca 110 000,00 Eur</t>
  </si>
  <si>
    <t>Rekonštrukcia  a obnova obecných ciest, vybudovanie parkoviska pri miestnom cintoríne</t>
  </si>
  <si>
    <t>rekonštrukcia a modernizácia budov ZŠ s MŠ</t>
  </si>
  <si>
    <t>Projektová dokumentácia, stavebné povolenie</t>
  </si>
  <si>
    <t>zapojenie sa do najbližšej výzvy</t>
  </si>
  <si>
    <t>vybudovanie menšieho zariadenia sociálnych služieb komunitného typu, resp. komunitné centrum</t>
  </si>
  <si>
    <t>zmena projektového zámeru, zmena výdavkovej časti</t>
  </si>
  <si>
    <t>rekonštrukcia zariadenia pre seniorov  - vypracovaná štúdia, treba obnoviť aktualizovať</t>
  </si>
  <si>
    <t>Zariadenie sociálno zdravotnej služby v obci Trenčianske Jastrabie</t>
  </si>
  <si>
    <t>hotová štúdia, podanie zámeru</t>
  </si>
  <si>
    <t xml:space="preserve">Vybudovanie strediska základnej zdravotnej starostlivosti </t>
  </si>
  <si>
    <t>rekonštrukcia a dobudovanie detských ihrísk</t>
  </si>
  <si>
    <t>Horňany</t>
  </si>
  <si>
    <t>Detské Ihrisko</t>
  </si>
  <si>
    <t>Vybudovanie ostrovčekov na ceste III/1860 pri vchode a výjazde obce</t>
  </si>
  <si>
    <t>Vybudovanie oddychovo relaxačnej zóny pre občanov, detského ihriska, vybudovanie verejnej zóny na športovanie pre všetky vekové kategórie</t>
  </si>
  <si>
    <t>PD k dispozícii, ODS k dispozícii</t>
  </si>
  <si>
    <t>Rekonštrukcia domu ľudovej tvorivosti v Mníchovej lehote</t>
  </si>
  <si>
    <t>Komplexná rekonštrukcia kulrúrneho domu</t>
  </si>
  <si>
    <t>Rekonštrukcia obecnej budovy - prerábka na Dom ľudových tradícií</t>
  </si>
  <si>
    <t>PD a stavebné povolenie</t>
  </si>
  <si>
    <t>aktualizácia PD a SP zrejme potrebná</t>
  </si>
  <si>
    <t>Šatne MŠK</t>
  </si>
  <si>
    <t>Mestečko, Beluša, Mojtín, Zubák, Dolné Kočkovce, Lúky, Mestečko, Lysá pod Makytou, Záriečie</t>
  </si>
  <si>
    <t>2.1.2 Znižovanie energetickej náročnosti budov ZŠ a MŠ Slovanská (komplexná rekonštrukcia všetkých budov (zateplenie, výmena strechy, výmena rozvodov, sociálne zariadenie rekonšterukcia a vnútorných priestorov , okrem budovy B - budova základnej školy, budova materskej školy, jedáleň a telocvičňa)</t>
  </si>
  <si>
    <t>2.1.2 Znižovanie energetickej náročnosti budov - župný dom</t>
  </si>
  <si>
    <t xml:space="preserve">2.1.2 Znižovanie energetickej náročnosti budov objekt športovej infraštuktúry (volejbalová hala) - zateplenie, výmena okien, rozvody </t>
  </si>
  <si>
    <t xml:space="preserve">Odvodnenie miestnych komunikácií - Vybudovanie odvodňovacích kanálov v obci za účelom odvodnenia dažďovej a povrchovej vody z komunikácií - Hoštínska ulica, ul Gorazdova, ul. 1. mája </t>
  </si>
  <si>
    <t>údržba vodných tokov - časť Kolonka potok Moškov</t>
  </si>
  <si>
    <t>2.4.1 Vodozádržné opatrenia na území mesta Púchov - vybudovanie vodozádržných opatrení v lokalite Púchov - EduTECH</t>
  </si>
  <si>
    <t>Podpora zelenej infraštruktúry v meste - vybudovanie parkovacieho domu s vegatačnou strechou, vegetačnými stenami a so strešnými úľami, ul. Hollého</t>
  </si>
  <si>
    <t xml:space="preserve">Výsadba a revitalizácia vodných koridorov, Odhánok s výsadbou ovocných stromov, lúčnych kvetov,  rozšírenie mestskej včelnice - Odhánky , na Sútoku Bielej vody a Váhu, na Brehu Váhu pri Chovancovi </t>
  </si>
  <si>
    <t>RSO4.2  Komplexná rekonštrukcia ZŠ a MŠ Slovanská Púchov  (komplexná rekonštrukcia všetkých budov (zateplenie, výmena strechy, výmena rozvodov, sociálne zariadenie rekonštrukcia aj vnútorných priestorov , okrem budovy B - budova základnej školy, budova materskej školy, jedáleň a telocvičňa)</t>
  </si>
  <si>
    <t xml:space="preserve">RSO4.2  Rekonštrukcia ZŠ Komenského Púchov -  zateplenie jedálne, rekonštrukcia existujúcej telocvične zateplenie a prístavba novej telocvične </t>
  </si>
  <si>
    <t>RSO4.2  Znižovanie energetickej náročnosti budov MŠ Mládežnícka Púchov  (komplexná rekonštrukcia budovy MŠ Mládežnícka (zateplenie, výmena strechy, výmena rozvodov, sociálne zariadenie rekonšterukcia a vnútorných priestorov , okrem budovy B - budova základnej školy, budova materskej školy, jedáleň a telocvičňa)</t>
  </si>
  <si>
    <t>Nespĺňa kritériá - aglomerácia nad 2000 EO</t>
  </si>
  <si>
    <t>Zlepšenie vybavenia sociálnych služieb v Brezovej pod Bradlom</t>
  </si>
  <si>
    <t>Zlepšenie vybavenia sociálnych služieb vo Vrbovciach</t>
  </si>
  <si>
    <t xml:space="preserve">zníženie energetickej náročnosti budov - základná škola s materskou školou, zdravotné stredisko, kultúrny dom </t>
  </si>
  <si>
    <t xml:space="preserve">vodozádržné opatrenia s podporou zachytávania zrážkových vôd na území katastra obce Drietoma </t>
  </si>
  <si>
    <t>dobudovanie vodovodnej siete v časti Záhumie, Súhrada, osada Brúsne</t>
  </si>
  <si>
    <t>vybudovanie cyklotrasy so zámerom napojenia na verejnú vlakovú dopravu a Považskú cyklomagistrálu Drietoma - Trenčín, Drietoma - Kostolná-Záriečie, prepojenie mikroregioónu Drietoma - Chocholná-Velčice, napojenie na cyklotrasy na Morave Drietoma - Starý Hrozenkov</t>
  </si>
  <si>
    <t>Rekonštrukcia miestnych komunikácií a vybudovanie chodníkov pre pešich popri nich v k.ú. Drietoma</t>
  </si>
  <si>
    <t xml:space="preserve">vybudovanie pobytového zariadenia pre ľudí postihnutých autizmom </t>
  </si>
  <si>
    <t xml:space="preserve">vybudovanie sociálneho zariadenia pre seniorov </t>
  </si>
  <si>
    <t>rekonštrukcia verejného osvetlenia zameraná na zvýšenie počtu svetelných bodov so zámerom zvýšenia bezpečnosti obyvateľov</t>
  </si>
  <si>
    <t>vybudovanie atletickej dráhy a wortkautového ihriska v areáli základnej školy, dobudovanie zázemia pre futbalové kluby</t>
  </si>
  <si>
    <t xml:space="preserve">rekonštrukcia kultúrneho domu a vybudovanie amfiteátra v parku kultúry a oddychu Palka Stopku </t>
  </si>
  <si>
    <t>5P Moderné regióny</t>
  </si>
  <si>
    <t xml:space="preserve">do 30 klientov </t>
  </si>
  <si>
    <t>Vysoká priorita pre obec, ale aj veľmi vysoká pripravenosť</t>
  </si>
  <si>
    <t>v oblasti priorít máme túto investíciu zadefinovanú ako maximálne potrebnú pre obec. Mosty a lávky sú v havarijnom stave a je túto sitáciu bezodkladne treba riešiť. Sama obec, bez pomoci z vonka to nezvládne</t>
  </si>
  <si>
    <t>v oblasti priorít máme túto investíciu zadefinovanú ako veľmi potrebnú pre obec , priorita na druhom mieste po oprave mostov a lávok.</t>
  </si>
  <si>
    <t>priorita 1 pre obec</t>
  </si>
  <si>
    <t xml:space="preserve">Zniženie energetickej náročnosti prevádzky obecných budov -kulturný dom, zateplenie objektu, výmena plyn kurenia za ekologické zdroje, výmena okien, izolácia podlahy a pod. </t>
  </si>
  <si>
    <t xml:space="preserve">Bližšie informácie </t>
  </si>
  <si>
    <t xml:space="preserve"> </t>
  </si>
  <si>
    <t>Alokácia je vyčlenená na celé územie TSK</t>
  </si>
  <si>
    <t>Nie je v oprávnenom území</t>
  </si>
  <si>
    <t xml:space="preserve">Bližšie podmienky </t>
  </si>
  <si>
    <t>Bližšie informácie</t>
  </si>
  <si>
    <t>Bližší popis</t>
  </si>
  <si>
    <t>5.1. UMR</t>
  </si>
  <si>
    <t>5.1.5A. Investície do kultúrneho a prírodného dedičstva, miestnej a regionálnej kultúry, manažmentu, služieb a infraštruktúry podporujúcich komunitný rozvoj a udržateľný cestovný ruch - Infraštruktúra cestovného ruchu - vidiecke oblasti (kulturne, prírodné pamiatky)</t>
  </si>
  <si>
    <t>5.1.5B Investície do kultúrneho dedičstva, miestnej a regionálnej kultúry, manažmentu, služieb a infraštruktúry podporujúcich komunitný rozvoj a udržateľný cestovný ruch - Podpora ostatnej infraštruktúry spojenej s kultúrnymi a prírodnými aktívami regiónov (zázemie pamiatok, napr. parkoviská a pod.)</t>
  </si>
  <si>
    <t>5.2. Rozvoj regiónu</t>
  </si>
  <si>
    <r>
      <t>Smart manažment dát mesto Dubnica nad Váhom - rozšírenie riešenia geografického informačného systému s cieľom škálovania:</t>
    </r>
    <r>
      <rPr>
        <strike/>
        <sz val="10"/>
        <rFont val="Calibri"/>
        <family val="2"/>
        <charset val="238"/>
      </rPr>
      <t xml:space="preserve"> </t>
    </r>
  </si>
  <si>
    <t>Priorita obce vysoká</t>
  </si>
  <si>
    <t>Priorita obcí vysoká- vyrieši sa viacero nedostatkov</t>
  </si>
  <si>
    <t>Vysoká priorita obce- obec to však sama nezvládne</t>
  </si>
  <si>
    <t>Výstavba miestnych komunikácií a spevnených plôch</t>
  </si>
  <si>
    <t>Využívanie OZE pre kultúrny dom, MŠ a vodný zdroj</t>
  </si>
  <si>
    <t>PD hotová</t>
  </si>
  <si>
    <t>Dažďová kanalizácia, retenčná nádrž, vsaky do podlažia</t>
  </si>
  <si>
    <t>Zníženie energetickej náročnosti budovy Zdravotného strediska</t>
  </si>
  <si>
    <t>Vybudovanie kanalizácie v obci Sverepec</t>
  </si>
  <si>
    <t>Rozšírenie verejného osvetlenia v nových IBV</t>
  </si>
  <si>
    <t>Výstavba detského ihriska a športových zón</t>
  </si>
  <si>
    <t>zámery vs. MŠ už aj projekt</t>
  </si>
  <si>
    <t>výstavba vodovodu dobudovanie vodovodnej siete na uliciach Rudnianska, Zliechovská, Sadová, Za Barborkou vrátane kanalizácie</t>
  </si>
  <si>
    <t>výstavba multifunkčnej športovej haly (to je riadok 328)</t>
  </si>
  <si>
    <t>Kostolná-Záriečie</t>
  </si>
  <si>
    <t>Zvýšenie energetickej efektívnosti materskej školy   </t>
  </si>
  <si>
    <t>Vybudovanie miestnej komunikácie a chodníka</t>
  </si>
  <si>
    <t>Výstavba chodníka smer Drietoma</t>
  </si>
  <si>
    <t>Zníženie energetickej náročnosti a prestavba
budovy závodného klubu a prevádzkovej budovy
na kultúrny dom v obci Moravské Lieskové
budovy závodného klubu a prevádzkovej budovy
na kultúrny dom v obci Moravské Lieskové
budovy závodného klubu a prevádzkovej budovy
na kultúrny dom v obci Moravské Lieskové</t>
  </si>
  <si>
    <t>Projektová dokumentácia, pred začatím stavebného konania</t>
  </si>
  <si>
    <t>suma projektu je predpokladaná, nie je ešte spracovaný rozpočet</t>
  </si>
  <si>
    <t>Vybudovanie cyklotrasy z obce Moravské Lieskové cez Dolné Srnie do Nového Mesta n/V</t>
  </si>
  <si>
    <t>Za Obec Moravské Lieskové 200 000,00 EUR</t>
  </si>
  <si>
    <t>bez dokumentácie</t>
  </si>
  <si>
    <t>Rozšírenie kamerového systému v obci a osadenie meračov rýchlosti</t>
  </si>
  <si>
    <t>Rozšírenie rozhlasu, doplnenie kamerového systému, modernizácia webu, vybudovanie parkovacej politiky.</t>
  </si>
  <si>
    <t>Zníženie ener. Náročnosti MŠ, budova DHZ, Dom smútku, technická budova pri ZD, budova ZUŠ,</t>
  </si>
  <si>
    <t>vodozádržné opatrenia, regulácia vodných tokov, rekonštrukcia oporných múrov potoka v centre obce.</t>
  </si>
  <si>
    <t>vybudovanie ZD+aktivity vedúce k zlepšeniu separácie</t>
  </si>
  <si>
    <t>revitalizacia parkov, oddychových zón, športovísk..</t>
  </si>
  <si>
    <t>Vybudovanie športovísk v ZŠ, MŠ</t>
  </si>
  <si>
    <t>dobudovanie oddychovej zony okolo vodnej nádrže/chodník/ prepojenie na okolité obce</t>
  </si>
  <si>
    <t>Komplexná rekonštrukcia budovy obecného úradu</t>
  </si>
  <si>
    <t>projektová dokumentácia, právoplatné stavebné povolenie</t>
  </si>
  <si>
    <t xml:space="preserve">Vybudovanie zberného dvora  </t>
  </si>
  <si>
    <t xml:space="preserve">Rekonštrukcia miestnej komunikácie </t>
  </si>
  <si>
    <t>Rekonštrukcia múzea ľudových tradícií, sprístupnenie verejnosti</t>
  </si>
  <si>
    <t>Zníženie energetickej náročnosti obecnej budovy</t>
  </si>
  <si>
    <t>rekonštrukcia a modernizácia miestneho rozhlasu</t>
  </si>
  <si>
    <t>Vyhotovenie digitálneho územného plánu</t>
  </si>
  <si>
    <t>25 000 €</t>
  </si>
  <si>
    <t>5 000 €</t>
  </si>
  <si>
    <t>Modernizácia a rozšírenie kamerového systému</t>
  </si>
  <si>
    <t>Inteligentné odpadové hospodárstvo s využitím smart technológií</t>
  </si>
  <si>
    <t>40 000 €</t>
  </si>
  <si>
    <t>Nákup ekologického vozidla pre potreby samosprávy</t>
  </si>
  <si>
    <t>50 000 €</t>
  </si>
  <si>
    <t>Elektronická úradná a vývesná tabuľa</t>
  </si>
  <si>
    <t>15 000 €</t>
  </si>
  <si>
    <t>10 000 €</t>
  </si>
  <si>
    <t xml:space="preserve">Rekonštrukcia budovy OcÚ s KD a modernizácia jeho vybavenia  </t>
  </si>
  <si>
    <t>250 000 €</t>
  </si>
  <si>
    <t>Modernizácia verejného rozhlasu</t>
  </si>
  <si>
    <t>Rekonštrukcia MŠ a modernizácia nevyužívaných priestorov</t>
  </si>
  <si>
    <t>200 000 €</t>
  </si>
  <si>
    <t>Rekonštrukcia objektu pri MŠ s využitím na komunitné centrum</t>
  </si>
  <si>
    <t>100 000 €</t>
  </si>
  <si>
    <t>Pohrebisko - kolumbárium</t>
  </si>
  <si>
    <t>130 000 €</t>
  </si>
  <si>
    <t>Vyhotovenie geometrického plánu pre výkup, resp. vyvlastnenie pozemkov</t>
  </si>
  <si>
    <t>65 000 €</t>
  </si>
  <si>
    <t>Fotovoltika na budove MŠ</t>
  </si>
  <si>
    <t>Fotovoltika na budove OcÚ</t>
  </si>
  <si>
    <t>Rekonštrukcia a rozšírenie zberného miesta</t>
  </si>
  <si>
    <t>20 000 €</t>
  </si>
  <si>
    <t>Zariadenie na zber a zhodnocovanie odpadov</t>
  </si>
  <si>
    <t>Nákup techniky a zariadení na spracovanie BRO</t>
  </si>
  <si>
    <t>Vykúpenie pozemkov, kompostovisko vybudovanie</t>
  </si>
  <si>
    <t>Revitalizácia verejnej zelene</t>
  </si>
  <si>
    <t>Vykúpenie a zameranie pozemkov pod cestami</t>
  </si>
  <si>
    <t>Oprava pozemných komunikácií v časti U Jurčatov a U Blatniakov, U Bachárov a ostatných miestnych ciest v obci Priepasné</t>
  </si>
  <si>
    <t>Obnova dopravných značení, osadenie dopravných zariadení</t>
  </si>
  <si>
    <t xml:space="preserve">Rekonštrukcia autobusových zastávok </t>
  </si>
  <si>
    <t xml:space="preserve">Vybudovanie cyklotrasy Priepasné- Dlhý Vŕšok-Podkylava </t>
  </si>
  <si>
    <t>140 000 €</t>
  </si>
  <si>
    <t>Rekonštrukcia cyklotrasy 4 Cykloregio</t>
  </si>
  <si>
    <t>Oprava miestnych ciest</t>
  </si>
  <si>
    <t>Výkup  a vybudovanie Historickej cesty na Bradlo</t>
  </si>
  <si>
    <t>Vybudovanie jazdeckých trás a príslušnej infraštruktúry</t>
  </si>
  <si>
    <t>Modernizácia detského ihriska</t>
  </si>
  <si>
    <t>Obnova viacúčelového športového ihriska</t>
  </si>
  <si>
    <t>Modernizácia športového areálu v Priepasnom</t>
  </si>
  <si>
    <t xml:space="preserve">zámer  </t>
  </si>
  <si>
    <t xml:space="preserve">Rekonštrukcia domu č.270- technické zázemie obce </t>
  </si>
  <si>
    <t>Zvýšenie energetickej hospodárnosti obecného úradu v obci Soblahov</t>
  </si>
  <si>
    <t>rekonštrukcia miestnych komunikácií a dobudovanie prepojania časti palmovská</t>
  </si>
  <si>
    <t>rekonštrukcia cesty ku chate pod Ostrým vrchom</t>
  </si>
  <si>
    <t>Zníženie energetickej náročnosti budovy Základnej školy, zníženie energetickej náročnosti budovy športovej haly</t>
  </si>
  <si>
    <t xml:space="preserve">Zníženie energetickej náročnosti budovy Základnej školy, </t>
  </si>
  <si>
    <t>pôvodná projektová dokumentácia, pôvodné stavebné povolenie, PD + SP</t>
  </si>
  <si>
    <t xml:space="preserve">pôvodná projektová dokumentácia, pôvodné stavebné povolenie </t>
  </si>
  <si>
    <t>Pôvodná PD sa musí zrejme dopracovať, prispôsobiť novým požiadavkám výziev a vydať nové SP, zmena výdavkovej časti</t>
  </si>
  <si>
    <t>revitalizácia centrálnej zóny obce ("parku")</t>
  </si>
  <si>
    <t>Vybudovanie cyklotrasy Tr. Bohuslavice - Bošáca</t>
  </si>
  <si>
    <t>vybudovanie odstavnej plochy pre turistov, foto lavička pre turistov</t>
  </si>
  <si>
    <t>Vybudovanie zariadenia opatrovateľskej služby</t>
  </si>
  <si>
    <t>Dobudovanie verejného osvetlenia</t>
  </si>
  <si>
    <t>projekt rozpracovaný</t>
  </si>
  <si>
    <t>rekonštrukcia športovej haly</t>
  </si>
  <si>
    <t>Projekt zníženia energetickej náročnosti Kultúrno-správnej budovy v Ilave</t>
  </si>
  <si>
    <t>Zníženie energetickej náročnosti Požiarnej zbrojnice v Ilave</t>
  </si>
  <si>
    <t>realizácia</t>
  </si>
  <si>
    <t>Využívanie OZE v systéme Centrálneho zásobovania teplom mesta Ilava</t>
  </si>
  <si>
    <t>budovanie polopodzemných kontajnerov vybudovanie státí pre polopodzemné kontajnery na území mesta Ilava</t>
  </si>
  <si>
    <t>Revitaliácia vnútroblokov na území mesta Ilava</t>
  </si>
  <si>
    <t>rekonštrukcie ciest a chodníkov mesta Ilava</t>
  </si>
  <si>
    <t>229 000,00 EUR</t>
  </si>
  <si>
    <t xml:space="preserve">Mesto Brezová pod Bradlom </t>
  </si>
  <si>
    <t>Modernizácia mestského rozhlasu a kamerového systému</t>
  </si>
  <si>
    <t>Zníženie energetickej náročnosti - zateplenie pavilónu A základnej školy</t>
  </si>
  <si>
    <t>Zníženie energetickej náročnosti - zateplenie ZUŠ</t>
  </si>
  <si>
    <t>Zníženie energetickej náročnosti - zateplenie MŠ Jurkoviča</t>
  </si>
  <si>
    <t>Zníženie energetickej náročnosti - zateplenie Zdravotné stredisko +  výťah</t>
  </si>
  <si>
    <t xml:space="preserve">vybudovanie záchytného parkoviska v centre mesta </t>
  </si>
  <si>
    <t>realizácia hokejbalového ihriska pri ZŠ</t>
  </si>
  <si>
    <t>moderniázácia/ rekonštrukcia basketbalového ihrsiaka na nám 7. apríla</t>
  </si>
  <si>
    <t>PD máme hotovú z r. 2023</t>
  </si>
  <si>
    <t>rekonštrukcoia celého bloku športovej haly v areáli SOU</t>
  </si>
  <si>
    <t xml:space="preserve">čiastkové sprevádzkovanie športovej haly  pri SOU </t>
  </si>
  <si>
    <t xml:space="preserve">aktualizovaný rozpočet od ak .sochára </t>
  </si>
  <si>
    <t>rekonštrukcia Národného domu Štefánika</t>
  </si>
  <si>
    <t>Monitoring frekvencie cyklistov prostredníctvom cykloščítačov</t>
  </si>
  <si>
    <t>Monitoring parkovísk a parkovacích miest v meste Trenčín</t>
  </si>
  <si>
    <t>Zatiaľ navrhnuté do opatrenia 2.1.2, s alternatívou pre opatrenie 1.2.2</t>
  </si>
  <si>
    <t>projektový zámer obsahuje viaceré nadväzujúce aktivity</t>
  </si>
  <si>
    <t>Vybudovanie centra cirkulárnej ekonomiky (Zlepšenie systému odpadového hospodárstva na území MFO).</t>
  </si>
  <si>
    <t>Revitalizácia vnútrobloku Saratovská</t>
  </si>
  <si>
    <t>Revitalizácia vnútrobloku Šafárikova - Liptovská - Bazovského</t>
  </si>
  <si>
    <t>Revitalizácia vnútrobloku Západná</t>
  </si>
  <si>
    <t>Vydané stavebné povolenie, pripravená realizačná dokumentácia, ukončené verejné obstarávanie</t>
  </si>
  <si>
    <t>Nábrežia Váhu - priesto medzi mostami (Plocha medzi novou žel. traťou a krytou plavárňou) - LOOKa</t>
  </si>
  <si>
    <t>Prírodný park v alúviu Orechovského potoka, vrátane lávky z hrádze do Alúvia</t>
  </si>
  <si>
    <t>Vydané stavebné povolenie, pripravená realizačná dokumentácia, prebieha verejné obstarávanie</t>
  </si>
  <si>
    <t xml:space="preserve">Revitalizácia Hviezdoslavovej ulice </t>
  </si>
  <si>
    <t>Revitalizácia parku M.R. Štefánika - II. etapa</t>
  </si>
  <si>
    <t>Dokumentácia pre územné  rozhodnutie</t>
  </si>
  <si>
    <t>Mariánske námestie - rekonštrukcia</t>
  </si>
  <si>
    <t>Preferencia VOD na uliciach Gen. M. R. Štefánika, Hasičská, Palackého, Mládežnícka,  Braneckého a Legionárska</t>
  </si>
  <si>
    <t>Vnútorný dopravný okruh - Orechovský most</t>
  </si>
  <si>
    <t>Spracovaná architektonická štúdia</t>
  </si>
  <si>
    <t xml:space="preserve"> Inteligentný dopravný systém a informačné systémy hlavných prestupných bodov</t>
  </si>
  <si>
    <t>Zlúčenie cesty I/61 s koridorom železničnej trate TEN - T Baltic Adriatic v centre jadrového mesta (I/61, Trenčín - preložka)</t>
  </si>
  <si>
    <t>Spracovaná štúdia realizovateľnosti</t>
  </si>
  <si>
    <t>Cyklotrasa Trenčín - Soblahov</t>
  </si>
  <si>
    <t xml:space="preserve">Cyklotrasa Vážska magistrála - Kubrá </t>
  </si>
  <si>
    <t>Cyklotrasa Vážska magistrála Kubrá</t>
  </si>
  <si>
    <t>Rekonštrukcia ZŠ Dlhé Hony – prístavba a rekonštrukcia kuchyne a jedálne. Vybudovanie bežeckého oválu ZŠ Dlhé Hony – volejbalové ihrisko</t>
  </si>
  <si>
    <t>Komplexná rekonštrukcia ZŠ na Dolinách</t>
  </si>
  <si>
    <t>Projektový zámer, pripravuje sa PD</t>
  </si>
  <si>
    <t>ZŠ Kubranská - nové učebne</t>
  </si>
  <si>
    <t>CPR Trenčín , o.z.</t>
  </si>
  <si>
    <t>Realizuje sa z Envirofondu</t>
  </si>
  <si>
    <t>Zámer – ZsVS</t>
  </si>
  <si>
    <t>cyklotrasa Brezolupy-Miezgovce-Horné Našice, alt. Ostrý Vrch</t>
  </si>
  <si>
    <t>výstavba obecnej cesty Miezgovce – Brezolupy</t>
  </si>
  <si>
    <t>Zámer – PD dodá min.pôdohosp. po ukončení PPÚ v extraviláne obce</t>
  </si>
  <si>
    <t>Proces prípravy dokumentácie</t>
  </si>
  <si>
    <t>revitalizácia parkov</t>
  </si>
  <si>
    <t>Projektová dokumentáciapre SP</t>
  </si>
  <si>
    <t>Príprava projektová dokumentácia</t>
  </si>
  <si>
    <t>Rekonštrukcia, modernizácia a znižovanie energetickej náročnosti kultúrneho domu</t>
  </si>
  <si>
    <t>Vydané právoplatné stavebné povolenie</t>
  </si>
  <si>
    <t>Projekt spracovaný, povolenie na zmenu stavby pred dokončením v procese vybavovania</t>
  </si>
  <si>
    <t xml:space="preserve">Záchrana a obnova NKP Kúria Dubnických, projektový zámer. </t>
  </si>
  <si>
    <t>Zníženie energetickej náročnosti budov spojenej ZŠ, MŠ a ZUŠ Nitrianske Pravno,  telocvične,   využívanie obnoviteľných zdrojov pre získavanie energie na využitie vo verejných budovách. Komplexná rekonštrukcia budov MŠ.</t>
  </si>
  <si>
    <t>Zníženie energetickej náročnosti budovy Hasičskej zbrojnice +  využívanie obnoviteľných zdrojov pre získavanie energie na využitie vo verejných budovách</t>
  </si>
  <si>
    <t xml:space="preserve">Dobudovanie kanalizačnej  a vodovodnej siete pre časti Solka a Vyšehradné </t>
  </si>
  <si>
    <t>Passportizácia dopravného značenia v obci, celkové riešenie optimalizácie obecnej cestnej siete a parkovacej politiky.</t>
  </si>
  <si>
    <t>rekonštrukcia miestnych komunikácií a chodníkov v obci  i jej častiach</t>
  </si>
  <si>
    <t xml:space="preserve">Obnova a dobudovanie areálu spojenej ŽŠ, MŠ a ZUŠ, Modernizácia materiálno technického vybavenia, debarierizácia, optimalizácia technickej infraštruktúry, </t>
  </si>
  <si>
    <t>zvýšenie dostupnosti sociálnych a opatrovateľských služieb v podobe Komunitného centra</t>
  </si>
  <si>
    <t xml:space="preserve">rekonštrukcia verejného osvetlenia, obecného rozhlasu, realizácia kamerového systému v obci  - </t>
  </si>
  <si>
    <t>Dobudovanie a doplnenie obecného športového areálu pre ďalšie športové aktivity - fitness, workout vybavenie, volejbal</t>
  </si>
  <si>
    <t>Realizácia múzea režiséra Jána Roháča, sochára Jozefa Damku. Výstavba Kultúrneho domu - multiufunkčnej budovy, keďže obec nemá cca 25 rokov žiadny priestor pre masové kultúrne podujatia.</t>
  </si>
  <si>
    <t>600 000,00 EUR</t>
  </si>
  <si>
    <t>1 900 000,00 EUR</t>
  </si>
  <si>
    <t>210 000,00 EUR</t>
  </si>
  <si>
    <t>2 000 000,00 EUR</t>
  </si>
  <si>
    <t xml:space="preserve">Rekonštrukcia miestnych komunikácií a chodníkov </t>
  </si>
  <si>
    <t>300 000,00 EUR</t>
  </si>
  <si>
    <t xml:space="preserve">Bošáca/Archeopark Bošáckej doliny </t>
  </si>
  <si>
    <t xml:space="preserve">využívanie obnoviteľných zdrojov energie - solárne panely, fotovoltaika, alternatívne zdroje energie - v obecných budovách </t>
  </si>
  <si>
    <t>revitalizácia miestneho parku</t>
  </si>
  <si>
    <t>40 000,00 EUR</t>
  </si>
  <si>
    <t>vybudovanie miestnej komunikácie medzi Brezolupmi a Miezgovcami</t>
  </si>
  <si>
    <t>zavedenie kamerového systému v obci</t>
  </si>
  <si>
    <t>rekonštrukcia špostového areálu</t>
  </si>
  <si>
    <t>Vysočany</t>
  </si>
  <si>
    <t xml:space="preserve">rekonštrukcia kultúrneho domu </t>
  </si>
  <si>
    <t>150 000, EUR</t>
  </si>
  <si>
    <t>zníženie energetickej náročnosti budovy OcÚ s.č. 35</t>
  </si>
  <si>
    <t>50 000, EUR</t>
  </si>
  <si>
    <t>rekonštrukcia KD,zateplenie,výmena,okien,strecha,obnova interiéru</t>
  </si>
  <si>
    <t xml:space="preserve">Borčice </t>
  </si>
  <si>
    <t xml:space="preserve">inštalácia obnovitelných zdrojov na KD a Obecnom urade </t>
  </si>
  <si>
    <t xml:space="preserve">rozšírenie verejného vodovodu a kanalizácie, rozšírenie verejného vodovodu a kanalizácie do ostatných lokalít </t>
  </si>
  <si>
    <t xml:space="preserve">projekt dokumentácia - podané na PPA -čakanie </t>
  </si>
  <si>
    <t>zamer</t>
  </si>
  <si>
    <t>vybudovanie MŠ</t>
  </si>
  <si>
    <t xml:space="preserve">dobudovanie a rozšírenie športového areálu - multikomplexný športový areál </t>
  </si>
  <si>
    <t>Rekonštrukcia verejného osvetlenia v obci Sádočné</t>
  </si>
  <si>
    <t>Vybudovanie amfiteátra v obci</t>
  </si>
  <si>
    <t>Rekonštrukcia obecného rozhlasu, dobudovanie kamerového systému</t>
  </si>
  <si>
    <t>Znižovanie energetickej náročnosti verejných budov</t>
  </si>
  <si>
    <t>kanalizácia v obci Bodiná</t>
  </si>
  <si>
    <t>vodovod a kanalizácia</t>
  </si>
  <si>
    <t>Nebola dopísaná suma</t>
  </si>
  <si>
    <t>vybudovanie cyklotrasy</t>
  </si>
  <si>
    <t>Vybudovanie zariadenia opatrovateľskej služby pre seniorov, denný stacionár</t>
  </si>
  <si>
    <t>rekonštrukcia a rozšírenie verejného osvetlenia</t>
  </si>
  <si>
    <t>Vypracovaná PD</t>
  </si>
  <si>
    <t xml:space="preserve">Vybudovanie detského ihriska </t>
  </si>
  <si>
    <t>30 000 EUR</t>
  </si>
  <si>
    <t>výstavba  ČOV Hrádok na 1000EO</t>
  </si>
  <si>
    <t>projekt aj stavebné povolenie</t>
  </si>
  <si>
    <t xml:space="preserve">                                              350 000EUR</t>
  </si>
  <si>
    <t xml:space="preserve"> vybudovanie novej vetvy vodovodu, výstavba v novom stavebnom obvode výhon</t>
  </si>
  <si>
    <t>projektova dok. Hotová</t>
  </si>
  <si>
    <t xml:space="preserve">                                            430 000 EUR</t>
  </si>
  <si>
    <t>stavebné povolenie aj projekt</t>
  </si>
  <si>
    <t>120 000EUR</t>
  </si>
  <si>
    <t>50 000 Eur</t>
  </si>
  <si>
    <t>Kamerový systém v obci Nitrica</t>
  </si>
  <si>
    <t>67 000 Eur</t>
  </si>
  <si>
    <t>Energetické zlepšenie budovy ZŠ Nitrica</t>
  </si>
  <si>
    <t>PD, stavebne povolenie pravoplatne</t>
  </si>
  <si>
    <t xml:space="preserve">Zníženie energetickej náročnosti budovy Kultúrneho domu </t>
  </si>
  <si>
    <t>Zníženie energetickej náročnosti budovy jedálne</t>
  </si>
  <si>
    <t>Zníženie energetickej náročnosti budovy telocvične</t>
  </si>
  <si>
    <t>Vodozádržné opatrenia v obci Nitrica</t>
  </si>
  <si>
    <t>dokončenie kanalizácie a ČOV, Nitrica</t>
  </si>
  <si>
    <t>odkanalizovanie časti obce, kde nie momentálne možné sa napojiť na kanalizáciu</t>
  </si>
  <si>
    <t xml:space="preserve">Rekonštrukcia vodovodu v obci Nitrica </t>
  </si>
  <si>
    <t>Aktivity k predchádzaniu vzniku odpadu - podpora separácie</t>
  </si>
  <si>
    <t>rozšírenie / vybudovanie zberného dvora , zariadení, techniky na triedenie a zhodnocovanie KO,</t>
  </si>
  <si>
    <t xml:space="preserve">rekonštrukcia a rozšírenie kompostárne v obci </t>
  </si>
  <si>
    <t>rekonštrukcia dažďovej kanalizácie a rigolov</t>
  </si>
  <si>
    <t>zaámer</t>
  </si>
  <si>
    <t>Rekonštrukcia autobusových zastávok - využívanie smart technológií  / informačné tabule</t>
  </si>
  <si>
    <t>vybudovanie cyklotrás - Partizánske - Dolné Vestenice - Nitrica - Nitrianske Sučany - Diviacka Nová Ves - zvýšenie cyklo mobility občanov pri presune do práce, napojenia na existujúce vybudované cyklotrasy</t>
  </si>
  <si>
    <t>Rekonštrukcia miestnych komunikácií a budovanie chodníkov</t>
  </si>
  <si>
    <t>prípravné práce, časť PD</t>
  </si>
  <si>
    <t>Rekonštrukcia ciest III. triedy prechádzajúcej cez obec Nitrica</t>
  </si>
  <si>
    <t>rekonštrukcia interiérov základnej školy a materskej školy, rekonštrukcia oplotenia, rozvodov elektriny, kúrenia, obnova podláh, schodísk, ...</t>
  </si>
  <si>
    <t>Modernizácia vybavenia školy a odborných učební</t>
  </si>
  <si>
    <t>vybudovanie domu sociálnych služieb, príp. denného stacionára  na zabezpečenie starostlivosti o seniorov,</t>
  </si>
  <si>
    <t>PD, stavebné povolenie právoplatné</t>
  </si>
  <si>
    <t>Rekonštrukcia verejného osvetlenia v obci, kabeláže VO</t>
  </si>
  <si>
    <t>Budovanie oddychových zón v obci, chodníkov, detských ihrísk</t>
  </si>
  <si>
    <t>Vybudovanie vyhliadkovej veži</t>
  </si>
  <si>
    <t xml:space="preserve">Znižovanie energetickej náročnosti budov, zateplenie budovy kultúrneho domu, odizolovanie, výmena vykurovania, výmena okien, dverí, </t>
  </si>
  <si>
    <t>Vydané stav. povolenie, ale treba aktualizovať projekt</t>
  </si>
  <si>
    <t>dostavba kanalizácie a ČOV Ostratice</t>
  </si>
  <si>
    <t>vydané stav. povolenie ,treba aktualizovať projekt</t>
  </si>
  <si>
    <t>Revitalizácia parku, výsadba zelene na verejnom priestranstve obce, doplnenie obecného mobiliáru</t>
  </si>
  <si>
    <t>,</t>
  </si>
  <si>
    <t>Rekonštrukcia a dobudovanie kanalizácie a ČOV</t>
  </si>
  <si>
    <t>zámer, spracovaná štúdia, príprava projektovej dokumentácie</t>
  </si>
  <si>
    <t>zníženie energetickej náročnosti domu nádeje, revitalizácia a obnova zelene</t>
  </si>
  <si>
    <t>Projektová dokumentácia, sprcovávaná zmena ÚP</t>
  </si>
  <si>
    <t>Rekonštrukcia a modernizácia miestneho rozhlasu. Vytvorenie systému 
automatického zasielania SMS správ občanom.</t>
  </si>
  <si>
    <t>Elektronická úradná tabuľa, vybudovanie elektronických úradných tabúľ - zlepšenie informovanosti občanov a turistov</t>
  </si>
  <si>
    <t>Zníženie energetickej náročnosti budovy Kultúrneho domu Kostolné</t>
  </si>
  <si>
    <t>Zníženie energetickej náročnosti budovy kultúrneho domu a požiarnej zbrojnice na Babulicovom Vrchu</t>
  </si>
  <si>
    <t>Zníženie energetickej náročnosti budovy základnej a materskej školy v Kostolnom</t>
  </si>
  <si>
    <t>Zníženie energetickej náročnosti budovy Obecného úradu Kostolné</t>
  </si>
  <si>
    <t xml:space="preserve">Rekonštrukcia budovy bývalej základnej školy u Hajtúnov </t>
  </si>
  <si>
    <t>Vybudovanie kanalizácie v obci</t>
  </si>
  <si>
    <t>Vybudovanie vodovodu v lokalite u Medveďov</t>
  </si>
  <si>
    <t>Propagácia separovaného zberu</t>
  </si>
  <si>
    <t>Vybudovanie zberného dvora, kompostoviska, nákup zberných nádob a nákup techniky</t>
  </si>
  <si>
    <t>Revitalizácia námestia v obci</t>
  </si>
  <si>
    <t>Vybudovnie cyklotrás a jestvujúcich lesných a miestnych komunikácií</t>
  </si>
  <si>
    <t>Reknoštrukcia a modernizácia základnej a materskej školy v Kostolnom</t>
  </si>
  <si>
    <t>Rekonštrukcia zdravotného strediska</t>
  </si>
  <si>
    <t>Rekonštrukcia a modernizácia priestorov KD Kostolné</t>
  </si>
  <si>
    <t>Rekonštrukcia a modernizácia priestorov KD Kostolné Babulicov Vrch</t>
  </si>
  <si>
    <t>dobudovanie kamerového systému</t>
  </si>
  <si>
    <t>20 000,00 Eur</t>
  </si>
  <si>
    <t>zníženie energetickej náročnosti - výmena technológie vzkurovani v KD a ZŠ s MŠ (rekonštrukcia kotolne + šatne TJ)</t>
  </si>
  <si>
    <t>vodozádržné opatrenia, obec Nitrianske Sučany, postupné dobudovanie vodozádržných opatrení, vybudovanie lavičky (prepojenie chodníkov pre peších cez miestny potok - zvýšenie bezpečnosti chodcov a účastníkov premávky)</t>
  </si>
  <si>
    <t>Malá obecná kompostáreň do 100 t - rozšírenie zberného dvora</t>
  </si>
  <si>
    <t>rekonštrukcia daždových kanalizácií</t>
  </si>
  <si>
    <t>budovanie oddychových zón a chodníkov</t>
  </si>
  <si>
    <t>budovanie spevnených plôch na možnosť parkovania v centre obce</t>
  </si>
  <si>
    <t>rozšírenie a rekonštrukcia miestnych komunikácií a chodníkov, rekonštrukcia mostov cez miestny potok</t>
  </si>
  <si>
    <t xml:space="preserve">prístavba k existujúcemu objektu ZŠ s MŠ </t>
  </si>
  <si>
    <t>Rekonštrukcia obecnej budovy s možnosťou zriadenia budúceho ydravotného strediska</t>
  </si>
  <si>
    <t>rekonštrukcia detských ihrísk, budovanie oddychových zón, vybudovanie tribuny v areáli futbalového ihriska, obnova multifunkčného ihriska, obnova a údržba chodníka F. Madvu + informačných tabuľ v rátane altánku.</t>
  </si>
  <si>
    <t>výstavba miestnych komunikácií</t>
  </si>
  <si>
    <t>Projektová dokumentácia začatá</t>
  </si>
  <si>
    <t>Výmena výplňových konštrukcií na budove OcÚ a zníženie energetickej náročnosti budovy</t>
  </si>
  <si>
    <t>Budovanie obnovyteľných zdrojov - solárnej a fotovoltickej energie MŠ Kanianka a ZŠ Kanianka</t>
  </si>
  <si>
    <t>Rekonštrukcia budobvy Domu kultúry Kanianka</t>
  </si>
  <si>
    <t>Projektová dokumentácia + stavebné povolenie</t>
  </si>
  <si>
    <t>Revitalizácia vnútroblokov v sídliskovej časti obce</t>
  </si>
  <si>
    <t xml:space="preserve">Technické vybavenie zberného dvora </t>
  </si>
  <si>
    <t>Vybudovanie Domova dôchodcov v Obci Kanianka</t>
  </si>
  <si>
    <t>zámer zrealizovaný na ceste I/61 a I/49, doplnenie SMATR prvkami a osvetlenia pirechodov miestnych komunikácií</t>
  </si>
  <si>
    <t xml:space="preserve">zámer- komposovanie zostáva, technické vybevenie zberného dvora ukončené. Predpokladané náklady uvádzame za obec Beluša a  za kompostárne. </t>
  </si>
  <si>
    <t xml:space="preserve">projketová dokumentácia (PD) a povolenia stavieb </t>
  </si>
  <si>
    <t>zámer + príprava PD</t>
  </si>
  <si>
    <t>PD + VO</t>
  </si>
  <si>
    <t>zámer PUMPTRACK zrealizovaný</t>
  </si>
  <si>
    <t xml:space="preserve"> Športová zóna Hloža - realizácia Pumptrack  - dokončenie skatepark, hokejbalové ihrisko</t>
  </si>
  <si>
    <t>podaná žiadosť - plán obnovy, VO zatiaľ neuskutočnené</t>
  </si>
  <si>
    <t>PD+ohlásenie</t>
  </si>
  <si>
    <t>odhad 800000€</t>
  </si>
  <si>
    <t>PD + SP v procese</t>
  </si>
  <si>
    <t>500 000, 00 €</t>
  </si>
  <si>
    <t>ukončené VO</t>
  </si>
  <si>
    <t>Rekonštrukcia zariadenia pre seniorov sv. Kataríny Laboure</t>
  </si>
  <si>
    <t>1 000 000, 00 €</t>
  </si>
  <si>
    <t>600 000, 00 €</t>
  </si>
  <si>
    <t>Rozšírenie kapacity MŠ - nadstavba</t>
  </si>
  <si>
    <t xml:space="preserve">Revitalizácia vnútrobloku sídlisky Lúčky </t>
  </si>
  <si>
    <t>Rrekonštrukcia zastávkových prístreškov a prvkov v Bojniciach</t>
  </si>
  <si>
    <t>Modernizácia a zjednotenie informačného systému</t>
  </si>
  <si>
    <t>oznámenie k ohláseniu</t>
  </si>
  <si>
    <t>Zníženie energetickej náročnosti budov školy a podpora využívania OZE</t>
  </si>
  <si>
    <t>stavebné povolenie - projekt v prípravách na podanie - výzva na energeticku efektivitu budov a obnovitelne zdroje energie: PSK-SIEA-002-2023-DV-EFRR</t>
  </si>
  <si>
    <t>Zníženie energetickej náročnosti budovy obecného úradu</t>
  </si>
  <si>
    <t>Reknštrukcia budovy starej školy</t>
  </si>
  <si>
    <t>Sanácia environmentálnej záťaže v obci Nedožery-Brezany</t>
  </si>
  <si>
    <t>Obnova miestnych komunikácií</t>
  </si>
  <si>
    <t>SMART riešenie evidencie zberu odpadov - riadenie zberu odpadov transparentným systémom prepojený na iné registre obce z dôvodu zníženia tvorby odpadov.</t>
  </si>
  <si>
    <t>Podpora investícií do budovania vodozádržných opatrení v intraviláne obce Liešťany (spevnené plochy  cintorínov v obci, DS  a nádvorie DS  )</t>
  </si>
  <si>
    <t>Obnova autobusových zastávok v obci Liešťany. Solárna autobusová zastávka Dobročná, Solárna autobusová zastávky Liešťany dolný koniec, Solárna autobusová zastávka Liešťany obecný úrad</t>
  </si>
  <si>
    <t>Rekonštrukcia interiéru základnej školy a ŠKD - rekonštrukcia elektrických rozvodov, rozvodu pitnej vody, rekonštrukcia  sociálnych zariadení v objekte základnej školy, obnova strešnej krytiny</t>
  </si>
  <si>
    <t>štádium zámeru projektu</t>
  </si>
  <si>
    <t xml:space="preserve">Rekonštrukcia rozvodov elektrickej energie v objekte Materskej školy, rekonštrukcia kuchyne v objekte MŠ </t>
  </si>
  <si>
    <t>Vybudovanie kamerového systému a rekonštrukcia  verejného   rozhlasu</t>
  </si>
  <si>
    <t>Využívanie FVE na HZ a  športovom ihrisku, vrátane   barériového  uložiska</t>
  </si>
  <si>
    <t>vodozádržné opatrenia v obci, regulácia miestneho potoka</t>
  </si>
  <si>
    <t>rekonštrukcia a oprava požiarnych ciest v extraviláne</t>
  </si>
  <si>
    <t xml:space="preserve">dobudovanie verejného vodovodu v častiach plánovanej novej výstavby </t>
  </si>
  <si>
    <t>Vybudovanie  cyklotrás a prepojenie na  obec Pružinu a Domanižu</t>
  </si>
  <si>
    <t>budovanie a rekonštrukcia  miestných komunikáciíí, parkoviska pred obecným úradom</t>
  </si>
  <si>
    <t>Rekonštrukcia, rozšírenie a modernizácia verejného osvetlenia, kamerový systém</t>
  </si>
  <si>
    <t>Vybudovanie vyhliadkovej veže na stráňach</t>
  </si>
  <si>
    <t>Vybudovanie   cyklotrás a  prepojenie cyklotrás na Pružinu a Domanižu</t>
  </si>
  <si>
    <t>vybudovanie  Amfiteatra a  dobudovanie  športovokultúrneho areálu</t>
  </si>
  <si>
    <t>vybudovanie múzea a obnova  kaplnky na cintorímne</t>
  </si>
  <si>
    <t>Zberný dvor a technické vybavenie</t>
  </si>
  <si>
    <t>Prestavba kultúrneho domu</t>
  </si>
  <si>
    <t>2 200 000,00 EUR</t>
  </si>
  <si>
    <t xml:space="preserve">Zlepšenie infraštruktúry primárneho vzdelávania v ZŠ </t>
  </si>
  <si>
    <t>Revitalizácia mestského parku v Bánovciach nad Bebravou</t>
  </si>
  <si>
    <t>využívanie obnoviteľných zdrojov energie - solárne panely, fotovoltaika, biomasa, alternatívne zdroje energie – využitie v obecných budovách - stavebná úprava, celková modernizácia komplexu verejných budov s využitím energie z obnoviteľných zdrojov, na verejné osvetlenie</t>
  </si>
  <si>
    <t>Vodozádržné opatrenia v obci Veľké Chlievany Objekt SO-02</t>
  </si>
  <si>
    <t>Rekonštrukcia odvodňovacej priekopy s infiltráciou</t>
  </si>
  <si>
    <t>Kanalizácia obce Veľké Chlievany s napojením na Biskupice do časti Bánoviec nad Bebravou</t>
  </si>
  <si>
    <t>Projektová dokumentácia z r. 1992odovzdaná ZVS Nitra</t>
  </si>
  <si>
    <t>Miesto na opätovné použitie</t>
  </si>
  <si>
    <t>Výstavba chodníkov pre peších</t>
  </si>
  <si>
    <t>Rekonštrukcia chodníkov na cintoríne</t>
  </si>
  <si>
    <t>Rekonštrukcia obecných chodníkov</t>
  </si>
  <si>
    <t>Vybudovanie  stacionára</t>
  </si>
  <si>
    <t>Vybudovanie amfiteátra</t>
  </si>
  <si>
    <t>Revitalizácia ihriska</t>
  </si>
  <si>
    <t>Prístavba kultúrneho domu</t>
  </si>
  <si>
    <t>175 000,00 EUR</t>
  </si>
  <si>
    <t>Obecný dom</t>
  </si>
  <si>
    <t>334 155 EUR</t>
  </si>
  <si>
    <t>Rekonštrukcia RKC kostola sv. Kataríny Alexandrijskej</t>
  </si>
  <si>
    <t>Rekonštrukcia chodníkov a miestných komunikácií.</t>
  </si>
  <si>
    <t>zníženie energetickej náročnosti budovy obecného úradu, kultúrneho domu, rekonštrukcia</t>
  </si>
  <si>
    <t>Dobudovanie verejného vodovodu, rekonštrukcia starého, rozšírenie do ďalších častí</t>
  </si>
  <si>
    <t xml:space="preserve">Právoplatné SP, spracovaná ďalšia PD pre SP </t>
  </si>
  <si>
    <t>Obnova a revitalizácia zelene na verejnom priestranstve pri Obecnom úrade, úprava okolia sochy Sv. Floriána - skvalitnenia ŽP v centre obce</t>
  </si>
  <si>
    <t>Rekonštrukcia autobusových zastávok v obci</t>
  </si>
  <si>
    <t>Rekonštrukcia sochy sv. Floriána v centre obce v blízkosti kultúrnej pamiatky hradu</t>
  </si>
  <si>
    <t>Rekonštrukcia pomníka padlých vojenských hrdinov na cintoríne</t>
  </si>
  <si>
    <t>Skompletovaná dokumentácia a vydané právoplatné vodoprávne povolenie.</t>
  </si>
  <si>
    <t>Odkanalizovanie obce - splašková kanlizácia napojenie na ČOV Hrádok</t>
  </si>
  <si>
    <t>Inteligentné parkovanie v meste Myjava</t>
  </si>
  <si>
    <t>energetický audit, projektová dokumentácia</t>
  </si>
  <si>
    <t>Zníženie energetickej náročnosti budov mestského športového areálu s využitím obnoviteľných zdrojov energie - plaváreň, športové haly</t>
  </si>
  <si>
    <t>Vyhotovenie dokumentov zelenej a modrej infraštruktúry</t>
  </si>
  <si>
    <t>Ochrana a obnova biodiverzity v Myjavskej pahorkatine</t>
  </si>
  <si>
    <t>Spoznajme a chráňme prírodu</t>
  </si>
  <si>
    <t>Odvodnenie a úprava priestranstiev v oblasti garáže Pod Pakanským kopcom</t>
  </si>
  <si>
    <t>Revitalizácia cintorínov- Dolný, Horný a v Turej Lúke</t>
  </si>
  <si>
    <t>úprava areálu, zelene, oplotenie</t>
  </si>
  <si>
    <t>Modernizácia autobusových zastávok</t>
  </si>
  <si>
    <t>Rekonštrukcia chodníkov v meste</t>
  </si>
  <si>
    <t>PD, povolenie</t>
  </si>
  <si>
    <t>je potrebné bližšie špecifikovať názvy aj sumy projektových zámerov, stupeň pripravenosti, priorita cez IUI</t>
  </si>
  <si>
    <t>Modernizácia I.ZŠ Viestova</t>
  </si>
  <si>
    <t>Mersto Myjava</t>
  </si>
  <si>
    <t>Rekonštrukcia priestorov ZOS pre klientov s vyšším stupňom odkázanosti</t>
  </si>
  <si>
    <t>Denný stacionár</t>
  </si>
  <si>
    <t>Rozšírenie domácej opatrovateľskej služby</t>
  </si>
  <si>
    <t>Miestne občianske a preventívne služby</t>
  </si>
  <si>
    <t>PD, stavebné povolenie</t>
  </si>
  <si>
    <t xml:space="preserve">Brezová pod Bradlom
</t>
  </si>
  <si>
    <t xml:space="preserve">Stará Myjava
</t>
  </si>
  <si>
    <t>Multifunkčné ihrisko Turá Lúka</t>
  </si>
  <si>
    <t xml:space="preserve">ihrisko pri štadióne Turá Lúka </t>
  </si>
  <si>
    <t>Obnova komunikácií v mestských lesoch pre účely rozvoja turistiky a cykloturistiky</t>
  </si>
  <si>
    <t>Vybudovanie voľnočasovej infraštruktúry v lokalite Dlhé štvrte</t>
  </si>
  <si>
    <t>športovisko, ihrisko, mobiliár</t>
  </si>
  <si>
    <t xml:space="preserve">sociálne zariadenia, šatne,amfiteáter, odkúpenie pozemkov, mobilné pódium, rozšírenie šatní , 1. etapa cez IUI </t>
  </si>
  <si>
    <t xml:space="preserve">Externý investor
</t>
  </si>
  <si>
    <t>Rozšírenie včelnice Turá Lúka o náučný chodník</t>
  </si>
  <si>
    <t xml:space="preserve">Poriadie
</t>
  </si>
  <si>
    <t xml:space="preserve">Rekonštrukcia železničnej stanice v Poriadí na pamiatkový dom, múzeum či galériu. Môže byť aj ako súčasť produktového balíčka s názvom napr. po Jurkovičových dielach
</t>
  </si>
  <si>
    <t xml:space="preserve"> vybudovanie vyhliadkovej veže, náučných chodníkov a iných nových produktov CR v obci St. Myjava
</t>
  </si>
  <si>
    <t>OZ Kopaničiarsky región - MAS</t>
  </si>
  <si>
    <t>Vybudovanie jazdeckých trás</t>
  </si>
  <si>
    <t>Modernizácia a obnova športového areálu ZŠ, modernizácia a obnova materiálno- technického vybavenia ZŠ a jedálne</t>
  </si>
  <si>
    <t>Nabíjacie stanice -elektromobily, elektro bicykle</t>
  </si>
  <si>
    <t>Rekonštrukcia kultúrneho domu, zvýšenie energetickej efekívnosti, digitalizácia, vybavenie</t>
  </si>
  <si>
    <t>Rekonštrukcia domov smútku, zvýšenie energetickej efekt´vnosti, digitalizácia, vnútorné vybavenie, vybudovanie vodovodných a aknalizačných prípojok</t>
  </si>
  <si>
    <t xml:space="preserve">Projektový zámer bez projektovej dokumentácie </t>
  </si>
  <si>
    <t>Projekt budovania odvodňovacích jarkov v celom katastri obce</t>
  </si>
  <si>
    <t xml:space="preserve">IBV ZA školou" Považany" - prdl´ženie verejného vodovodu , vodovodné prípojky pre 67 RD </t>
  </si>
  <si>
    <t>pripravený, právopl. SP, ukončené VO</t>
  </si>
  <si>
    <t>Budovanie oddychových zón, komunitných záhrad a iné...</t>
  </si>
  <si>
    <t>Revitalizácia Parku pre Materskou školou</t>
  </si>
  <si>
    <t xml:space="preserve">Nákup komunálneho vozidla s príslušenstvom pre staroslivosť o verejnú zeleň </t>
  </si>
  <si>
    <t>Cyklotrasa- Nové Mesto nad Váhom  a Považany</t>
  </si>
  <si>
    <t>Oprava chodníka v obci Považany popri ceste I/61</t>
  </si>
  <si>
    <t xml:space="preserve">Projekt pripravený, ohlásenie stavbných úprav  </t>
  </si>
  <si>
    <t xml:space="preserve">Výstavba miestnej komunikácie MK "Za školou" </t>
  </si>
  <si>
    <t xml:space="preserve">projekt pripravený, SP právopl.  </t>
  </si>
  <si>
    <t xml:space="preserve">Bezpečnosté prvky v cestnej premávke, značenie ciest chodníkov a ciest, dopravené značenie , merače rýchlosti, spomalovače - znečenie ulíc namiestnej úrovni podľa zaužívaných názvov </t>
  </si>
  <si>
    <t xml:space="preserve">Projektový zámer bez projektovej dokumnetácie </t>
  </si>
  <si>
    <t>Projektový zámer be PD</t>
  </si>
  <si>
    <t>Digitalizácia, technické a materiálové vybavenie, investície s ohľadom na moderné a interaktívne metódy výučby v ZŠ s MŠ</t>
  </si>
  <si>
    <t>Vybavenie,rekonštrukcia kuchyne a jedálne ZŠ s MŠ, vonkajšie priestory</t>
  </si>
  <si>
    <t xml:space="preserve">projektová dokumentácia pred ukončením </t>
  </si>
  <si>
    <t>Výstavba viacúčelového ihriska Považany v areáli ZŠ s MŠ kardinála Alexandra Rudnaya, Považany 216</t>
  </si>
  <si>
    <t xml:space="preserve">Rekonštrukcia a vybavenie Zariadenia sociálnych služieb, zvýšenie energetickej efektívnosti, digitalizácia, vybavenie </t>
  </si>
  <si>
    <t>Dobudovanie verejnho osvetlenia do lokality " MK Za školou"</t>
  </si>
  <si>
    <t xml:space="preserve">Projekt hotový, stavebné povolenie právopl. </t>
  </si>
  <si>
    <t>Rekonštrukcia a modernizácia verejného rozhlasu a ústredne, rozšírenie verejného rozhlasu do nových ulíc a lokalít</t>
  </si>
  <si>
    <t xml:space="preserve">Kamerová systém </t>
  </si>
  <si>
    <t xml:space="preserve">Vybudovanie rozhľadne, náučné chodníky, oddychové miesta </t>
  </si>
  <si>
    <t xml:space="preserve">Rekonštrukcia kabín TJ a vnútorného vybavenia </t>
  </si>
  <si>
    <t xml:space="preserve">Rekonštrukcia Hasičskej zbrojnice na Pamätnú izbu kardinála Alexandra Rudnaya, zvýšenie energetickej efektívnosti, digitalizácia, vybavenie   </t>
  </si>
  <si>
    <t>Projekt hotový, ohlásenie stavebných úprav</t>
  </si>
  <si>
    <t>Obnova MŠ Hurbanova, NMnV</t>
  </si>
  <si>
    <t>PZ bez projektovej dokumentácie</t>
  </si>
  <si>
    <t>1 800 000, 00 EUR</t>
  </si>
  <si>
    <t>Zimný štadión NMnV</t>
  </si>
  <si>
    <t>500000, 00 EUR</t>
  </si>
  <si>
    <t>Obnova tepelného hospodárstva, Dibrovova, NMnV</t>
  </si>
  <si>
    <t>5 000 000,00 EUR</t>
  </si>
  <si>
    <t>vodozádržné opatrenia na školských zariadeniach a verejných budovách</t>
  </si>
  <si>
    <t>1 200 000, 00 EUR</t>
  </si>
  <si>
    <t>Intenzifikácia kompostárne a súvisiacej technológie pri nakladaní s BRKO</t>
  </si>
  <si>
    <t>500 000, 00 EUR</t>
  </si>
  <si>
    <t>Modernizácia zberového dvoru s vytvorením centra opätovného používania odpadov</t>
  </si>
  <si>
    <t>Rozšírenie parku P. Matejku</t>
  </si>
  <si>
    <t>1 100 000, EUR</t>
  </si>
  <si>
    <t>Cyklotrasa Nové Mesto nad Váhom - Bzince pod Javorinou</t>
  </si>
  <si>
    <t>Projektový zámer bez projektov dokumentácie</t>
  </si>
  <si>
    <t>Rekonštrukcia ZŠ Tematínska, Nové Mesto nad Váhom</t>
  </si>
  <si>
    <t>PD spracovaná</t>
  </si>
  <si>
    <t>750 000, 00 EUR</t>
  </si>
  <si>
    <t>Rekonštrukcia ZŠ Odborárska, Nové Mesto nad Váhom</t>
  </si>
  <si>
    <t>320 000, 00 EUR</t>
  </si>
  <si>
    <t>Rekonštrukcia ZŠ kpt. Nálepku, debarierizácia, Nové Mesto nad Váhom</t>
  </si>
  <si>
    <t>1 566 000, 00 EUR</t>
  </si>
  <si>
    <t>Rekonštrukcia objektu bývalej ZUŠ na komunitné centrum</t>
  </si>
  <si>
    <t>1 500 000, 00 EUR</t>
  </si>
  <si>
    <t>Kybernetická bezpečnosť v obci</t>
  </si>
  <si>
    <t xml:space="preserve">Rekonštrukcia, modernizácia a znižovanie energetickej náročnosti viacúčelovej budovy, stavebné úpravy - Brvnište - prestavba objektu starej pošty na spoločenský dom  </t>
  </si>
  <si>
    <t>podaný projekt</t>
  </si>
  <si>
    <t>Rekonštrukcia budovy materskej školy, rekonštrukcia kanalizácie, zmena palivovej základne, vytvorenie jedálne v MŠ, eletroinštalácia, modernizácia priestorov v MŠ</t>
  </si>
  <si>
    <t>Modernizácia verejných budov, Využívanie obnoviteľných zdrojov energie - solárne panely, fotovoltaika, biomasa, alternatívne zdroje energie – využitie v obecných budovách - stavebná úprava, celková modernizácia komplexu verejných budov s využitím energie z obnoviteľných zdrojov</t>
  </si>
  <si>
    <t>budovanie vodozádržných zariadení na prítokoch Papradnianky</t>
  </si>
  <si>
    <t>vodozádržné opatrenia - vybudovanie objektov pre predcházdanie povodniam a opatrenia proti suchu, vybudovanie odvodňovacích žľabov</t>
  </si>
  <si>
    <t>budovanie vodozádržných požiarných nádrží</t>
  </si>
  <si>
    <t xml:space="preserve">dobudovanie verejného kanalizácie </t>
  </si>
  <si>
    <t>Komunálny odpad - elektronická evidencia nádob na KO, BRKO, technické vybavenie zberného dvora, Inteligentné odpadové hospodárstvo,  systém presnej evidencie vyvezeného KO, vážne zariadenia, identifikácia množstva KO priamo pri zdroji</t>
  </si>
  <si>
    <t>výstavba parkovísk</t>
  </si>
  <si>
    <t>Vybudovanie zariadenia opatrovateľskej služby pre seniorov, komunitné bývanie pre seniorov</t>
  </si>
  <si>
    <t>Vybudovanie nových oddychových zón, detských a workout ihrísk, vonkajšie fitness, mestský mobiliár, zlepšenie infraštruktúry pre turistiku, informačné tabule</t>
  </si>
  <si>
    <t>vysporiadanie pozemkov v obci, vybudovanie krížovej cesty</t>
  </si>
  <si>
    <t xml:space="preserve">Rozšírenie a rekonštrukcia obecného bezdrôtového rozhlasu v obci </t>
  </si>
  <si>
    <t>rozpočet</t>
  </si>
  <si>
    <t>Podpora využívania obnoviteľných zdrojov energie - osvetlenie</t>
  </si>
  <si>
    <t>kanalizácia a ČOV Vrchteplá</t>
  </si>
  <si>
    <t>Rekonštrukcia miestnych komunikácii a mostov v obci Vrchteplá</t>
  </si>
  <si>
    <t>Rozšírenie a rekonštrukcia osvetlenia v obci Vrchteplá</t>
  </si>
  <si>
    <t>Výstavba detského ihriska v obci Vrchteplá</t>
  </si>
  <si>
    <t>Obnova kultúrneho dedičstva - rekonštrukcia Pamätnej izby SNP, rekonštrukcia prístupovej cesty k pamätníku padklých (NKP)</t>
  </si>
  <si>
    <t xml:space="preserve">zámer   </t>
  </si>
  <si>
    <t>vypracovaná PD</t>
  </si>
  <si>
    <t>Výstavba športového areálu v obci Hatné a  vysporiadanie pozemku</t>
  </si>
  <si>
    <t>250 000 eur</t>
  </si>
  <si>
    <t>zlepšenie informovanosti a komunikácie s občanmi prostredníctvom siete informačných kioskov</t>
  </si>
  <si>
    <t>zateplenie obvodového plášťa a striech  budov materských, základných škôl a školských zariadení  mesta a ost. budov v mestskom majetku</t>
  </si>
  <si>
    <t>využívanie obnoviteľných zdrojov energie - solárne panely, fotovoltaika, biomasa, alternatívne zdroje energie – využitie v mestských budovách - stavebná úprava, celková modernizácia komplexu verejných budov s využitím energie z obnoviteľných zdrojov</t>
  </si>
  <si>
    <t xml:space="preserve">vodozárdržné opatrenia na území mesta - revitalizácia plôch a ich premena na zelené plochy zadržiavajúce vodu s výsadbou </t>
  </si>
  <si>
    <t>nákup technického vybavenia pre účely vybudovania a prevádzky tech. služieb zameraného na zber a triedenie odpadu</t>
  </si>
  <si>
    <t>vybudovanie mestskej kompostárne</t>
  </si>
  <si>
    <t>modernizácia zastávok MHD s využitím smart technológií - wifi, informačné kiosky a pod.</t>
  </si>
  <si>
    <t>Vybudovanie detských jaslí</t>
  </si>
  <si>
    <t>vybudovanie nájomnej bytovky</t>
  </si>
  <si>
    <t>Vybudovanie nocľahárne</t>
  </si>
  <si>
    <t>osvetlenie prechodov pre chodcov</t>
  </si>
  <si>
    <t>revitalizácia lokality Slavojka a vybudovanie náučno-oddychovej zóny</t>
  </si>
  <si>
    <t xml:space="preserve">vybudovanie náučných chodníkov na území mesta </t>
  </si>
  <si>
    <t xml:space="preserve">Rekonštrukcia objektu zdravotného strediska a polyfunkčného objektu </t>
  </si>
  <si>
    <t>Dolná mariková</t>
  </si>
  <si>
    <t>Výstavba mostu cez Marikovský potok</t>
  </si>
  <si>
    <t>toto by bol nový zámer, vzhľadom na medzičasom havarijný stav lávky v danom mieste</t>
  </si>
  <si>
    <t>Modernizácia ZŠ, obnova materiálneho a technického vybavenia ZŠ a MŠ, modernizácia a obnova jedálne v ZŠ,  modernizácia informačných technológii v ZŠ a v MŠ</t>
  </si>
  <si>
    <t>Rekonštrukcia OU</t>
  </si>
  <si>
    <t>vydané sp</t>
  </si>
  <si>
    <t>podaná žiadosť o NFP</t>
  </si>
  <si>
    <t>Základná škola s materskou školou - výmena tepelných rozvodov a elektroištalácie, rozírenie ZŠ, OZE</t>
  </si>
  <si>
    <t xml:space="preserve">VO na PD </t>
  </si>
  <si>
    <t xml:space="preserve">v 2024 zadáme PD spre SP, vybavíme stavebné povolenie, budeme čakať na výzvu. </t>
  </si>
  <si>
    <t>pred vydaním UR</t>
  </si>
  <si>
    <t>vybudovanie chodníka súbežne s cestou II/507</t>
  </si>
  <si>
    <t>realizované v 2023</t>
  </si>
  <si>
    <t>podaná žiadosť Interreg</t>
  </si>
  <si>
    <t>príparava územia v tvorbe územného plánu</t>
  </si>
  <si>
    <t>projektová dokumentácia k UR</t>
  </si>
  <si>
    <t>s</t>
  </si>
  <si>
    <t xml:space="preserve">príprava projektového zámeru </t>
  </si>
  <si>
    <t>Systém, ELVIS rodinné domy - v realizácií, bytové domy príprava</t>
  </si>
  <si>
    <t>systém ELVIS</t>
  </si>
  <si>
    <t>postupne realizované</t>
  </si>
  <si>
    <t>koncepcia zelene v realizácií, pasportizácia zelene vyhotovená</t>
  </si>
  <si>
    <t>príprava projektu</t>
  </si>
  <si>
    <t>projektový zámer , príprava projektovej dokumentácie hotová do 06/202</t>
  </si>
  <si>
    <t xml:space="preserve">PD jedáleň hotová suma 400 000 €, projektový zámer na telocvičnu v príprave 1 200 000 </t>
  </si>
  <si>
    <t>príprava PD , projektová štúdia sa realizuje</t>
  </si>
  <si>
    <t xml:space="preserve">PD hotová 01/2024, vydané stavebné povolenia </t>
  </si>
  <si>
    <t xml:space="preserve">PD Hotova , vydané právoplatné stavebné povolenie </t>
  </si>
  <si>
    <t>projektový zámer , realizuje sa štúdia , príprava PD hotová 06/2024</t>
  </si>
  <si>
    <t xml:space="preserve">2.4.1 Vodozádržné opatrenia na území mesta Púchov vnútrobloky, verejné priestranstva, vegetačné strechy, vegetačné steny </t>
  </si>
  <si>
    <t xml:space="preserve">príprava projektových zámerov </t>
  </si>
  <si>
    <t>príprava zámeru v súčinnosti s SVP</t>
  </si>
  <si>
    <t>PD pre dokončením 5/2024</t>
  </si>
  <si>
    <t xml:space="preserve">PD hotová,  právoplatné stavebné povolenie </t>
  </si>
  <si>
    <t>príprava zámeru</t>
  </si>
  <si>
    <t xml:space="preserve">projektový zámer, PD hotová, právoplatné stavebné povolenie </t>
  </si>
  <si>
    <t>spracovaná koncepcia , príprava PD, hotová do 06/2024</t>
  </si>
  <si>
    <t>Podpora cyklomobility, zdielané bicykle, zdeilané kolobežky, nabíjavie stanice pre elektrobicykle a elektrokolobežky, stojany a prístrešky na bicykle  a kolobežky</t>
  </si>
  <si>
    <t>identifikácia lokalít</t>
  </si>
  <si>
    <t>Rozšírenie kapacít materských škôl na území mesta Púchov so znížením energetickej náročnosti objektov</t>
  </si>
  <si>
    <t>PD v realizácií hotová do 05/2024</t>
  </si>
  <si>
    <t xml:space="preserve">hotová projektová dokumentácia, oznámenie k ohláseniu drobnej stavby </t>
  </si>
  <si>
    <t>PD pre územné konanie hotová</t>
  </si>
  <si>
    <t>vybudovanie jednotlivých častí Športového areálu v Púchove :  pumptrack, detské ihrisko, skatepark a príslušenstvo</t>
  </si>
  <si>
    <t>Príprava projektového zámeru</t>
  </si>
  <si>
    <t xml:space="preserve">hotová PD, prebieha stavebné konanie </t>
  </si>
  <si>
    <t xml:space="preserve">Rekonštrukcia športového areálu MŠK Púchov vrátane vytvorenia verejného priestranstva pre kultúrne podujatia  </t>
  </si>
  <si>
    <t xml:space="preserve">PD v príprave </t>
  </si>
  <si>
    <t>Revitalizácia športového areálu ZŠ Komenského</t>
  </si>
  <si>
    <t xml:space="preserve">Revitalizácia športového areálu ZŠ Mládežnícka </t>
  </si>
  <si>
    <t>spracovaná PD</t>
  </si>
  <si>
    <t xml:space="preserve">Revitalizácia športového areálu ZŠ Slovanská </t>
  </si>
  <si>
    <t xml:space="preserve">PD hotová, Stavebné povolenie </t>
  </si>
  <si>
    <t xml:space="preserve">Príprava projektového zámeru </t>
  </si>
  <si>
    <t xml:space="preserve">Revitalizácia kruhových objazdov (výsadba a sadové úpravy, výsadba zelene, </t>
  </si>
  <si>
    <t xml:space="preserve">Revitalizácia areálov cintorínov a mestkých parkov </t>
  </si>
  <si>
    <t>Pontóny na Váhu</t>
  </si>
  <si>
    <t>Dokumentácia realizácie projetku</t>
  </si>
  <si>
    <t>Ukončené verejné obstarávanie</t>
  </si>
  <si>
    <t>Dokumentácia realizácie stavby, vydané  SP</t>
  </si>
  <si>
    <t>Zelený most - ulica (Fiesta)</t>
  </si>
  <si>
    <t>Dokumentácia realizácie stavby, vydané  SP, prebieha V.O.</t>
  </si>
  <si>
    <t>Dokumentácia pre stavebné povolenie</t>
  </si>
  <si>
    <t>Debarierizácia a obnova interiérov Okruhového domu armády na Hviezdoslavovej ulici</t>
  </si>
  <si>
    <t>Revitalizácia verejných priestranstiev pre projekty EHMK</t>
  </si>
  <si>
    <t>Župný dom - kultúrny hotspot v Trenčíne</t>
  </si>
  <si>
    <t>Obnova, rekonštrukcia a revitalizácia Synagógy v Trenčíne - II. etapa</t>
  </si>
  <si>
    <t>Vydané stavebné povolenie</t>
  </si>
  <si>
    <t>Obnova budovy meštianskeho domu v pamiatkovej zóne Trenčín</t>
  </si>
  <si>
    <t>Kultúrny hotspot - Moderná Galéria Miloša Alexandra Bazovského v Trenčíne</t>
  </si>
  <si>
    <t>Kultúrny hotspot - Prestavba, prístavba a rekonštrukcia Verejnej knižnice Milana Rešetku v Trenčíne</t>
  </si>
  <si>
    <t>Kultúrny hotspot: Trenčiansky hrad - obnova objektov NKP</t>
  </si>
  <si>
    <t>Prístavba šatní a rekonštrukcia jestvujúcich spŕch Bojnice</t>
  </si>
  <si>
    <t>Projektová dokumentácia/VO</t>
  </si>
  <si>
    <t xml:space="preserve">príprava projektovej dokumentácie </t>
  </si>
  <si>
    <t xml:space="preserve">zhotovená kompletná dokumentácia - realizačná </t>
  </si>
  <si>
    <t>Rekonštrukcia verejného rozhlasu</t>
  </si>
  <si>
    <t>Doplnenie  elektronických úradných tabúľ</t>
  </si>
  <si>
    <t>Rekonštrukcia budovy OÚ, elektroinštalácia</t>
  </si>
  <si>
    <t xml:space="preserve">Zníženie energetickej náročnosti MŠ </t>
  </si>
  <si>
    <t>Revitalizácia verejného priestranstva Enkláva</t>
  </si>
  <si>
    <t>Vodozádržné opatrenia v obci</t>
  </si>
  <si>
    <t>Dobudovanie vodovodu a kanalizácie Ul. Vážska a Príles</t>
  </si>
  <si>
    <t>PD pre SP a Ideový zámer</t>
  </si>
  <si>
    <t>Vybudovanie zberného dvora a nákup strojov, mechanizmov, vybavenia a zariadení pre zberný dvor, nákup strojov, mechanizmov a zariadení pre spracovnie BRKO, dobudovanie kompostárne</t>
  </si>
  <si>
    <t>Revitalizácia verejne zelene v obci</t>
  </si>
  <si>
    <t>Vybudovanie oddychovej zóny Enkláva</t>
  </si>
  <si>
    <t>Revitalizácia budovy TREŽ</t>
  </si>
  <si>
    <t xml:space="preserve">Rozšírenie mosta cez Tepličku
</t>
  </si>
  <si>
    <t>Napojenie cyklotrasy na cyklotrasu TSK</t>
  </si>
  <si>
    <t>Vybudovanie podjazdu Príles</t>
  </si>
  <si>
    <t>Rekonštrukcia miestnych komunikácii a chodníkov</t>
  </si>
  <si>
    <t>Rekonštrukcia šatní ZŠ</t>
  </si>
  <si>
    <t>Revitalizácia areálu ZŠ vrátane vybudovania vonkajšej environmentálnej učebne</t>
  </si>
  <si>
    <t>Vybudovanie zariadenia opratrovateľskej služby pre 30 klientov poskytujúce zdravotno sociálnu starostlivosť</t>
  </si>
  <si>
    <t>Vybudovanie a rekonštrukcia detských ihrísk v obci</t>
  </si>
  <si>
    <t>musí byť podľa PD realizovaná v súbehu s vodovodom - nižšie náklady</t>
  </si>
  <si>
    <t xml:space="preserve"> chodník na vjazde do obce - PD hotová, ohlásenie drobnej stavby hotové</t>
  </si>
  <si>
    <t>Rekonštrukcia budovy  na Zariadenie pre seniorov Hrubá Strana</t>
  </si>
  <si>
    <t>kapacita zariadenia 30 klientov</t>
  </si>
  <si>
    <t xml:space="preserve">Projektový zámer bez projektovej dokumentácie - zaslaný na MSVaR </t>
  </si>
  <si>
    <t xml:space="preserve">Dokumentácia pripravená, ohlásenie drobnej stavby hotové, </t>
  </si>
  <si>
    <t>začaté rokovanie s ev.cirkvou o odkúpení budovy do majetku obce</t>
  </si>
  <si>
    <t>Znižovanie energetickej náročnosti budov - Kultúrny dom Očkov</t>
  </si>
  <si>
    <t xml:space="preserve">Verejné osvetlenie </t>
  </si>
  <si>
    <t xml:space="preserve">Inteligentný kamerový systém </t>
  </si>
  <si>
    <t>Oprava a vyčistenie protipovodňovej retenčnej nádrže</t>
  </si>
  <si>
    <t>Oprava mostov na miestnych komunikáciách</t>
  </si>
  <si>
    <t>Obnova budovy základnej školy</t>
  </si>
  <si>
    <t>k výzve PSK-SIEA-002-2023-DV-EFRR</t>
  </si>
  <si>
    <t>Krásna ves</t>
  </si>
  <si>
    <t>Využívanie obnoviteľných zdrojov energie - fotovoltaika na verejných budovách obce Krásna Ves</t>
  </si>
  <si>
    <t>PD+povolenia</t>
  </si>
  <si>
    <t>príprava aktualizácie PD</t>
  </si>
  <si>
    <t>Rekonštrukcia miestnej komunikácie v obci Krásna Ves</t>
  </si>
  <si>
    <t xml:space="preserve">projektová dokument,                              RO schválený zámer </t>
  </si>
  <si>
    <t>Výzva z Plánu obnovy.</t>
  </si>
  <si>
    <t>Dubnička</t>
  </si>
  <si>
    <t>bezdrôtový rozhlas v obci, kamerový systém</t>
  </si>
  <si>
    <t>Výmena elektrických rozvodov,oprava interiéru, odvlhčenie múrov, fotovoltaika , kúrenie tepelným čerpadlom príprava dokumentácie</t>
  </si>
  <si>
    <t>príprava projektovej dokumentacie</t>
  </si>
  <si>
    <t>KD zníženie energetickej náročnosti, kúrenie tepel čerpadlo, zateplenie budovy s fasádou, zateplenie strechy ,</t>
  </si>
  <si>
    <t>cyklotrasa Dubnička - Ľutov, Cyklochodník Dubnička -Uhrovec -Bánovce nad Bebravou</t>
  </si>
  <si>
    <t xml:space="preserve">Oprava miestnych komunikácii cca 900m ,vrátane priekop na odvodnenie </t>
  </si>
  <si>
    <t>obnova verejneho osvetlenia, kamerový systém beydrôtový</t>
  </si>
  <si>
    <t>vybudovanie univerzálneho ihriska v parku OU</t>
  </si>
  <si>
    <t xml:space="preserve">rekonštrukcia podia a tanečného kola, sedeniapri OU pre kultúrne vystúpenia , oprava pamätníka vojnovým hrdinom </t>
  </si>
  <si>
    <t>Výmena okien a dverí v budove MĽK Vaďovce</t>
  </si>
  <si>
    <t>existujúca PD</t>
  </si>
  <si>
    <t>35 000,00 EUR</t>
  </si>
  <si>
    <t>Cvaďovce</t>
  </si>
  <si>
    <t>;Výmena okien a, dverí a zateplenie budovy Sportcentra v obci Vaďovce</t>
  </si>
  <si>
    <t>190 000,00 EUR</t>
  </si>
  <si>
    <t>Projektová dokumentácia+ SP</t>
  </si>
  <si>
    <t>využívanie obnoviteľných zdrojov energie - solárne panely, fotovoltaika, alternatívne zdroje energie – spoločnej budove OcÚ a KD</t>
  </si>
  <si>
    <t>Projektová dokumentácia, GP zameranie</t>
  </si>
  <si>
    <t>stavebné povolenie hotové - podávanie žiadosti o NFP</t>
  </si>
  <si>
    <t>Zníženie energetickej náročnosti budovy - základná škola</t>
  </si>
  <si>
    <t>splašková kanalizácia obec Trenč.Mitice a Trenč.Jastrabie - ochrana spodných vôd, kvalita bývania v obci-ochrana vodného zdroja Trenčianske Mitice-strategický pre celé územie</t>
  </si>
  <si>
    <t>projekt hotový - žiadosť podaná Interreg</t>
  </si>
  <si>
    <t>Digitálna obec pre občana: smart obecný úrad a vybudovanie smart informačného systému v obci</t>
  </si>
  <si>
    <t>Smart bezpečná samospráva</t>
  </si>
  <si>
    <t>Kybernetická a informačná bezpečnosť v obecnej samospráve</t>
  </si>
  <si>
    <t>Bezpečnosť občanov na prechodoch pre chodcov (budovanie inteligentných prechodov pre chodcov) a bezpečnosť občanov v dopravnej premávke (merače rýchlosti, semafóry, atď.)</t>
  </si>
  <si>
    <t>Elektronabíjacie stanice a stojiská</t>
  </si>
  <si>
    <t>Zníženie energetickej náročnosti budovy MŠ: vnútorná rekonštrukcia budovy a jednotlivých tried, úsporné inovačné energetické riešenia (fotovoltika, rekuperácia, TČ, ... )</t>
  </si>
  <si>
    <t>Zníženie energetickej náročnosti budovy kina č. 519 (budova z roku 1948)</t>
  </si>
  <si>
    <t>Zníženie energetickej náročnosti budovy telecvične</t>
  </si>
  <si>
    <t>Rekonštrukcia budovy hasičskej zbrojnice</t>
  </si>
  <si>
    <t>Zníženie energetickej náročnosti budovy štadióna</t>
  </si>
  <si>
    <t>Rekonštrukcia školskej kotolne + využitie OZE</t>
  </si>
  <si>
    <t>Vybudovanie slnečných elektrární na strechách verejných budov a ich zásobovanie energiou z OZE</t>
  </si>
  <si>
    <t>Rekonštrukcia odvodňovacích kanálov v intraviláne obce formou vodozádržných opatrení</t>
  </si>
  <si>
    <t>Odkanilozovanie miestnej časti KOPANICE (CHKO Malé Karpaty)</t>
  </si>
  <si>
    <t>Vybudovanie verejného vodovodu v miestnej časti KOPANICE (CHKO Malé Karpaty)</t>
  </si>
  <si>
    <t>Kopmplexné zlepšenie odpadového hospodárstva v obci: separácia, spracovanie a zhodnocovanie odpadov (nákup potrebnej techniky, zberového auta, triedička, lisovňa, atď.)</t>
  </si>
  <si>
    <t>Multifunkčné čistiace komunálne vozidlo</t>
  </si>
  <si>
    <t>Mikroregión Dubová</t>
  </si>
  <si>
    <t>Kopmplexné zlepšenie odpadového hospodárstva v mikroregióne: separácia, spracovanie a zhodnocovanie odpadov (veľký zberný dvor, nákup potrebnej techniky, nákup spoločného zberového auta, triedička, lisovňa, atď.)</t>
  </si>
  <si>
    <t>Kompostáreň - Zabezpečenie spracovania biologicky rozložiteľného odpadu v mikroregióne Dubová + potrebná technika do kompostárne</t>
  </si>
  <si>
    <t>Vybudovanie parku</t>
  </si>
  <si>
    <t>Vybudovanie cyklochodníkov popri rieke Dubová a prepojenie obcí Podolie - Krajné</t>
  </si>
  <si>
    <t>Cyklochodník Podolie - Pobedim</t>
  </si>
  <si>
    <t>Vybudovanie cyklochodníkov v obci popri ceste II. triedy č. 504 a miestnych komunikáciách</t>
  </si>
  <si>
    <t>Rekonštrukcia technickej infraštruktúry obce (MK, chodníky)</t>
  </si>
  <si>
    <t>Rekonštrukcia cestných rigolov (kanálov)</t>
  </si>
  <si>
    <t>Zlepšenie kvality vzdelávania v oblasti pohybového rozvoja: Rekonštrukcia športového areálu ZŠ.</t>
  </si>
  <si>
    <t>Kvalitnejšie vzdelávanie: dobudovanie, rekonštrukcia a obnova odborných učební a budovanie vonkajších učební</t>
  </si>
  <si>
    <t>Komunitné centrum pre seniorov a opatrovateľská služba</t>
  </si>
  <si>
    <t>Rekonštrukcia budovy a vnútorných priestorov zdravotného strediska</t>
  </si>
  <si>
    <t>Revitalizácia a dobudovanie športovo-oddychovej zóny (školský a športový areál), vybudovanie  nových športovísk a oddychových zón pre voľnočaové aktivity</t>
  </si>
  <si>
    <t>Rekonštrukcia obecných pamiatok: kaplnky, pamätníky, pamätné stĺpy a sochy</t>
  </si>
  <si>
    <t>Rekonštrukcia národných kultúrnych pamiatok vobci</t>
  </si>
  <si>
    <t>Zriadenie obecného múzea- "Podolský dom"</t>
  </si>
  <si>
    <t>Zateplenie a celková rekonštrukcia kultúrneho domu a obecného úradu</t>
  </si>
  <si>
    <t>rekonštrukcia futbalového ihriska a budovy šatní TJ</t>
  </si>
  <si>
    <t>zníženie energetickej náročnosti a rekonštrukcia budovy Materská škola</t>
  </si>
  <si>
    <t>zníženie energetickej náročnosti a rekonštrukcia budovy Federál</t>
  </si>
  <si>
    <t xml:space="preserve">Komplexná rekonštrukcia budovy obecného úradu, prístavba garáže </t>
  </si>
  <si>
    <t>vykurovanie budovu obecného úradu- tepelné čerpadlá vzduch- vzduch</t>
  </si>
  <si>
    <t>rekonštrukcia odvodňovacieho kanála Vrzalov, vybudovanie vodozádržnych opatrení  v lokalite Háje a v centre obce úprava koryta potoka tzv. esíčko</t>
  </si>
  <si>
    <t>Rozšírenie verejného vodovodu v obci- Obytný súbor Gralinská</t>
  </si>
  <si>
    <t xml:space="preserve">Zahájený proces VO- vypracovanie projektovej dokumetácie </t>
  </si>
  <si>
    <t>Projektová dokumentácia vypracovaná, momentálne prebieha povoľovací proces</t>
  </si>
  <si>
    <t xml:space="preserve">Revitalizácia verejných priestorov- dvor obecného úradu </t>
  </si>
  <si>
    <t xml:space="preserve"> Vybudovanie novej  oddychovej zóny v lokalite Potoky </t>
  </si>
  <si>
    <t>Rekonštrukcia existujúcich autobusových zastávok</t>
  </si>
  <si>
    <t>projektový zámer bez projektovej dokumentácie</t>
  </si>
  <si>
    <t>Vybudovanie cykloturistického chodníka v lokalite Potoky Zemianske Podhradie - NováBošáca</t>
  </si>
  <si>
    <t>Rekonštrukcia miestmych komunikácii a existujúcich  chodníkov v obci,  vybudovanie miestnej komunikácie a  chodníka v lokalite obytný súbor Gralinská</t>
  </si>
  <si>
    <t xml:space="preserve">Projektový zámer bez projektovej dokumentácie, Zahajený proces VO na získanie PD Obytný súbor Gralinská </t>
  </si>
  <si>
    <t>1. Zvýšenie bezpečnosti a prevencie proti vandalizmu verejných priestoroch v obci Zemianske Podhradie,2. vybudovanie nového verejného osvetlenia obytný súbor Gralinská, 3.ulica Niva,Potoky.</t>
  </si>
  <si>
    <t>1.časť projektovej dokumentácie pripravená, 2.časť spustené VO a 3.časť projektový zámer bez projetovej dokumentácie</t>
  </si>
  <si>
    <t>zníženie energetickej náročnosti materskej školy - časť školská jedáleň</t>
  </si>
  <si>
    <t>odkanalizovanie časti obce "Dolina"</t>
  </si>
  <si>
    <t>zelená infraštruktúra/revitalizácia verejného priestranstva - park, revitalizácia zelene v parku</t>
  </si>
  <si>
    <t>rekonštrukcia a prístavba šatní pre futbalistov</t>
  </si>
  <si>
    <t>Modernizácia vnútorného vybavenia KD</t>
  </si>
  <si>
    <t>vypracované projektové dokumentácie</t>
  </si>
  <si>
    <t xml:space="preserve">Rekonštrukcia kúrenia v KD, Zníženie a zateplenie stropu v KD, modernizácia vnútorného prostredia </t>
  </si>
  <si>
    <t>výstavby verejného vodovodu z vlastného zdroja vody</t>
  </si>
  <si>
    <t>revitalizácia verejného priestranstva pri bodove Obecného úradu</t>
  </si>
  <si>
    <t>rekonštrukcia autobusových zastávok, vybudovanie prechodu prechodcov na hl. ceste</t>
  </si>
  <si>
    <t>príprave</t>
  </si>
  <si>
    <t>oddychovo-športová zóna pre všetky vekové kategórie, revitalizácia futbalového ihriska, kultúrny amfiteáter</t>
  </si>
  <si>
    <t>zámer + návrh rozpočtu</t>
  </si>
  <si>
    <t>Projekt je posudzovaný v rámci  Plánu obnovy a odolnosti SR</t>
  </si>
  <si>
    <t>905 250,00 EUR</t>
  </si>
  <si>
    <t xml:space="preserve">zámer + návrh rozpočtu </t>
  </si>
  <si>
    <t xml:space="preserve">Revitalizácia existujúcej  aleje v centre obce a ostatných obecných zelených plôch </t>
  </si>
  <si>
    <t>zámer+návrhrozpočtu</t>
  </si>
  <si>
    <t>Modernizácia detských ihrísk, športovísk</t>
  </si>
  <si>
    <t>Vybudovanie polyfunkčného centra zahŕňajúceho zariadenie pre seniorov, komunitné centrum, drobné obchodné prevádzky, obecnú knižnicu, klub dôchodcov s priľahlým parkom, Opatovce nad Nitrou</t>
  </si>
  <si>
    <t>zámer + nácrh rozpočtu</t>
  </si>
  <si>
    <t>projekt + rozpočet</t>
  </si>
  <si>
    <t>Využívanie SMART riešení pri komunikácií s občanmi, zabezpečenie informovanosti,  modernizácia obecného rozhlasu</t>
  </si>
  <si>
    <t>Energetický audit budov vo vlastníctve obce  a realizácia opatrení</t>
  </si>
  <si>
    <t>Vodozádržné opatrenia v obci Domaniža</t>
  </si>
  <si>
    <t>Ochrana lesov pred invazívnymi rastlinami a živočíchmi, výsadba, prevencia a odstraňovanie následkov erózie pôdy v lesoch</t>
  </si>
  <si>
    <t>Vybudovanie rekreačných a oddychových zón v obci, náučných chodníkov, rozhľadne, podpora pohybových aktivít a športovania, obnova areálu a futbalovej infraštruktúry, vč. sociálneho zázemia (šatne, toalety ...)</t>
  </si>
  <si>
    <t>Podpora elektromobility - zakúpenie elektromobilu pre potreby obce</t>
  </si>
  <si>
    <t>Vybudovanie informačného systému obce -GIS</t>
  </si>
  <si>
    <t>Zníženie energetickej náročnosti budovy štadiiona OFK Čachtice</t>
  </si>
  <si>
    <t>Zníženie energetickej náročnosti budovy Pošty</t>
  </si>
  <si>
    <t>Zníženie energetickej náročnosti budovy ZUŠ a MŠ</t>
  </si>
  <si>
    <t>Realizácia suchých poldrov v obci - ochrana pred povodňami</t>
  </si>
  <si>
    <t>Intenzifikácia ČOV- rozšírenie kapacity</t>
  </si>
  <si>
    <t>Dobudovanie vodovodu v nových častiach IBV Záhumenice</t>
  </si>
  <si>
    <t>Dobudovanie kanalizácie v nových častiach IBV Záhumenice</t>
  </si>
  <si>
    <t>Prejektová dokumentácia hotová, stavebné povolenie vydané</t>
  </si>
  <si>
    <t>Vybavenie zberného dvora dopravnoobslužným zariadením</t>
  </si>
  <si>
    <t>Revitalizácia verených priestorov a oddychových zón v obci  ich rozvoj</t>
  </si>
  <si>
    <t>Modernizácia autobusových zástavok</t>
  </si>
  <si>
    <t>Cyklotrasy-  smer Nové Mesto nad Váhom smer  a Považany</t>
  </si>
  <si>
    <t>Budovanie  miestnych účelových komunikácií a chodníkov v lokalite IBV Záhumenice</t>
  </si>
  <si>
    <t>Vybudovanie lávky pre cyklistov a peších nad železničnou traťou</t>
  </si>
  <si>
    <t>Rekonštrukcia miestnych účelových komunikácií a chodníkov</t>
  </si>
  <si>
    <t xml:space="preserve">Prístavba odborných učební v átriu základnej školy Čachtice </t>
  </si>
  <si>
    <t>Spracovaný projekt, stavebné povolenia právoplatné</t>
  </si>
  <si>
    <t>Interiér - Zaridenie opatrovateľskej služby 30 klientov</t>
  </si>
  <si>
    <t>Projektová dokumentácia v príprave</t>
  </si>
  <si>
    <t xml:space="preserve">Rekonštrukcia, výstavba zariadenia opatrovateľskej služby </t>
  </si>
  <si>
    <t>Projektový zámer , PD v príprave</t>
  </si>
  <si>
    <t>Vybudovanie nového verejného osvetlenia - lokalita IBV Záhumenice</t>
  </si>
  <si>
    <t>Športovo oddychová zóna - Pastierna</t>
  </si>
  <si>
    <t>Vybudovanie multifunkčného ihriska v areáli obecného štadionu OFK</t>
  </si>
  <si>
    <t>Podpora volnočasových aktivit detí a mládeže  v obci</t>
  </si>
  <si>
    <t>Projektová dokumentácia, právoplatné stavebné povolenie</t>
  </si>
  <si>
    <t>Rekonštrukcia obecných športovísk - areál základnej školy</t>
  </si>
  <si>
    <t>Projektová dokumentácia, vydané SP</t>
  </si>
  <si>
    <t>Revitalizácia parku -  Drugethovskej kúrie</t>
  </si>
  <si>
    <t xml:space="preserve">Čachtický hrad - výstavba hospodárskeho objektu s hygienou </t>
  </si>
  <si>
    <t>Projektová dokumentácia, SP v procese stavebného konania</t>
  </si>
  <si>
    <t>Zníženie energetickej náročnosti budovy – kultúrny dom /zateplenie budovy, výmena okenných a dverných výplní, zateplenie strechy, elektroištalácia, vykurovanie</t>
  </si>
  <si>
    <t>PD prepracovaná 8/2024</t>
  </si>
  <si>
    <t>750 000,00  EUR</t>
  </si>
  <si>
    <t>Využitie OZE – Materská škola + školská jedáleň Lazy pod Makytou</t>
  </si>
  <si>
    <t>vodozádržné opatrenia - eliminácia povodní, udržanie vody v krajine</t>
  </si>
  <si>
    <t>Odkúpenie areálu zberného dvora, rekonštrukcia budovy, zakúpenie váhy, spevnené plochy, vybavenie ZD</t>
  </si>
  <si>
    <t>cyklistické prepojenie Vážskej cyklomagistrály Bečva-Vlára – Váh /celá púchovská dolina/</t>
  </si>
  <si>
    <t>Rekonštrukcia miestnych komunikácii vo vlastníctve obce</t>
  </si>
  <si>
    <t>Zámer, PD 7/2024</t>
  </si>
  <si>
    <t>čiastočne spracovaná PD</t>
  </si>
  <si>
    <t xml:space="preserve">vybudovanie dráhy pre cyklistov -  pumptrack - </t>
  </si>
  <si>
    <t>Lazy po d Makytou</t>
  </si>
  <si>
    <t>Obnova areálu NKP – Pamätník Mladoňov s osadením nových informačných tabúľ s využitím nových technológií</t>
  </si>
  <si>
    <t>Vedecko-výskumné centrum - pavilón A, u. Partizánska, Dubnica nad Váhom</t>
  </si>
  <si>
    <t>PD + Stavebné povolenie</t>
  </si>
  <si>
    <t>Rozostavaná</t>
  </si>
  <si>
    <t>Projekt+St.POV.</t>
  </si>
  <si>
    <t>Znižovanie energetickej náročnosti verejných budov ( budova  Obecného domu )  energetický audit a PD hotová</t>
  </si>
  <si>
    <t>Znižovanie energetickej náročnosti verejných budov ( budova bývalej MŠ)  energetický audit a PD hotová</t>
  </si>
  <si>
    <t>Vybudovanie kompostárne, technické vybavenie pre zberný dvor a odpadové hospodárstvo</t>
  </si>
  <si>
    <t xml:space="preserve">Predchádzanie vzniku odpadov, zber a triedenie - </t>
  </si>
  <si>
    <t>Budovanie zelenej infraštruktúry, revitalizácia verejných priestranstiev, budovanie oddychových zón, doplnenie mobiliáru</t>
  </si>
  <si>
    <t>Zníženie energetickej náročnosti budovy MŠ a Domu smútku</t>
  </si>
  <si>
    <t>PD sa spracováva</t>
  </si>
  <si>
    <t>Vodozádržné opatrenia pre mesto Myjava</t>
  </si>
  <si>
    <t>Záchytné parkoviská v meste Myjava</t>
  </si>
  <si>
    <t xml:space="preserve">je potrebné bližšie špecifikovať názvy aj sumy projektových zámerov, stupeň pripravenosti, priorita cez IUI </t>
  </si>
  <si>
    <t>Športovo-oddychová zóna Dolná štvrť</t>
  </si>
  <si>
    <t xml:space="preserve">Rekonštrukcia historickej budovy bývalého súdu v Myjave na námestí </t>
  </si>
  <si>
    <t>Vodozádržné opatrenia a ekologické úpravy vodných prítokov /Dolný Lieskov a Tŕstie/</t>
  </si>
  <si>
    <t>dom služieb resp. stacionár pre dôchodcov, klub mládeže</t>
  </si>
  <si>
    <t xml:space="preserve">Vybudovanie športového areálu v Dolnom Lieskove a Tŕstí, wourkoutového ihriska, skateboardového ihriska, cvičnej plochy pre hasičov včetne mini ihriska pre futbal, prípadne krytej haly viacúčelového miesta pre šport </t>
  </si>
  <si>
    <t>priorita obce vzhľadom na nevyhovujúci stav elektorinštalácie (uvedenie do prevádzky r.1959),Pôvodná PD sa musí zrejme dopracovať, prispôsobiť novým požiadavkám výziev a vydať nové SP, zmena výdavkovej časti</t>
  </si>
  <si>
    <r>
      <rPr>
        <sz val="10"/>
        <rFont val="Calibri"/>
        <family val="2"/>
        <charset val="238"/>
      </rPr>
      <t>Zvýšenie energetickej hosp.zakladnej školy v obci</t>
    </r>
    <r>
      <rPr>
        <strike/>
        <sz val="10"/>
        <rFont val="Calibri"/>
        <family val="2"/>
        <charset val="238"/>
      </rPr>
      <t xml:space="preserve"> </t>
    </r>
    <r>
      <rPr>
        <sz val="10"/>
        <rFont val="Calibri"/>
        <family val="2"/>
        <charset val="238"/>
      </rPr>
      <t>Soblahov</t>
    </r>
  </si>
  <si>
    <r>
      <rPr>
        <sz val="10"/>
        <rFont val="Calibri"/>
        <family val="2"/>
        <charset val="238"/>
      </rPr>
      <t>Dokumentácia pre územné rozhodnutie</t>
    </r>
    <r>
      <rPr>
        <strike/>
        <sz val="10"/>
        <rFont val="Calibri"/>
        <family val="2"/>
        <charset val="238"/>
      </rPr>
      <t xml:space="preserve"> </t>
    </r>
  </si>
  <si>
    <t>Rekonštrukcia</t>
  </si>
  <si>
    <r>
      <t xml:space="preserve">Realizácia preventívnych opatrení na ochranu pred povodňami na prítokoch rieky Domanižanka a časti vodného toku Domanižanka v obci Domaniža </t>
    </r>
    <r>
      <rPr>
        <b/>
        <sz val="10"/>
        <rFont val="Calibri"/>
        <family val="2"/>
        <charset val="238"/>
      </rPr>
      <t>a susedných obciach</t>
    </r>
  </si>
  <si>
    <r>
      <t>Modernizácia a obnova materiálneho a technického vybavenia MŠ a ZŠ, vybudovanie jedálne</t>
    </r>
    <r>
      <rPr>
        <b/>
        <sz val="10"/>
        <rFont val="Calibri"/>
        <family val="2"/>
        <charset val="238"/>
      </rPr>
      <t xml:space="preserve"> a výdajne stravy</t>
    </r>
    <r>
      <rPr>
        <sz val="10"/>
        <rFont val="Calibri"/>
        <family val="2"/>
        <charset val="238"/>
      </rPr>
      <t xml:space="preserve"> v ZŠ</t>
    </r>
  </si>
  <si>
    <t xml:space="preserve">zateplenie KD a OcÚ , vybudovanie bezbarierového vstupu </t>
  </si>
  <si>
    <r>
      <t xml:space="preserve">Revitalizácia dažďovej priekopy s infiltráciou v obci Veľké Chlievany
</t>
    </r>
    <r>
      <rPr>
        <b/>
        <sz val="10"/>
        <rFont val="Calibri"/>
        <family val="2"/>
        <charset val="238"/>
        <scheme val="minor"/>
      </rPr>
      <t xml:space="preserve">                     </t>
    </r>
    <r>
      <rPr>
        <sz val="10"/>
        <rFont val="Calibri"/>
        <family val="2"/>
        <charset val="238"/>
        <scheme val="minor"/>
      </rPr>
      <t xml:space="preserve">                                                            </t>
    </r>
  </si>
  <si>
    <r>
      <t xml:space="preserve"> Vybudovanie komunitného ZPS pre 12 klientov s názvom projektu </t>
    </r>
    <r>
      <rPr>
        <b/>
        <sz val="10"/>
        <rFont val="Calibri"/>
        <family val="2"/>
        <charset val="238"/>
        <scheme val="minor"/>
      </rPr>
      <t>"</t>
    </r>
    <r>
      <rPr>
        <sz val="10"/>
        <rFont val="Calibri"/>
        <family val="2"/>
        <charset val="238"/>
        <scheme val="minor"/>
      </rPr>
      <t>Nový lepší život</t>
    </r>
    <r>
      <rPr>
        <b/>
        <sz val="10"/>
        <rFont val="Calibri"/>
        <family val="2"/>
        <charset val="238"/>
        <scheme val="minor"/>
      </rPr>
      <t>"</t>
    </r>
  </si>
  <si>
    <r>
      <t xml:space="preserve">370 000,00 </t>
    </r>
    <r>
      <rPr>
        <u/>
        <sz val="10"/>
        <rFont val="Calibri"/>
        <family val="2"/>
        <charset val="238"/>
        <scheme val="minor"/>
      </rPr>
      <t>EUR</t>
    </r>
  </si>
  <si>
    <t>Pumptracková dráha</t>
  </si>
  <si>
    <t>PD hotová, VO hotové</t>
  </si>
  <si>
    <t xml:space="preserve">max. 35 000 € Lúky , max. 10 000 - Lysá pod Makytou </t>
  </si>
  <si>
    <r>
      <t xml:space="preserve">Komplexná rekonštrukcia historického  parku v Lednických Rovniach - </t>
    </r>
    <r>
      <rPr>
        <b/>
        <sz val="10"/>
        <rFont val="Calibri"/>
        <family val="2"/>
        <charset val="238"/>
        <scheme val="minor"/>
      </rPr>
      <t>3.etapa</t>
    </r>
  </si>
  <si>
    <t xml:space="preserve">
Zateplenie budovy školskej jedálne Lednické Rovne - premenované</t>
  </si>
  <si>
    <r>
      <t xml:space="preserve">rozšírenie </t>
    </r>
    <r>
      <rPr>
        <strike/>
        <sz val="10"/>
        <rFont val="Calibri"/>
        <family val="2"/>
        <charset val="238"/>
      </rPr>
      <t>MŠ a</t>
    </r>
    <r>
      <rPr>
        <sz val="10"/>
        <rFont val="Calibri"/>
        <family val="2"/>
        <charset val="238"/>
      </rPr>
      <t xml:space="preserve"> ZŠ</t>
    </r>
  </si>
  <si>
    <t xml:space="preserve">Nová Dubnica-Spevnené plochy zberného dvora:  </t>
  </si>
  <si>
    <t xml:space="preserve">Atypická bežecká dráha 
Multifunkčné ihrisko
Pridružená športová plocha
fitnes prvkyh 
Workout zostava
Lezecká zostava 
Betónový pingpong stôl 
Veľká zostava, priorita cez IUI  </t>
  </si>
  <si>
    <r>
      <t xml:space="preserve"> </t>
    </r>
    <r>
      <rPr>
        <sz val="10"/>
        <rFont val="Calibri"/>
        <family val="2"/>
        <charset val="238"/>
        <scheme val="minor"/>
      </rPr>
      <t>Rekonštrukcia a dovybavenie Gazdovského dvora v Turej Lúke</t>
    </r>
  </si>
  <si>
    <t>Cyklochodník Myjava-Brestovec-Stará Myjava s prepojením terénnej trasy na Novú Lhotu</t>
  </si>
  <si>
    <r>
      <t xml:space="preserve"> </t>
    </r>
    <r>
      <rPr>
        <sz val="10"/>
        <rFont val="Calibri"/>
        <family val="2"/>
        <charset val="238"/>
        <scheme val="minor"/>
      </rPr>
      <t>priorita cez IUI</t>
    </r>
    <r>
      <rPr>
        <strike/>
        <sz val="10"/>
        <rFont val="Calibri"/>
        <family val="2"/>
        <charset val="238"/>
        <scheme val="minor"/>
      </rPr>
      <t xml:space="preserve"> </t>
    </r>
  </si>
  <si>
    <t xml:space="preserve">materiálno-techn. vybavenie , vybavneie IKT a kamery pre nocľaháreň, útulok, a komunitné centrum, drobné stav.úpravy, priorita cez IUI </t>
  </si>
  <si>
    <t>Rekonštrukcia budovy ŠK Sokol, slúžiacej na športové aktivity</t>
  </si>
  <si>
    <t>Neoprávnený projekt v rámci Programu Slovensko</t>
  </si>
  <si>
    <t>Neoprávnený projekt v rámci 2.4.1. Programu Slovensko</t>
  </si>
  <si>
    <t>Neoprávnený projekt v rámci 2.6.2. Programu Slovensko</t>
  </si>
  <si>
    <t>Nie je oprávnené v rámci 2.6 Programu Slovensko</t>
  </si>
  <si>
    <t>biologická úprava zmesového komunálneho odpadu nie je v rámci opatrenia 2.6.3 ani v rámci špecifického cieľa 2.6 podporovaná.</t>
  </si>
  <si>
    <t>obstaranie kompostérov je oprávnené v rámci 2.6.1 obstaranie zberných nádob a zberových vozidiel na BRKO je oprávnené v rámci opatrenia 2.6.2.</t>
  </si>
  <si>
    <t>Projekty zamerané na mechanicko-biologickú úpravu zmesového komunálneho odpadu sú neoprávnené na podporu v rámci špecifického cieľa 2.6.</t>
  </si>
  <si>
    <t>Budovanie zariadení na energetické zhodnocovanie odpadov a sanáciu skládok odpadov nie sú oprávnené aktivity v rámci špecifického cieľa 2.6.</t>
  </si>
  <si>
    <t>Uvedený projekt nie je oprávnený z 2.4.1.</t>
  </si>
  <si>
    <t>aglomerácie nad 2 000 ekvivalentných obyvateľov, na ktoré sa vzťahujú záväzky SR voči EÚ, nie je možné podporiť prostredníctvom IUI, Trenčianskeho samosprávneho kraja a v rámci opatrenia 2.5.2 a 2.5.4 sú neoprávnené.</t>
  </si>
  <si>
    <t>aktivity zamerané na zlepšovanie systému monitorovania kvality ovzdušia na národnej, lokálnej/ regionálnej úrovni sú podporované v rámci opatrenia 2.7.9 (nie 2.7.3) a len prostredníctvom dopytovo-orientovanej výzvy.</t>
  </si>
  <si>
    <t>PZ je v rámci 2.7.3 neoprávnený</t>
  </si>
  <si>
    <t>opatrenia na odstraňovanie/ potláčanie inváznych nepôvodných druhov rastlín bude možné realizovať len pre druh bolševník obrovský, pre ktorý bol vypracovaný akčný plán a v prípade potvrdeného výskytu na danom území zo strany ŠOP SR. Zároveň, prevencia a odstraňovanie následkov erózie pôdy v lesoch nie sú v rámci opatrenia 2.7.3 oprávnené.</t>
  </si>
  <si>
    <t>PZ zamerané na sanácie environmentálnych záťaží sú podporované v rámci opatrenia 2.7.7 (nie 2.7.3) len prostredníctvom dopytovo-orientovanej výzvy. Zároveň, oprávnenými žiadateľmi sú príslušné ministerstvá ako subjekty, na ktoré prechádza povinnosť odstrániť environmentálnu záťaž v zmysle výzvy č. PSK-MZP-004-2023-DV-KF.</t>
  </si>
  <si>
    <t>PZ zamerané na rekonštrukciu daždových kanalizácií nie sú v rámci opatrenia 2.7.3 oprávnené.</t>
  </si>
  <si>
    <t>neoprávnené aktivity v 2.7.3</t>
  </si>
  <si>
    <t>oprávnené len čiastočne</t>
  </si>
  <si>
    <t>neoprávnené, tzn. neexistujú aktivity v rámci Opatrenia 2.8.1</t>
  </si>
  <si>
    <r>
      <rPr>
        <sz val="10"/>
        <rFont val="Calibri"/>
        <family val="2"/>
        <charset val="238"/>
      </rPr>
      <t>Trenčiansky luh - revitalizácia rekreačno -vzdelávacej zóny</t>
    </r>
    <r>
      <rPr>
        <strike/>
        <sz val="10"/>
        <rFont val="Calibri"/>
        <family val="2"/>
        <charset val="238"/>
      </rPr>
      <t xml:space="preserve"> </t>
    </r>
  </si>
  <si>
    <r>
      <t>Zelený most - ulica (Fiesta)</t>
    </r>
    <r>
      <rPr>
        <strike/>
        <sz val="10"/>
        <rFont val="Calibri"/>
        <family val="2"/>
        <charset val="238"/>
      </rPr>
      <t xml:space="preserve"> </t>
    </r>
  </si>
  <si>
    <t>nie je oprávnenou aktivitou v rámci 2.8.1</t>
  </si>
  <si>
    <t>Rekonštrukcia autobusových zastávok SAD v obci Chvojnica v počte 11 ks, Chvojnica</t>
  </si>
  <si>
    <t xml:space="preserve">V realizácii, </t>
  </si>
  <si>
    <t>oprava miestnych komunikácií nie je oprávnenou aktivitou z 2.8.1</t>
  </si>
  <si>
    <t>V prípade ak je to budovanie nabíjacích bodov pre elektromobily, tak je aktivita neoprávnená na financovanie v rámci 2.8.1.</t>
  </si>
  <si>
    <t>Bližšie informácie v poznámke</t>
  </si>
  <si>
    <t>Bližší popis je v poznámke</t>
  </si>
  <si>
    <t>Rekonštrukcia miestnej komunikácie v časti Jerichov</t>
  </si>
  <si>
    <t>Zníženie energetickej náročnosti budov / zateplenie, výmena okien, rekuperácia, úprava strešného
podbitia tepelnou izoláciou, debarierizácia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</si>
</sst>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6" formatCode="#,##0\ &quot;€&quot;;[Red]\-#,##0\ &quot;€&quot;"/>
    <numFmt numFmtId="8" formatCode="#,##0.00\ &quot;€&quot;;[Red]\-#,##0.00\ &quot;€&quot;"/>
    <numFmt numFmtId="42" formatCode="_-* #,##0\ &quot;€&quot;_-;\-* #,##0\ &quot;€&quot;_-;_-* &quot;-&quot;\ &quot;€&quot;_-;_-@_-"/>
    <numFmt numFmtId="43" formatCode="_-* #,##0.00_-;\-* #,##0.00_-;_-* &quot;-&quot;??_-;_-@_-"/>
    <numFmt numFmtId="164" formatCode="#,##0.00\ [$€-1]"/>
    <numFmt numFmtId="165" formatCode="_-* #,##0.00\ &quot;EUR&quot;_-;\-* #,##0.00\ &quot;EUR&quot;_-;_-* &quot;-&quot;??\ &quot;EUR&quot;_-;_-@"/>
    <numFmt numFmtId="166" formatCode="_-* #,##0.00\ _€_-;\-* #,##0.00\ _€_-;_-* &quot;-&quot;??\ _€_-;_-@"/>
    <numFmt numFmtId="167" formatCode="#,##0_ ;\-#,##0\ "/>
    <numFmt numFmtId="168" formatCode="#,##0.00\ &quot;€&quot;"/>
    <numFmt numFmtId="169" formatCode="_-* #,##0.000\ &quot;EUR&quot;_-;\-* #,##0.000\ &quot;EUR&quot;_-;_-* &quot;-&quot;??.0\ &quot;EUR&quot;_-;_-@"/>
    <numFmt numFmtId="170" formatCode="_-* #,##0.00\ [$€-1]_-;\-* #,##0.00\ [$€-1]_-;_-* &quot;-&quot;??\ [$€-1]_-;_-@"/>
    <numFmt numFmtId="171" formatCode="#,##0.00_ ;\-#,##0.00\ "/>
    <numFmt numFmtId="172" formatCode="#,##0.00\ &quot;EUR&quot;;[Red]\-#,##0.00\ &quot;EUR&quot;"/>
    <numFmt numFmtId="173" formatCode="[$-41B]General"/>
    <numFmt numFmtId="174" formatCode="&quot; &quot;#,##0.00&quot; EUR &quot;;&quot;-&quot;#,##0.00&quot; EUR &quot;;&quot; -&quot;#&quot; EUR &quot;;@"/>
    <numFmt numFmtId="175" formatCode="#,##0\ &quot;EUR&quot;;[Red]\-#,##0\ &quot;EUR&quot;"/>
    <numFmt numFmtId="176" formatCode="&quot; &quot;#,##0.00&quot; &quot;;&quot;-&quot;#,##0.00&quot; &quot;;&quot; -&quot;#&quot; &quot;;@&quot; &quot;"/>
    <numFmt numFmtId="177" formatCode="#,##0\ [$€-1];[Red]\-#,##0\ [$€-1]"/>
    <numFmt numFmtId="178" formatCode="_-* #,##0.00&quot; EUR&quot;_-;\-* #,##0.00&quot; EUR&quot;_-;_-* \-??&quot; EUR&quot;_-;_-@"/>
    <numFmt numFmtId="179" formatCode="_-* #,##0.00\ _€_-;\-* #,##0.00\ _€_-;_-* &quot;-&quot;??\ _€_-;_-@_-"/>
    <numFmt numFmtId="180" formatCode="#,000.00_);[Red]\(#,000.00\)"/>
    <numFmt numFmtId="181" formatCode="_-* #,##0.00_-;\-* #,##0.00_-;_-* \-??_-;_-@_-"/>
    <numFmt numFmtId="182" formatCode="\ #,##0.00\ ;\-#,##0.00\ ;&quot; -&quot;#\ ;@\ "/>
    <numFmt numFmtId="183" formatCode="#,##0.00&quot; &quot;[$€-41B];[Red]&quot;-&quot;#,##0.00&quot; &quot;[$€-41B]"/>
    <numFmt numFmtId="184" formatCode="#,##0.00;[Red]#,##0.00"/>
  </numFmts>
  <fonts count="173">
    <font>
      <sz val="11"/>
      <color theme="1"/>
      <name val="Calibri"/>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b/>
      <sz val="12"/>
      <color theme="0"/>
      <name val="Calibri"/>
      <family val="2"/>
      <charset val="238"/>
    </font>
    <font>
      <sz val="10"/>
      <color theme="1"/>
      <name val="Calibri"/>
      <family val="2"/>
      <charset val="238"/>
    </font>
    <font>
      <b/>
      <sz val="16"/>
      <color theme="1"/>
      <name val="Calibri"/>
      <family val="2"/>
      <charset val="238"/>
    </font>
    <font>
      <sz val="11"/>
      <name val="Calibri"/>
      <family val="2"/>
      <charset val="238"/>
    </font>
    <font>
      <sz val="11"/>
      <color theme="1"/>
      <name val="Calibri"/>
      <family val="2"/>
      <charset val="238"/>
    </font>
    <font>
      <b/>
      <sz val="12"/>
      <color theme="1"/>
      <name val="Calibri"/>
      <family val="2"/>
      <charset val="238"/>
    </font>
    <font>
      <sz val="12"/>
      <color theme="1"/>
      <name val="Calibri"/>
      <family val="2"/>
      <charset val="238"/>
    </font>
    <font>
      <sz val="11"/>
      <color rgb="FF000000"/>
      <name val="Calibri"/>
      <family val="2"/>
      <charset val="238"/>
    </font>
    <font>
      <sz val="11"/>
      <color theme="1"/>
      <name val="Calibri"/>
      <family val="2"/>
      <charset val="238"/>
      <scheme val="minor"/>
    </font>
    <font>
      <sz val="12"/>
      <color rgb="FF000000"/>
      <name val="Calibri"/>
      <family val="2"/>
      <charset val="238"/>
    </font>
    <font>
      <b/>
      <sz val="14"/>
      <color theme="1"/>
      <name val="Arial Narrow"/>
      <family val="2"/>
      <charset val="238"/>
    </font>
    <font>
      <b/>
      <sz val="14"/>
      <color theme="1"/>
      <name val="Calibri"/>
      <family val="2"/>
      <charset val="238"/>
    </font>
    <font>
      <sz val="14"/>
      <color theme="1"/>
      <name val="Calibri"/>
      <family val="2"/>
      <charset val="238"/>
    </font>
    <font>
      <b/>
      <sz val="11"/>
      <color theme="1"/>
      <name val="Arial Narrow"/>
      <family val="2"/>
      <charset val="238"/>
    </font>
    <font>
      <sz val="11"/>
      <color theme="1"/>
      <name val="Arial Narrow"/>
      <family val="2"/>
      <charset val="238"/>
    </font>
    <font>
      <sz val="11"/>
      <color rgb="FFFF0000"/>
      <name val="Arial Narrow"/>
      <family val="2"/>
      <charset val="238"/>
    </font>
    <font>
      <strike/>
      <sz val="11"/>
      <color rgb="FFFF0000"/>
      <name val="Arial Narrow"/>
      <family val="2"/>
      <charset val="238"/>
    </font>
    <font>
      <b/>
      <sz val="11"/>
      <color theme="0"/>
      <name val="Calibri"/>
      <family val="2"/>
      <charset val="238"/>
    </font>
    <font>
      <b/>
      <sz val="11"/>
      <color theme="1"/>
      <name val="Calibri"/>
      <family val="2"/>
      <charset val="238"/>
    </font>
    <font>
      <sz val="11"/>
      <color rgb="FFFF00FF"/>
      <name val="Calibri"/>
      <family val="2"/>
      <charset val="238"/>
    </font>
    <font>
      <sz val="10"/>
      <color rgb="FFFF0000"/>
      <name val="Calibri"/>
      <family val="2"/>
      <charset val="238"/>
    </font>
    <font>
      <b/>
      <sz val="11"/>
      <color rgb="FFFF00FF"/>
      <name val="Calibri"/>
      <family val="2"/>
      <charset val="238"/>
    </font>
    <font>
      <b/>
      <i/>
      <sz val="11"/>
      <color theme="1"/>
      <name val="Calibri"/>
      <family val="2"/>
      <charset val="238"/>
    </font>
    <font>
      <b/>
      <sz val="10"/>
      <color theme="0"/>
      <name val="Calibri"/>
      <family val="2"/>
      <charset val="238"/>
    </font>
    <font>
      <sz val="10"/>
      <color rgb="FFFF00FF"/>
      <name val="Calibri"/>
      <family val="2"/>
      <charset val="238"/>
    </font>
    <font>
      <sz val="10"/>
      <color rgb="FF000000"/>
      <name val="Calibri"/>
      <family val="2"/>
      <charset val="238"/>
    </font>
    <font>
      <b/>
      <sz val="10"/>
      <color theme="1"/>
      <name val="Calibri"/>
      <family val="2"/>
      <charset val="238"/>
    </font>
    <font>
      <sz val="11"/>
      <color theme="0"/>
      <name val="Calibri"/>
      <family val="2"/>
      <charset val="238"/>
    </font>
    <font>
      <b/>
      <sz val="16"/>
      <color theme="1"/>
      <name val="Calibri"/>
      <family val="2"/>
      <charset val="238"/>
    </font>
    <font>
      <sz val="11"/>
      <color rgb="FFFF0000"/>
      <name val="Calibri"/>
      <family val="2"/>
      <charset val="238"/>
      <scheme val="minor"/>
    </font>
    <font>
      <sz val="11"/>
      <color rgb="FFFF0000"/>
      <name val="Calibri"/>
      <family val="2"/>
      <charset val="238"/>
    </font>
    <font>
      <b/>
      <sz val="11"/>
      <color rgb="FFFF0000"/>
      <name val="Calibri"/>
      <family val="2"/>
      <charset val="238"/>
    </font>
    <font>
      <b/>
      <sz val="11"/>
      <name val="Calibri"/>
      <family val="2"/>
      <charset val="238"/>
    </font>
    <font>
      <sz val="10"/>
      <name val="Calibri"/>
      <family val="2"/>
      <charset val="238"/>
    </font>
    <font>
      <sz val="12"/>
      <name val="Calibri"/>
      <family val="2"/>
      <charset val="238"/>
    </font>
    <font>
      <b/>
      <sz val="11"/>
      <color theme="1"/>
      <name val="Calibri"/>
      <family val="2"/>
      <charset val="238"/>
      <scheme val="minor"/>
    </font>
    <font>
      <sz val="10"/>
      <color theme="1"/>
      <name val="Calibri"/>
      <family val="2"/>
      <charset val="238"/>
      <scheme val="minor"/>
    </font>
    <font>
      <b/>
      <sz val="12"/>
      <color rgb="FF000000"/>
      <name val="Calibri"/>
      <family val="2"/>
      <charset val="238"/>
    </font>
    <font>
      <sz val="9"/>
      <name val="Calibri"/>
      <family val="2"/>
      <charset val="238"/>
    </font>
    <font>
      <b/>
      <sz val="10"/>
      <name val="Calibri"/>
      <family val="2"/>
      <charset val="238"/>
    </font>
    <font>
      <sz val="10"/>
      <color theme="1"/>
      <name val="Calibri"/>
      <family val="2"/>
      <charset val="238"/>
      <scheme val="major"/>
    </font>
    <font>
      <sz val="10"/>
      <color rgb="FFFF0000"/>
      <name val="Calibri"/>
      <family val="2"/>
      <charset val="238"/>
      <scheme val="minor"/>
    </font>
    <font>
      <sz val="11"/>
      <name val="Calibri"/>
      <family val="2"/>
      <charset val="238"/>
      <scheme val="minor"/>
    </font>
    <font>
      <sz val="9"/>
      <color indexed="81"/>
      <name val="Segoe UI"/>
      <family val="2"/>
      <charset val="238"/>
    </font>
    <font>
      <b/>
      <sz val="9"/>
      <color indexed="81"/>
      <name val="Segoe UI"/>
      <family val="2"/>
      <charset val="238"/>
    </font>
    <font>
      <strike/>
      <sz val="11"/>
      <color theme="1"/>
      <name val="Calibri"/>
      <family val="2"/>
      <charset val="238"/>
    </font>
    <font>
      <sz val="10"/>
      <name val="Arial CE"/>
      <family val="2"/>
      <charset val="238"/>
    </font>
    <font>
      <sz val="10"/>
      <color rgb="FF00B050"/>
      <name val="Calibri"/>
      <family val="2"/>
      <charset val="238"/>
    </font>
    <font>
      <sz val="11"/>
      <color rgb="FF00B050"/>
      <name val="Calibri"/>
      <family val="2"/>
      <charset val="238"/>
    </font>
    <font>
      <sz val="11"/>
      <color rgb="FF00B050"/>
      <name val="Calibri"/>
      <family val="2"/>
      <charset val="238"/>
      <scheme val="minor"/>
    </font>
    <font>
      <sz val="10"/>
      <name val="Calibri"/>
      <family val="2"/>
      <charset val="238"/>
      <scheme val="minor"/>
    </font>
    <font>
      <strike/>
      <sz val="11"/>
      <color rgb="FFFF0000"/>
      <name val="Calibri"/>
      <family val="2"/>
      <charset val="238"/>
    </font>
    <font>
      <strike/>
      <sz val="11"/>
      <color rgb="FFFF0000"/>
      <name val="Calibri"/>
      <family val="2"/>
      <charset val="238"/>
      <scheme val="minor"/>
    </font>
    <font>
      <strike/>
      <sz val="10"/>
      <name val="Calibri"/>
      <family val="2"/>
      <charset val="238"/>
    </font>
    <font>
      <sz val="11"/>
      <color rgb="FF006100"/>
      <name val="Calibri"/>
      <family val="2"/>
      <charset val="238"/>
      <scheme val="minor"/>
    </font>
    <font>
      <b/>
      <sz val="10"/>
      <name val="Calibri"/>
      <family val="2"/>
      <charset val="238"/>
      <scheme val="minor"/>
    </font>
    <font>
      <b/>
      <sz val="11"/>
      <name val="Calibri"/>
      <family val="2"/>
      <charset val="238"/>
      <scheme val="minor"/>
    </font>
    <font>
      <b/>
      <sz val="10"/>
      <color theme="1"/>
      <name val="Calibri"/>
      <family val="2"/>
      <charset val="238"/>
      <scheme val="minor"/>
    </font>
    <font>
      <sz val="11"/>
      <color theme="0"/>
      <name val="Calibri"/>
      <family val="2"/>
      <charset val="238"/>
      <scheme val="minor"/>
    </font>
    <font>
      <sz val="12"/>
      <color theme="0"/>
      <name val="Calibri"/>
      <family val="2"/>
      <charset val="238"/>
    </font>
    <font>
      <sz val="10"/>
      <name val="Calibri"/>
      <family val="2"/>
      <charset val="238"/>
      <scheme val="major"/>
    </font>
    <font>
      <b/>
      <sz val="11"/>
      <color rgb="FF00B050"/>
      <name val="Calibri"/>
      <family val="2"/>
      <charset val="238"/>
    </font>
    <font>
      <b/>
      <sz val="11"/>
      <color theme="0"/>
      <name val="Calibri"/>
      <family val="2"/>
      <charset val="238"/>
      <scheme val="minor"/>
    </font>
    <font>
      <sz val="10"/>
      <color theme="0"/>
      <name val="Calibri"/>
      <family val="2"/>
      <charset val="238"/>
      <scheme val="minor"/>
    </font>
    <font>
      <sz val="12"/>
      <color theme="1"/>
      <name val="Calibri"/>
      <family val="2"/>
      <charset val="238"/>
      <scheme val="minor"/>
    </font>
    <font>
      <b/>
      <sz val="10"/>
      <color rgb="FF00B050"/>
      <name val="Calibri"/>
      <family val="2"/>
      <charset val="238"/>
    </font>
    <font>
      <sz val="12"/>
      <name val="Calibri"/>
      <family val="2"/>
      <charset val="238"/>
      <scheme val="minor"/>
    </font>
    <font>
      <b/>
      <sz val="11"/>
      <color theme="0"/>
      <name val="Calibri"/>
      <family val="2"/>
      <charset val="238"/>
      <scheme val="major"/>
    </font>
    <font>
      <b/>
      <i/>
      <sz val="11"/>
      <color rgb="FFFF0000"/>
      <name val="Calibri"/>
      <family val="2"/>
      <charset val="238"/>
    </font>
    <font>
      <sz val="11"/>
      <color theme="1"/>
      <name val="Calibri"/>
      <family val="2"/>
      <charset val="238"/>
      <scheme val="minor"/>
    </font>
    <font>
      <sz val="10"/>
      <color rgb="FF00B050"/>
      <name val="Calibri"/>
      <family val="2"/>
      <charset val="238"/>
      <scheme val="minor"/>
    </font>
    <font>
      <sz val="9"/>
      <color rgb="FFFF0000"/>
      <name val="Calibri"/>
      <family val="2"/>
      <charset val="238"/>
    </font>
    <font>
      <sz val="11"/>
      <color theme="1"/>
      <name val="Calibri"/>
      <family val="2"/>
      <charset val="238"/>
      <scheme val="minor"/>
    </font>
    <font>
      <sz val="11"/>
      <color theme="1"/>
      <name val="Calibri"/>
      <family val="2"/>
      <charset val="238"/>
      <scheme val="minor"/>
    </font>
    <font>
      <sz val="11"/>
      <color rgb="FF000000"/>
      <name val="Calibri"/>
      <family val="2"/>
      <charset val="238"/>
    </font>
    <font>
      <sz val="11"/>
      <color rgb="FF006100"/>
      <name val="Calibri"/>
      <family val="2"/>
      <charset val="238"/>
      <scheme val="minor"/>
    </font>
    <font>
      <b/>
      <sz val="10"/>
      <color rgb="FFFF0000"/>
      <name val="Calibri"/>
      <family val="2"/>
      <charset val="238"/>
      <scheme val="minor"/>
    </font>
    <font>
      <sz val="10"/>
      <color rgb="FF00B050"/>
      <name val="Calibri"/>
      <family val="2"/>
      <charset val="238"/>
      <scheme val="major"/>
    </font>
    <font>
      <b/>
      <sz val="10"/>
      <color rgb="FFFF0000"/>
      <name val="Calibri"/>
      <family val="2"/>
      <charset val="238"/>
    </font>
    <font>
      <sz val="11"/>
      <color rgb="FFFF0000"/>
      <name val="Calibri"/>
      <family val="2"/>
      <charset val="238"/>
      <scheme val="minor"/>
    </font>
    <font>
      <sz val="11"/>
      <color rgb="FF000000"/>
      <name val="Calibri"/>
      <family val="2"/>
      <charset val="238"/>
    </font>
    <font>
      <sz val="11"/>
      <color rgb="FF006100"/>
      <name val="Calibri"/>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Arial"/>
      <family val="2"/>
      <charset val="238"/>
    </font>
    <font>
      <b/>
      <i/>
      <sz val="16"/>
      <color theme="1"/>
      <name val="Arial"/>
      <family val="2"/>
      <charset val="238"/>
    </font>
    <font>
      <b/>
      <i/>
      <u/>
      <sz val="11"/>
      <color theme="1"/>
      <name val="Arial"/>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rgb="FF000000"/>
      <name val="Calibri"/>
      <family val="2"/>
      <charset val="238"/>
    </font>
    <font>
      <sz val="11"/>
      <color rgb="FF006100"/>
      <name val="Calibri"/>
      <family val="2"/>
      <charset val="238"/>
      <scheme val="minor"/>
    </font>
    <font>
      <sz val="11"/>
      <color theme="1"/>
      <name val="Calibri"/>
      <family val="2"/>
      <charset val="238"/>
      <scheme val="minor"/>
    </font>
    <font>
      <sz val="11"/>
      <color theme="1"/>
      <name val="Calibri"/>
      <family val="2"/>
      <charset val="238"/>
      <scheme val="minor"/>
    </font>
    <font>
      <strike/>
      <sz val="11"/>
      <color rgb="FF00B050"/>
      <name val="Calibri"/>
      <family val="2"/>
      <charset val="238"/>
    </font>
    <font>
      <sz val="11"/>
      <color theme="1"/>
      <name val="Calibri"/>
      <family val="2"/>
      <charset val="238"/>
      <scheme val="minor"/>
    </font>
    <font>
      <sz val="11"/>
      <color theme="1"/>
      <name val="Calibri"/>
      <scheme val="minor"/>
    </font>
    <font>
      <sz val="11"/>
      <color rgb="FF000000"/>
      <name val="Calibri"/>
      <charset val="1"/>
    </font>
    <font>
      <sz val="10"/>
      <color theme="0"/>
      <name val="Calibri"/>
      <family val="2"/>
      <charset val="238"/>
    </font>
    <font>
      <sz val="10"/>
      <name val="Arial"/>
      <family val="2"/>
      <charset val="238"/>
    </font>
    <font>
      <b/>
      <sz val="12"/>
      <name val="Calibri"/>
      <family val="2"/>
      <charset val="238"/>
    </font>
    <font>
      <b/>
      <sz val="11"/>
      <color theme="0"/>
      <name val="Calibri1"/>
      <charset val="238"/>
    </font>
    <font>
      <sz val="10"/>
      <name val="Arial Narrow"/>
      <family val="2"/>
      <charset val="238"/>
    </font>
    <font>
      <b/>
      <sz val="10"/>
      <color theme="0"/>
      <name val="Calibri1"/>
      <charset val="238"/>
    </font>
    <font>
      <b/>
      <sz val="12"/>
      <color theme="0"/>
      <name val="Calibri"/>
      <family val="2"/>
      <charset val="238"/>
      <scheme val="minor"/>
    </font>
    <font>
      <b/>
      <sz val="10"/>
      <color theme="0"/>
      <name val="Calibri"/>
      <family val="2"/>
      <charset val="238"/>
      <scheme val="minor"/>
    </font>
    <font>
      <b/>
      <sz val="14"/>
      <color theme="0"/>
      <name val="Calibri"/>
      <family val="2"/>
      <charset val="238"/>
      <scheme val="minor"/>
    </font>
    <font>
      <u/>
      <sz val="10"/>
      <name val="Calibri"/>
      <family val="2"/>
      <charset val="238"/>
      <scheme val="minor"/>
    </font>
    <font>
      <strike/>
      <sz val="10"/>
      <name val="Calibri"/>
      <family val="2"/>
      <charset val="238"/>
      <scheme val="minor"/>
    </font>
    <font>
      <b/>
      <sz val="10"/>
      <color rgb="FF000000"/>
      <name val="Calibri"/>
      <family val="2"/>
      <charset val="238"/>
    </font>
    <font>
      <sz val="12"/>
      <color theme="0"/>
      <name val="Calibri"/>
      <family val="2"/>
      <charset val="238"/>
      <scheme val="minor"/>
    </font>
  </fonts>
  <fills count="55">
    <fill>
      <patternFill patternType="none"/>
    </fill>
    <fill>
      <patternFill patternType="gray125"/>
    </fill>
    <fill>
      <patternFill patternType="solid">
        <fgColor theme="4"/>
        <bgColor theme="4"/>
      </patternFill>
    </fill>
    <fill>
      <patternFill patternType="solid">
        <fgColor theme="0"/>
        <bgColor theme="0"/>
      </patternFill>
    </fill>
    <fill>
      <patternFill patternType="solid">
        <fgColor rgb="FFC6D9F0"/>
        <bgColor rgb="FFC6D9F0"/>
      </patternFill>
    </fill>
    <fill>
      <patternFill patternType="solid">
        <fgColor rgb="FFDBE5F1"/>
        <bgColor rgb="FFDBE5F1"/>
      </patternFill>
    </fill>
    <fill>
      <patternFill patternType="solid">
        <fgColor rgb="FFFFFF00"/>
        <bgColor rgb="FFFFFF00"/>
      </patternFill>
    </fill>
    <fill>
      <patternFill patternType="solid">
        <fgColor rgb="FF92D050"/>
        <bgColor rgb="FF92D050"/>
      </patternFill>
    </fill>
    <fill>
      <patternFill patternType="solid">
        <fgColor rgb="FFFABF8F"/>
        <bgColor rgb="FFFABF8F"/>
      </patternFill>
    </fill>
    <fill>
      <patternFill patternType="solid">
        <fgColor rgb="FFFDE9D9"/>
        <bgColor rgb="FFFDE9D9"/>
      </patternFill>
    </fill>
    <fill>
      <patternFill patternType="solid">
        <fgColor rgb="FFDDD9C3"/>
        <bgColor rgb="FFDDD9C3"/>
      </patternFill>
    </fill>
    <fill>
      <patternFill patternType="solid">
        <fgColor rgb="FF8DB3E2"/>
        <bgColor rgb="FF8DB3E2"/>
      </patternFill>
    </fill>
    <fill>
      <patternFill patternType="solid">
        <fgColor rgb="FFFF0000"/>
        <bgColor rgb="FFFF0000"/>
      </patternFill>
    </fill>
    <fill>
      <patternFill patternType="solid">
        <fgColor rgb="FFB2A1C7"/>
        <bgColor rgb="FFB2A1C7"/>
      </patternFill>
    </fill>
    <fill>
      <patternFill patternType="solid">
        <fgColor rgb="FFE5DFEC"/>
        <bgColor rgb="FFE5DFEC"/>
      </patternFill>
    </fill>
    <fill>
      <patternFill patternType="solid">
        <fgColor rgb="FFFFFFCC"/>
        <bgColor rgb="FFFFFFCC"/>
      </patternFill>
    </fill>
    <fill>
      <patternFill patternType="solid">
        <fgColor rgb="FFE5B8B7"/>
        <bgColor rgb="FFE5B8B7"/>
      </patternFill>
    </fill>
    <fill>
      <patternFill patternType="solid">
        <fgColor rgb="FFFFCCFF"/>
        <bgColor rgb="FFFFCCFF"/>
      </patternFill>
    </fill>
    <fill>
      <patternFill patternType="solid">
        <fgColor rgb="FF366092"/>
        <bgColor rgb="FF366092"/>
      </patternFill>
    </fill>
    <fill>
      <patternFill patternType="solid">
        <fgColor rgb="FFFFFFFF"/>
        <bgColor rgb="FFFFFFFF"/>
      </patternFill>
    </fill>
    <fill>
      <patternFill patternType="solid">
        <fgColor theme="4" tint="-0.249977111117893"/>
        <bgColor indexed="64"/>
      </patternFill>
    </fill>
    <fill>
      <patternFill patternType="solid">
        <fgColor theme="4" tint="-0.249977111117893"/>
        <bgColor rgb="FF92D050"/>
      </patternFill>
    </fill>
    <fill>
      <patternFill patternType="solid">
        <fgColor theme="4" tint="-0.249977111117893"/>
        <bgColor rgb="FF366092"/>
      </patternFill>
    </fill>
    <fill>
      <patternFill patternType="solid">
        <fgColor theme="4" tint="-0.249977111117893"/>
        <bgColor rgb="FF1F4E79"/>
      </patternFill>
    </fill>
    <fill>
      <patternFill patternType="solid">
        <fgColor theme="0"/>
        <bgColor indexed="64"/>
      </patternFill>
    </fill>
    <fill>
      <patternFill patternType="solid">
        <fgColor theme="4" tint="-0.249977111117893"/>
        <bgColor rgb="FFF4CCCC"/>
      </patternFill>
    </fill>
    <fill>
      <patternFill patternType="solid">
        <fgColor theme="4" tint="0.59999389629810485"/>
        <bgColor rgb="FF92D050"/>
      </patternFill>
    </fill>
    <fill>
      <patternFill patternType="solid">
        <fgColor theme="4" tint="0.59999389629810485"/>
        <bgColor indexed="64"/>
      </patternFill>
    </fill>
    <fill>
      <patternFill patternType="solid">
        <fgColor theme="4" tint="0.59999389629810485"/>
        <bgColor rgb="FFBFBFBF"/>
      </patternFill>
    </fill>
    <fill>
      <patternFill patternType="solid">
        <fgColor theme="4" tint="0.59999389629810485"/>
        <bgColor rgb="FFFABF8F"/>
      </patternFill>
    </fill>
    <fill>
      <patternFill patternType="solid">
        <fgColor theme="4" tint="0.59999389629810485"/>
        <bgColor rgb="FF92CDDC"/>
      </patternFill>
    </fill>
    <fill>
      <patternFill patternType="solid">
        <fgColor theme="4" tint="0.79998168889431442"/>
        <bgColor rgb="FF92D050"/>
      </patternFill>
    </fill>
    <fill>
      <patternFill patternType="solid">
        <fgColor theme="4" tint="0.79998168889431442"/>
        <bgColor indexed="64"/>
      </patternFill>
    </fill>
    <fill>
      <patternFill patternType="solid">
        <fgColor theme="4" tint="0.79998168889431442"/>
        <bgColor rgb="FFBFBFBF"/>
      </patternFill>
    </fill>
    <fill>
      <patternFill patternType="solid">
        <fgColor theme="4" tint="0.79998168889431442"/>
        <bgColor rgb="FFFABF8F"/>
      </patternFill>
    </fill>
    <fill>
      <patternFill patternType="solid">
        <fgColor theme="4" tint="0.79998168889431442"/>
        <bgColor rgb="FF92CDDC"/>
      </patternFill>
    </fill>
    <fill>
      <patternFill patternType="solid">
        <fgColor theme="5" tint="0.59999389629810485"/>
        <bgColor indexed="64"/>
      </patternFill>
    </fill>
    <fill>
      <patternFill patternType="solid">
        <fgColor theme="5" tint="0.59999389629810485"/>
        <bgColor theme="5"/>
      </patternFill>
    </fill>
    <fill>
      <patternFill patternType="solid">
        <fgColor theme="5" tint="0.59999389629810485"/>
        <bgColor rgb="FFFFFF00"/>
      </patternFill>
    </fill>
    <fill>
      <patternFill patternType="solid">
        <fgColor theme="5" tint="0.59999389629810485"/>
        <bgColor rgb="FFFDE9D9"/>
      </patternFill>
    </fill>
    <fill>
      <patternFill patternType="solid">
        <fgColor theme="5" tint="0.59999389629810485"/>
        <bgColor rgb="FF92D050"/>
      </patternFill>
    </fill>
    <fill>
      <patternFill patternType="solid">
        <fgColor theme="4" tint="0.79998168889431442"/>
        <bgColor rgb="FFC6D9F0"/>
      </patternFill>
    </fill>
    <fill>
      <patternFill patternType="solid">
        <fgColor theme="5" tint="0.59999389629810485"/>
        <bgColor theme="0"/>
      </patternFill>
    </fill>
    <fill>
      <patternFill patternType="solid">
        <fgColor theme="4" tint="0.79998168889431442"/>
        <bgColor rgb="FFDAEEF3"/>
      </patternFill>
    </fill>
    <fill>
      <patternFill patternType="solid">
        <fgColor theme="4" tint="0.79998168889431442"/>
        <bgColor theme="0"/>
      </patternFill>
    </fill>
    <fill>
      <patternFill patternType="solid">
        <fgColor rgb="FFFF0000"/>
        <bgColor indexed="64"/>
      </patternFill>
    </fill>
    <fill>
      <patternFill patternType="solid">
        <fgColor rgb="FFC6EFCE"/>
      </patternFill>
    </fill>
    <fill>
      <patternFill patternType="solid">
        <fgColor theme="4" tint="0.59999389629810485"/>
        <bgColor theme="0"/>
      </patternFill>
    </fill>
    <fill>
      <patternFill patternType="solid">
        <fgColor rgb="FF366092"/>
        <bgColor rgb="FF376092"/>
      </patternFill>
    </fill>
    <fill>
      <patternFill patternType="solid">
        <fgColor theme="0"/>
      </patternFill>
    </fill>
    <fill>
      <patternFill patternType="solid">
        <fgColor rgb="FFC6EFCE"/>
        <bgColor indexed="64"/>
      </patternFill>
    </fill>
    <fill>
      <patternFill patternType="solid">
        <fgColor rgb="FFC6EFCE"/>
        <bgColor rgb="FFDBE5F1"/>
      </patternFill>
    </fill>
    <fill>
      <patternFill patternType="solid">
        <fgColor rgb="FFFFFFFF"/>
        <bgColor rgb="FFFFFFCC"/>
      </patternFill>
    </fill>
    <fill>
      <patternFill patternType="solid">
        <fgColor theme="0" tint="-4.9989318521683403E-2"/>
        <bgColor indexed="64"/>
      </patternFill>
    </fill>
    <fill>
      <patternFill patternType="solid">
        <fgColor rgb="FF376092"/>
        <bgColor rgb="FF366092"/>
      </patternFill>
    </fill>
  </fills>
  <borders count="90">
    <border>
      <left/>
      <right/>
      <top/>
      <bottom/>
      <diagonal/>
    </border>
    <border>
      <left style="thin">
        <color rgb="FF000000"/>
      </left>
      <right style="thin">
        <color rgb="FF000000"/>
      </right>
      <top style="thin">
        <color rgb="FF000000"/>
      </top>
      <bottom style="thin">
        <color rgb="FF000000"/>
      </bottom>
      <diagonal/>
    </border>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style="medium">
        <color rgb="FF000000"/>
      </top>
      <bottom style="medium">
        <color rgb="FF000000"/>
      </bottom>
      <diagonal/>
    </border>
    <border>
      <left/>
      <right/>
      <top style="medium">
        <color rgb="FF000000"/>
      </top>
      <bottom/>
      <diagonal/>
    </border>
    <border>
      <left style="medium">
        <color rgb="FF000000"/>
      </left>
      <right/>
      <top/>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right/>
      <top style="medium">
        <color rgb="FF000000"/>
      </top>
      <bottom/>
      <diagonal/>
    </border>
    <border>
      <left style="medium">
        <color rgb="FF000000"/>
      </left>
      <right/>
      <top style="medium">
        <color rgb="FF000000"/>
      </top>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medium">
        <color rgb="FF000000"/>
      </left>
      <right/>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medium">
        <color rgb="FF000000"/>
      </right>
      <top style="thin">
        <color rgb="FF000000"/>
      </top>
      <bottom style="medium">
        <color rgb="FF000000"/>
      </bottom>
      <diagonal/>
    </border>
    <border>
      <left style="thin">
        <color rgb="FF000000"/>
      </left>
      <right/>
      <top style="medium">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medium">
        <color rgb="FF000000"/>
      </top>
      <bottom/>
      <diagonal/>
    </border>
    <border>
      <left style="medium">
        <color rgb="FF000000"/>
      </left>
      <right style="thin">
        <color rgb="FF000000"/>
      </right>
      <top style="thin">
        <color rgb="FF000000"/>
      </top>
      <bottom/>
      <diagonal/>
    </border>
    <border>
      <left style="thin">
        <color rgb="FF000000"/>
      </left>
      <right style="thin">
        <color rgb="FF000000"/>
      </right>
      <top/>
      <bottom/>
      <diagonal/>
    </border>
    <border>
      <left style="medium">
        <color rgb="FF000000"/>
      </left>
      <right style="medium">
        <color rgb="FF000000"/>
      </right>
      <top style="thin">
        <color rgb="FF000000"/>
      </top>
      <bottom/>
      <diagonal/>
    </border>
    <border>
      <left style="medium">
        <color rgb="FF000000"/>
      </left>
      <right style="thin">
        <color rgb="FF000000"/>
      </right>
      <top/>
      <bottom/>
      <diagonal/>
    </border>
    <border>
      <left/>
      <right style="thin">
        <color rgb="FF000000"/>
      </right>
      <top style="thin">
        <color rgb="FF000000"/>
      </top>
      <bottom/>
      <diagonal/>
    </border>
    <border>
      <left/>
      <right/>
      <top style="thin">
        <color rgb="FF000000"/>
      </top>
      <bottom style="thin">
        <color rgb="FF000000"/>
      </bottom>
      <diagonal/>
    </border>
    <border>
      <left/>
      <right/>
      <top style="thin">
        <color rgb="FF000000"/>
      </top>
      <bottom/>
      <diagonal/>
    </border>
    <border>
      <left style="thin">
        <color rgb="FF000000"/>
      </left>
      <right/>
      <top style="thin">
        <color rgb="FF000000"/>
      </top>
      <bottom/>
      <diagonal/>
    </border>
    <border>
      <left style="medium">
        <color rgb="FF000000"/>
      </left>
      <right/>
      <top style="thin">
        <color rgb="FF000000"/>
      </top>
      <bottom/>
      <diagonal/>
    </border>
    <border>
      <left style="medium">
        <color rgb="FF000000"/>
      </left>
      <right/>
      <top style="medium">
        <color rgb="FF000000"/>
      </top>
      <bottom style="thin">
        <color rgb="FF000000"/>
      </bottom>
      <diagonal/>
    </border>
    <border>
      <left style="medium">
        <color rgb="FF000000"/>
      </left>
      <right/>
      <top style="thin">
        <color rgb="FF000000"/>
      </top>
      <bottom style="thin">
        <color rgb="FF000000"/>
      </bottom>
      <diagonal/>
    </border>
    <border>
      <left/>
      <right/>
      <top/>
      <bottom style="thin">
        <color rgb="FF000000"/>
      </bottom>
      <diagonal/>
    </border>
    <border>
      <left style="medium">
        <color rgb="FF000000"/>
      </left>
      <right/>
      <top/>
      <bottom/>
      <diagonal/>
    </border>
    <border>
      <left style="thin">
        <color rgb="FF000000"/>
      </left>
      <right/>
      <top/>
      <bottom/>
      <diagonal/>
    </border>
    <border>
      <left/>
      <right/>
      <top/>
      <bottom/>
      <diagonal/>
    </border>
    <border>
      <left style="medium">
        <color rgb="FF000000"/>
      </left>
      <right/>
      <top/>
      <bottom style="thin">
        <color rgb="FF000000"/>
      </bottom>
      <diagonal/>
    </border>
    <border>
      <left/>
      <right style="thin">
        <color rgb="FF000000"/>
      </right>
      <top style="medium">
        <color rgb="FF000000"/>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right style="thin">
        <color rgb="FF000000"/>
      </right>
      <top/>
      <bottom/>
      <diagonal/>
    </border>
    <border>
      <left style="thin">
        <color indexed="64"/>
      </left>
      <right style="thin">
        <color indexed="64"/>
      </right>
      <top style="thin">
        <color indexed="64"/>
      </top>
      <bottom style="thin">
        <color indexed="64"/>
      </bottom>
      <diagonal/>
    </border>
    <border>
      <left style="medium">
        <color rgb="FF000000"/>
      </left>
      <right style="thin">
        <color rgb="FF000000"/>
      </right>
      <top style="thin">
        <color rgb="FF000000"/>
      </top>
      <bottom style="thin">
        <color indexed="64"/>
      </bottom>
      <diagonal/>
    </border>
    <border>
      <left style="thin">
        <color rgb="FF000000"/>
      </left>
      <right style="thin">
        <color rgb="FF000000"/>
      </right>
      <top style="thin">
        <color rgb="FF000000"/>
      </top>
      <bottom style="thin">
        <color indexed="64"/>
      </bottom>
      <diagonal/>
    </border>
    <border>
      <left style="thin">
        <color rgb="FF000000"/>
      </left>
      <right/>
      <top style="thin">
        <color rgb="FF000000"/>
      </top>
      <bottom style="thin">
        <color indexed="64"/>
      </bottom>
      <diagonal/>
    </border>
    <border>
      <left/>
      <right style="thin">
        <color rgb="FF000000"/>
      </right>
      <top style="thin">
        <color rgb="FF000000"/>
      </top>
      <bottom style="thin">
        <color indexed="64"/>
      </bottom>
      <diagonal/>
    </border>
    <border>
      <left style="thin">
        <color rgb="FF000000"/>
      </left>
      <right style="thin">
        <color rgb="FF000000"/>
      </right>
      <top style="thin">
        <color indexed="64"/>
      </top>
      <bottom style="thin">
        <color rgb="FF000000"/>
      </bottom>
      <diagonal/>
    </border>
    <border>
      <left style="thin">
        <color rgb="FF000000"/>
      </left>
      <right/>
      <top style="thin">
        <color indexed="64"/>
      </top>
      <bottom style="thin">
        <color rgb="FF000000"/>
      </bottom>
      <diagonal/>
    </border>
    <border>
      <left/>
      <right style="thin">
        <color rgb="FF000000"/>
      </right>
      <top style="thin">
        <color indexed="64"/>
      </top>
      <bottom style="thin">
        <color rgb="FF000000"/>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rgb="FF000000"/>
      </left>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rgb="FF000000"/>
      </top>
      <bottom style="thin">
        <color rgb="FF000000"/>
      </bottom>
      <diagonal/>
    </border>
    <border>
      <left/>
      <right style="thin">
        <color indexed="64"/>
      </right>
      <top style="thin">
        <color rgb="FF000000"/>
      </top>
      <bottom style="thin">
        <color rgb="FF000000"/>
      </bottom>
      <diagonal/>
    </border>
    <border>
      <left/>
      <right style="thin">
        <color indexed="64"/>
      </right>
      <top/>
      <bottom style="thin">
        <color indexed="64"/>
      </bottom>
      <diagonal/>
    </border>
    <border>
      <left style="thin">
        <color indexed="64"/>
      </left>
      <right/>
      <top/>
      <bottom style="thin">
        <color indexed="64"/>
      </bottom>
      <diagonal/>
    </border>
    <border>
      <left style="medium">
        <color rgb="FF000000"/>
      </left>
      <right/>
      <top/>
      <bottom style="thin">
        <color indexed="64"/>
      </bottom>
      <diagonal/>
    </border>
    <border>
      <left style="medium">
        <color rgb="FF000000"/>
      </left>
      <right/>
      <top style="thin">
        <color rgb="FF000000"/>
      </top>
      <bottom style="thin">
        <color indexed="64"/>
      </bottom>
      <diagonal/>
    </border>
    <border>
      <left style="thin">
        <color indexed="64"/>
      </left>
      <right style="thin">
        <color rgb="FF000000"/>
      </right>
      <top style="thin">
        <color rgb="FF000000"/>
      </top>
      <bottom/>
      <diagonal/>
    </border>
    <border>
      <left/>
      <right style="thin">
        <color indexed="64"/>
      </right>
      <top/>
      <bottom/>
      <diagonal/>
    </border>
    <border>
      <left style="thin">
        <color indexed="64"/>
      </left>
      <right style="thin">
        <color rgb="FF000000"/>
      </right>
      <top style="thin">
        <color rgb="FF000000"/>
      </top>
      <bottom style="thin">
        <color indexed="64"/>
      </bottom>
      <diagonal/>
    </border>
    <border>
      <left style="thin">
        <color rgb="FF000000"/>
      </left>
      <right style="thin">
        <color indexed="64"/>
      </right>
      <top style="thin">
        <color rgb="FF000000"/>
      </top>
      <bottom style="thin">
        <color rgb="FF000000"/>
      </bottom>
      <diagonal/>
    </border>
    <border>
      <left style="thin">
        <color indexed="64"/>
      </left>
      <right/>
      <top style="thin">
        <color rgb="FF000000"/>
      </top>
      <bottom style="thin">
        <color indexed="64"/>
      </bottom>
      <diagonal/>
    </border>
    <border>
      <left/>
      <right/>
      <top style="thin">
        <color rgb="FF000000"/>
      </top>
      <bottom style="thin">
        <color indexed="64"/>
      </bottom>
      <diagonal/>
    </border>
    <border>
      <left/>
      <right style="thin">
        <color indexed="64"/>
      </right>
      <top style="thin">
        <color rgb="FF000000"/>
      </top>
      <bottom style="thin">
        <color indexed="64"/>
      </bottom>
      <diagonal/>
    </border>
    <border>
      <left style="medium">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rgb="FF000000"/>
      </top>
      <bottom style="thin">
        <color indexed="64"/>
      </bottom>
      <diagonal/>
    </border>
    <border>
      <left style="thin">
        <color indexed="64"/>
      </left>
      <right/>
      <top style="thin">
        <color rgb="FF000000"/>
      </top>
      <bottom/>
      <diagonal/>
    </border>
    <border>
      <left style="thin">
        <color indexed="64"/>
      </left>
      <right style="thin">
        <color rgb="FF000000"/>
      </right>
      <top style="thin">
        <color indexed="64"/>
      </top>
      <bottom style="thin">
        <color indexed="64"/>
      </bottom>
      <diagonal/>
    </border>
    <border>
      <left style="thin">
        <color indexed="64"/>
      </left>
      <right/>
      <top style="thin">
        <color indexed="64"/>
      </top>
      <bottom style="thin">
        <color rgb="FF000000"/>
      </bottom>
      <diagonal/>
    </border>
    <border>
      <left style="thin">
        <color indexed="64"/>
      </left>
      <right style="thin">
        <color indexed="64"/>
      </right>
      <top style="thin">
        <color indexed="64"/>
      </top>
      <bottom style="thin">
        <color rgb="FF000000"/>
      </bottom>
      <diagonal/>
    </border>
    <border>
      <left style="medium">
        <color indexed="64"/>
      </left>
      <right style="medium">
        <color indexed="64"/>
      </right>
      <top style="medium">
        <color indexed="64"/>
      </top>
      <bottom style="medium">
        <color indexed="64"/>
      </bottom>
      <diagonal/>
    </border>
    <border>
      <left style="thin">
        <color auto="1"/>
      </left>
      <right/>
      <top/>
      <bottom/>
      <diagonal/>
    </border>
  </borders>
  <cellStyleXfs count="567">
    <xf numFmtId="0" fontId="0" fillId="0" borderId="0"/>
    <xf numFmtId="43" fontId="68" fillId="0" borderId="0" applyFont="0" applyFill="0" applyBorder="0" applyAlignment="0" applyProtection="0"/>
    <xf numFmtId="3" fontId="106" fillId="0" borderId="44" applyNumberFormat="0"/>
    <xf numFmtId="173" fontId="67" fillId="0" borderId="44"/>
    <xf numFmtId="176" fontId="67" fillId="0" borderId="44"/>
    <xf numFmtId="0" fontId="114" fillId="46" borderId="0" applyNumberFormat="0" applyBorder="0" applyAlignment="0" applyProtection="0"/>
    <xf numFmtId="0" fontId="58" fillId="0" borderId="44"/>
    <xf numFmtId="0" fontId="57" fillId="0" borderId="44"/>
    <xf numFmtId="43" fontId="57" fillId="0" borderId="44" applyFont="0" applyFill="0" applyBorder="0" applyAlignment="0" applyProtection="0"/>
    <xf numFmtId="0" fontId="114" fillId="46" borderId="44" applyNumberFormat="0" applyBorder="0" applyAlignment="0" applyProtection="0"/>
    <xf numFmtId="0" fontId="57" fillId="0" borderId="44"/>
    <xf numFmtId="0" fontId="56" fillId="0" borderId="44"/>
    <xf numFmtId="43" fontId="56" fillId="0" borderId="44" applyFont="0" applyFill="0" applyBorder="0" applyAlignment="0" applyProtection="0"/>
    <xf numFmtId="0" fontId="53" fillId="0" borderId="44"/>
    <xf numFmtId="43" fontId="53" fillId="0" borderId="44" applyFont="0" applyFill="0" applyBorder="0" applyAlignment="0" applyProtection="0"/>
    <xf numFmtId="0" fontId="53" fillId="0" borderId="44"/>
    <xf numFmtId="0" fontId="53" fillId="0" borderId="44"/>
    <xf numFmtId="43" fontId="53" fillId="0" borderId="44" applyFont="0" applyFill="0" applyBorder="0" applyAlignment="0" applyProtection="0"/>
    <xf numFmtId="0" fontId="53" fillId="0" borderId="44"/>
    <xf numFmtId="0" fontId="53" fillId="0" borderId="44"/>
    <xf numFmtId="43" fontId="53" fillId="0" borderId="44" applyFont="0" applyFill="0" applyBorder="0" applyAlignment="0" applyProtection="0"/>
    <xf numFmtId="0" fontId="129" fillId="0" borderId="44"/>
    <xf numFmtId="0" fontId="129" fillId="0" borderId="44"/>
    <xf numFmtId="0" fontId="129" fillId="0" borderId="44"/>
    <xf numFmtId="0" fontId="129" fillId="0" borderId="44"/>
    <xf numFmtId="0" fontId="52" fillId="0" borderId="44"/>
    <xf numFmtId="43" fontId="52" fillId="0" borderId="44" applyFont="0" applyFill="0" applyBorder="0" applyAlignment="0" applyProtection="0"/>
    <xf numFmtId="0" fontId="52" fillId="0" borderId="44"/>
    <xf numFmtId="0" fontId="52" fillId="0" borderId="44"/>
    <xf numFmtId="43" fontId="52" fillId="0" borderId="44" applyFont="0" applyFill="0" applyBorder="0" applyAlignment="0" applyProtection="0"/>
    <xf numFmtId="0" fontId="52" fillId="0" borderId="44"/>
    <xf numFmtId="0" fontId="52" fillId="0" borderId="44"/>
    <xf numFmtId="43" fontId="52" fillId="0" borderId="44" applyFont="0" applyFill="0" applyBorder="0" applyAlignment="0" applyProtection="0"/>
    <xf numFmtId="0" fontId="129" fillId="0" borderId="44"/>
    <xf numFmtId="43" fontId="51" fillId="0" borderId="44" applyFont="0" applyFill="0" applyBorder="0" applyAlignment="0" applyProtection="0"/>
    <xf numFmtId="0" fontId="51" fillId="0" borderId="44"/>
    <xf numFmtId="0" fontId="51" fillId="0" borderId="44"/>
    <xf numFmtId="43" fontId="51" fillId="0" borderId="44" applyFont="0" applyFill="0" applyBorder="0" applyAlignment="0" applyProtection="0"/>
    <xf numFmtId="0" fontId="51" fillId="0" borderId="44"/>
    <xf numFmtId="0" fontId="51" fillId="0" borderId="44"/>
    <xf numFmtId="43" fontId="51" fillId="0" borderId="44" applyFont="0" applyFill="0" applyBorder="0" applyAlignment="0" applyProtection="0"/>
    <xf numFmtId="0" fontId="114" fillId="50" borderId="44" applyNumberFormat="0" applyBorder="0" applyAlignment="0" applyProtection="0"/>
    <xf numFmtId="0" fontId="114" fillId="50" borderId="44" applyNumberFormat="0" applyBorder="0" applyAlignment="0" applyProtection="0"/>
    <xf numFmtId="0" fontId="135" fillId="50" borderId="44" applyNumberFormat="0" applyBorder="0" applyAlignment="0" applyProtection="0"/>
    <xf numFmtId="0" fontId="133" fillId="0" borderId="44"/>
    <xf numFmtId="176" fontId="134" fillId="0" borderId="44"/>
    <xf numFmtId="0" fontId="133" fillId="0" borderId="44"/>
    <xf numFmtId="173" fontId="134" fillId="0" borderId="44"/>
    <xf numFmtId="0" fontId="135" fillId="50" borderId="44" applyNumberFormat="0" applyBorder="0" applyAlignment="0" applyProtection="0"/>
    <xf numFmtId="43" fontId="133" fillId="0" borderId="44" applyFont="0" applyFill="0" applyBorder="0" applyAlignment="0" applyProtection="0"/>
    <xf numFmtId="43" fontId="133" fillId="0" borderId="44" applyFont="0" applyFill="0" applyBorder="0" applyAlignment="0" applyProtection="0"/>
    <xf numFmtId="43" fontId="133" fillId="0" borderId="44" applyFont="0" applyFill="0" applyBorder="0" applyAlignment="0" applyProtection="0"/>
    <xf numFmtId="0" fontId="132" fillId="0" borderId="44"/>
    <xf numFmtId="0" fontId="133" fillId="0" borderId="44"/>
    <xf numFmtId="0" fontId="133" fillId="0" borderId="44"/>
    <xf numFmtId="0" fontId="129" fillId="0" borderId="44"/>
    <xf numFmtId="43" fontId="50" fillId="0" borderId="44" applyFont="0" applyFill="0" applyBorder="0" applyAlignment="0" applyProtection="0"/>
    <xf numFmtId="0" fontId="50" fillId="0" borderId="44"/>
    <xf numFmtId="0" fontId="50" fillId="0" borderId="44"/>
    <xf numFmtId="43" fontId="50" fillId="0" borderId="44" applyFont="0" applyFill="0" applyBorder="0" applyAlignment="0" applyProtection="0"/>
    <xf numFmtId="0" fontId="50" fillId="0" borderId="44"/>
    <xf numFmtId="0" fontId="50" fillId="0" borderId="44"/>
    <xf numFmtId="43" fontId="50" fillId="0" borderId="44" applyFont="0" applyFill="0" applyBorder="0" applyAlignment="0" applyProtection="0"/>
    <xf numFmtId="0" fontId="129" fillId="0" borderId="44"/>
    <xf numFmtId="0" fontId="129" fillId="0" borderId="44"/>
    <xf numFmtId="0" fontId="129" fillId="0" borderId="44"/>
    <xf numFmtId="0" fontId="129" fillId="0" borderId="44"/>
    <xf numFmtId="43" fontId="49" fillId="0" borderId="44" applyFont="0" applyFill="0" applyBorder="0" applyAlignment="0" applyProtection="0"/>
    <xf numFmtId="0" fontId="49" fillId="0" borderId="44"/>
    <xf numFmtId="0" fontId="49" fillId="0" borderId="44"/>
    <xf numFmtId="43" fontId="49" fillId="0" borderId="44" applyFont="0" applyFill="0" applyBorder="0" applyAlignment="0" applyProtection="0"/>
    <xf numFmtId="0" fontId="49" fillId="0" borderId="44"/>
    <xf numFmtId="0" fontId="49" fillId="0" borderId="44"/>
    <xf numFmtId="43" fontId="49" fillId="0" borderId="44" applyFont="0" applyFill="0" applyBorder="0" applyAlignment="0" applyProtection="0"/>
    <xf numFmtId="0" fontId="48" fillId="0" borderId="44"/>
    <xf numFmtId="43" fontId="48" fillId="0" borderId="44" applyFont="0" applyFill="0" applyBorder="0" applyAlignment="0" applyProtection="0"/>
    <xf numFmtId="0" fontId="48" fillId="0" borderId="44"/>
    <xf numFmtId="0" fontId="48" fillId="0" borderId="44"/>
    <xf numFmtId="43" fontId="48" fillId="0" borderId="44" applyFont="0" applyFill="0" applyBorder="0" applyAlignment="0" applyProtection="0"/>
    <xf numFmtId="0" fontId="48" fillId="0" borderId="44"/>
    <xf numFmtId="0" fontId="48" fillId="0" borderId="44"/>
    <xf numFmtId="43" fontId="48" fillId="0" borderId="44" applyFont="0" applyFill="0" applyBorder="0" applyAlignment="0" applyProtection="0"/>
    <xf numFmtId="0" fontId="129" fillId="0" borderId="44"/>
    <xf numFmtId="0" fontId="47" fillId="0" borderId="44"/>
    <xf numFmtId="43" fontId="47" fillId="0" borderId="44" applyFont="0" applyFill="0" applyBorder="0" applyAlignment="0" applyProtection="0"/>
    <xf numFmtId="0" fontId="47" fillId="0" borderId="44"/>
    <xf numFmtId="0" fontId="47" fillId="0" borderId="44"/>
    <xf numFmtId="43" fontId="47" fillId="0" borderId="44" applyFont="0" applyFill="0" applyBorder="0" applyAlignment="0" applyProtection="0"/>
    <xf numFmtId="0" fontId="47" fillId="0" borderId="44"/>
    <xf numFmtId="0" fontId="47" fillId="0" borderId="44"/>
    <xf numFmtId="43" fontId="47" fillId="0" borderId="44" applyFont="0" applyFill="0" applyBorder="0" applyAlignment="0" applyProtection="0"/>
    <xf numFmtId="0" fontId="129" fillId="0" borderId="44"/>
    <xf numFmtId="43" fontId="46" fillId="0" borderId="44" applyFont="0" applyFill="0" applyBorder="0" applyAlignment="0" applyProtection="0"/>
    <xf numFmtId="0" fontId="129" fillId="0" borderId="44"/>
    <xf numFmtId="0" fontId="46" fillId="0" borderId="44"/>
    <xf numFmtId="0" fontId="46" fillId="0" borderId="44"/>
    <xf numFmtId="43" fontId="46" fillId="0" borderId="44" applyFont="0" applyFill="0" applyBorder="0" applyAlignment="0" applyProtection="0"/>
    <xf numFmtId="0" fontId="46" fillId="0" borderId="44"/>
    <xf numFmtId="0" fontId="46" fillId="0" borderId="44"/>
    <xf numFmtId="43" fontId="46" fillId="0" borderId="44" applyFont="0" applyFill="0" applyBorder="0" applyAlignment="0" applyProtection="0"/>
    <xf numFmtId="0" fontId="129" fillId="0" borderId="44"/>
    <xf numFmtId="0" fontId="129" fillId="0" borderId="44"/>
    <xf numFmtId="43" fontId="45" fillId="0" borderId="44" applyFont="0" applyFill="0" applyBorder="0" applyAlignment="0" applyProtection="0"/>
    <xf numFmtId="0" fontId="129" fillId="0" borderId="44"/>
    <xf numFmtId="0" fontId="129" fillId="0" borderId="44"/>
    <xf numFmtId="0" fontId="45" fillId="0" borderId="44"/>
    <xf numFmtId="0" fontId="45" fillId="0" borderId="44"/>
    <xf numFmtId="43" fontId="45" fillId="0" borderId="44" applyFont="0" applyFill="0" applyBorder="0" applyAlignment="0" applyProtection="0"/>
    <xf numFmtId="0" fontId="45" fillId="0" borderId="44"/>
    <xf numFmtId="0" fontId="45" fillId="0" borderId="44"/>
    <xf numFmtId="43" fontId="45" fillId="0" borderId="44" applyFont="0" applyFill="0" applyBorder="0" applyAlignment="0" applyProtection="0"/>
    <xf numFmtId="0" fontId="44" fillId="0" borderId="44"/>
    <xf numFmtId="43" fontId="44" fillId="0" borderId="44" applyFont="0" applyFill="0" applyBorder="0" applyAlignment="0" applyProtection="0"/>
    <xf numFmtId="0" fontId="44" fillId="0" borderId="44"/>
    <xf numFmtId="0" fontId="44" fillId="0" borderId="44"/>
    <xf numFmtId="43" fontId="44" fillId="0" borderId="44" applyFont="0" applyFill="0" applyBorder="0" applyAlignment="0" applyProtection="0"/>
    <xf numFmtId="0" fontId="44" fillId="0" borderId="44"/>
    <xf numFmtId="0" fontId="44" fillId="0" borderId="44"/>
    <xf numFmtId="43" fontId="44" fillId="0" borderId="44" applyFont="0" applyFill="0" applyBorder="0" applyAlignment="0" applyProtection="0"/>
    <xf numFmtId="0" fontId="129" fillId="0" borderId="44"/>
    <xf numFmtId="0" fontId="129" fillId="0" borderId="44"/>
    <xf numFmtId="0" fontId="140" fillId="0" borderId="44"/>
    <xf numFmtId="181" fontId="140" fillId="0" borderId="44" applyBorder="0" applyProtection="0"/>
    <xf numFmtId="0" fontId="141" fillId="51" borderId="44" applyBorder="0" applyProtection="0"/>
    <xf numFmtId="0" fontId="67" fillId="0" borderId="44"/>
    <xf numFmtId="0" fontId="67" fillId="0" borderId="44"/>
    <xf numFmtId="0" fontId="67" fillId="0" borderId="44"/>
    <xf numFmtId="0" fontId="67" fillId="0" borderId="44"/>
    <xf numFmtId="181" fontId="140" fillId="0" borderId="44" applyBorder="0" applyProtection="0"/>
    <xf numFmtId="181" fontId="140" fillId="0" borderId="44" applyBorder="0" applyProtection="0"/>
    <xf numFmtId="182" fontId="67" fillId="0" borderId="44"/>
    <xf numFmtId="0" fontId="141" fillId="51" borderId="44" applyBorder="0" applyProtection="0"/>
    <xf numFmtId="0" fontId="43" fillId="0" borderId="44"/>
    <xf numFmtId="0" fontId="43" fillId="0" borderId="44"/>
    <xf numFmtId="181" fontId="67" fillId="0" borderId="44" applyBorder="0" applyProtection="0"/>
    <xf numFmtId="181" fontId="67" fillId="0" borderId="44" applyBorder="0" applyProtection="0"/>
    <xf numFmtId="181" fontId="67" fillId="0" borderId="44" applyBorder="0" applyProtection="0"/>
    <xf numFmtId="43" fontId="43" fillId="0" borderId="44" applyFont="0" applyFill="0" applyBorder="0" applyAlignment="0" applyProtection="0"/>
    <xf numFmtId="0" fontId="43" fillId="0" borderId="44"/>
    <xf numFmtId="43" fontId="43" fillId="0" borderId="44" applyFont="0" applyFill="0" applyBorder="0" applyAlignment="0" applyProtection="0"/>
    <xf numFmtId="0" fontId="43" fillId="0" borderId="44"/>
    <xf numFmtId="0" fontId="43" fillId="0" borderId="44"/>
    <xf numFmtId="43" fontId="43" fillId="0" borderId="44" applyFont="0" applyFill="0" applyBorder="0" applyAlignment="0" applyProtection="0"/>
    <xf numFmtId="0" fontId="42" fillId="0" borderId="44"/>
    <xf numFmtId="43" fontId="42" fillId="0" borderId="44" applyFont="0" applyFill="0" applyBorder="0" applyAlignment="0" applyProtection="0"/>
    <xf numFmtId="0" fontId="42" fillId="0" borderId="44"/>
    <xf numFmtId="0" fontId="42" fillId="0" borderId="44"/>
    <xf numFmtId="43" fontId="42" fillId="0" borderId="44" applyFont="0" applyFill="0" applyBorder="0" applyAlignment="0" applyProtection="0"/>
    <xf numFmtId="0" fontId="42" fillId="0" borderId="44"/>
    <xf numFmtId="0" fontId="42" fillId="0" borderId="44"/>
    <xf numFmtId="43" fontId="42" fillId="0" borderId="44" applyFont="0" applyFill="0" applyBorder="0" applyAlignment="0" applyProtection="0"/>
    <xf numFmtId="0" fontId="129" fillId="0" borderId="44"/>
    <xf numFmtId="0" fontId="41" fillId="0" borderId="44"/>
    <xf numFmtId="43" fontId="41" fillId="0" borderId="44" applyFont="0" applyFill="0" applyBorder="0" applyAlignment="0" applyProtection="0"/>
    <xf numFmtId="0" fontId="41" fillId="0" borderId="44"/>
    <xf numFmtId="0" fontId="41" fillId="0" borderId="44"/>
    <xf numFmtId="43" fontId="41" fillId="0" borderId="44" applyFont="0" applyFill="0" applyBorder="0" applyAlignment="0" applyProtection="0"/>
    <xf numFmtId="0" fontId="41" fillId="0" borderId="44"/>
    <xf numFmtId="0" fontId="41" fillId="0" borderId="44"/>
    <xf numFmtId="43" fontId="41" fillId="0" borderId="44" applyFont="0" applyFill="0" applyBorder="0" applyAlignment="0" applyProtection="0"/>
    <xf numFmtId="0" fontId="129" fillId="0" borderId="44"/>
    <xf numFmtId="0" fontId="129" fillId="0" borderId="44"/>
    <xf numFmtId="0" fontId="40" fillId="0" borderId="44"/>
    <xf numFmtId="43" fontId="40" fillId="0" borderId="44" applyFont="0" applyFill="0" applyBorder="0" applyAlignment="0" applyProtection="0"/>
    <xf numFmtId="0" fontId="40" fillId="0" borderId="44"/>
    <xf numFmtId="0" fontId="40" fillId="0" borderId="44"/>
    <xf numFmtId="43" fontId="40" fillId="0" borderId="44" applyFont="0" applyFill="0" applyBorder="0" applyAlignment="0" applyProtection="0"/>
    <xf numFmtId="0" fontId="40" fillId="0" borderId="44"/>
    <xf numFmtId="0" fontId="40" fillId="0" borderId="44"/>
    <xf numFmtId="43" fontId="40" fillId="0" borderId="44" applyFont="0" applyFill="0" applyBorder="0" applyAlignment="0" applyProtection="0"/>
    <xf numFmtId="0" fontId="39" fillId="0" borderId="44"/>
    <xf numFmtId="43" fontId="39" fillId="0" borderId="44" applyFont="0" applyFill="0" applyBorder="0" applyAlignment="0" applyProtection="0"/>
    <xf numFmtId="0" fontId="39" fillId="0" borderId="44"/>
    <xf numFmtId="0" fontId="39" fillId="0" borderId="44"/>
    <xf numFmtId="43" fontId="39" fillId="0" borderId="44" applyFont="0" applyFill="0" applyBorder="0" applyAlignment="0" applyProtection="0"/>
    <xf numFmtId="0" fontId="39" fillId="0" borderId="44"/>
    <xf numFmtId="0" fontId="39" fillId="0" borderId="44"/>
    <xf numFmtId="43" fontId="39" fillId="0" borderId="44" applyFont="0" applyFill="0" applyBorder="0" applyAlignment="0" applyProtection="0"/>
    <xf numFmtId="0" fontId="38" fillId="0" borderId="44"/>
    <xf numFmtId="43" fontId="38" fillId="0" borderId="44" applyFont="0" applyFill="0" applyBorder="0" applyAlignment="0" applyProtection="0"/>
    <xf numFmtId="0" fontId="38" fillId="0" borderId="44"/>
    <xf numFmtId="0" fontId="38" fillId="0" borderId="44"/>
    <xf numFmtId="43" fontId="38" fillId="0" borderId="44" applyFont="0" applyFill="0" applyBorder="0" applyAlignment="0" applyProtection="0"/>
    <xf numFmtId="0" fontId="38" fillId="0" borderId="44"/>
    <xf numFmtId="0" fontId="38" fillId="0" borderId="44"/>
    <xf numFmtId="43" fontId="38" fillId="0" borderId="44" applyFont="0" applyFill="0" applyBorder="0" applyAlignment="0" applyProtection="0"/>
    <xf numFmtId="0" fontId="142" fillId="0" borderId="44"/>
    <xf numFmtId="0" fontId="37" fillId="0" borderId="44"/>
    <xf numFmtId="43" fontId="37" fillId="0" borderId="44" applyFont="0" applyFill="0" applyBorder="0" applyAlignment="0" applyProtection="0"/>
    <xf numFmtId="0" fontId="37" fillId="0" borderId="44"/>
    <xf numFmtId="0" fontId="37" fillId="0" borderId="44"/>
    <xf numFmtId="43" fontId="37" fillId="0" borderId="44" applyFont="0" applyFill="0" applyBorder="0" applyAlignment="0" applyProtection="0"/>
    <xf numFmtId="0" fontId="143" fillId="0" borderId="44"/>
    <xf numFmtId="0" fontId="37" fillId="0" borderId="44"/>
    <xf numFmtId="0" fontId="37" fillId="0" borderId="44"/>
    <xf numFmtId="43" fontId="37" fillId="0" borderId="44" applyFont="0" applyFill="0" applyBorder="0" applyAlignment="0" applyProtection="0"/>
    <xf numFmtId="0" fontId="143" fillId="0" borderId="44"/>
    <xf numFmtId="0" fontId="143" fillId="0" borderId="44"/>
    <xf numFmtId="0" fontId="143" fillId="0" borderId="44"/>
    <xf numFmtId="0" fontId="143" fillId="0" borderId="44"/>
    <xf numFmtId="43" fontId="36" fillId="0" borderId="44" applyFont="0" applyFill="0" applyBorder="0" applyAlignment="0" applyProtection="0"/>
    <xf numFmtId="0" fontId="36" fillId="0" borderId="44"/>
    <xf numFmtId="0" fontId="36" fillId="0" borderId="44"/>
    <xf numFmtId="43" fontId="36" fillId="0" borderId="44" applyFont="0" applyFill="0" applyBorder="0" applyAlignment="0" applyProtection="0"/>
    <xf numFmtId="0" fontId="36" fillId="0" borderId="44"/>
    <xf numFmtId="0" fontId="36" fillId="0" borderId="44"/>
    <xf numFmtId="43" fontId="36" fillId="0" borderId="44" applyFont="0" applyFill="0" applyBorder="0" applyAlignment="0" applyProtection="0"/>
    <xf numFmtId="0" fontId="143" fillId="0" borderId="44"/>
    <xf numFmtId="0" fontId="143" fillId="0" borderId="44"/>
    <xf numFmtId="0" fontId="143" fillId="0" borderId="44"/>
    <xf numFmtId="43" fontId="35" fillId="0" borderId="44" applyFont="0" applyFill="0" applyBorder="0" applyAlignment="0" applyProtection="0"/>
    <xf numFmtId="0" fontId="35" fillId="0" borderId="44"/>
    <xf numFmtId="0" fontId="35" fillId="0" borderId="44"/>
    <xf numFmtId="43" fontId="35" fillId="0" borderId="44" applyFont="0" applyFill="0" applyBorder="0" applyAlignment="0" applyProtection="0"/>
    <xf numFmtId="0" fontId="35" fillId="0" borderId="44"/>
    <xf numFmtId="0" fontId="35" fillId="0" borderId="44"/>
    <xf numFmtId="43" fontId="35" fillId="0" borderId="44" applyFont="0" applyFill="0" applyBorder="0" applyAlignment="0" applyProtection="0"/>
    <xf numFmtId="0" fontId="34" fillId="0" borderId="44"/>
    <xf numFmtId="43" fontId="34" fillId="0" borderId="44" applyFont="0" applyFill="0" applyBorder="0" applyAlignment="0" applyProtection="0"/>
    <xf numFmtId="0" fontId="34" fillId="0" borderId="44"/>
    <xf numFmtId="0" fontId="34" fillId="0" borderId="44"/>
    <xf numFmtId="43" fontId="34" fillId="0" borderId="44" applyFont="0" applyFill="0" applyBorder="0" applyAlignment="0" applyProtection="0"/>
    <xf numFmtId="0" fontId="34" fillId="0" borderId="44"/>
    <xf numFmtId="0" fontId="34" fillId="0" borderId="44"/>
    <xf numFmtId="43" fontId="34" fillId="0" borderId="44" applyFont="0" applyFill="0" applyBorder="0" applyAlignment="0" applyProtection="0"/>
    <xf numFmtId="0" fontId="143" fillId="0" borderId="44"/>
    <xf numFmtId="43" fontId="33" fillId="0" borderId="44" applyFont="0" applyFill="0" applyBorder="0" applyAlignment="0" applyProtection="0"/>
    <xf numFmtId="0" fontId="33" fillId="0" borderId="44"/>
    <xf numFmtId="0" fontId="33" fillId="0" borderId="44"/>
    <xf numFmtId="43" fontId="33" fillId="0" borderId="44" applyFont="0" applyFill="0" applyBorder="0" applyAlignment="0" applyProtection="0"/>
    <xf numFmtId="0" fontId="33" fillId="0" borderId="44"/>
    <xf numFmtId="0" fontId="33" fillId="0" borderId="44"/>
    <xf numFmtId="43" fontId="33" fillId="0" borderId="44" applyFont="0" applyFill="0" applyBorder="0" applyAlignment="0" applyProtection="0"/>
    <xf numFmtId="0" fontId="143" fillId="0" borderId="44"/>
    <xf numFmtId="0" fontId="143" fillId="0" borderId="44"/>
    <xf numFmtId="0" fontId="143" fillId="0" borderId="44"/>
    <xf numFmtId="0" fontId="32" fillId="0" borderId="44"/>
    <xf numFmtId="43" fontId="32" fillId="0" borderId="44" applyFont="0" applyFill="0" applyBorder="0" applyAlignment="0" applyProtection="0"/>
    <xf numFmtId="0" fontId="32" fillId="0" borderId="44"/>
    <xf numFmtId="0" fontId="32" fillId="0" borderId="44"/>
    <xf numFmtId="43" fontId="32" fillId="0" borderId="44" applyFont="0" applyFill="0" applyBorder="0" applyAlignment="0" applyProtection="0"/>
    <xf numFmtId="0" fontId="32" fillId="0" borderId="44"/>
    <xf numFmtId="0" fontId="32" fillId="0" borderId="44"/>
    <xf numFmtId="43" fontId="32" fillId="0" borderId="44" applyFont="0" applyFill="0" applyBorder="0" applyAlignment="0" applyProtection="0"/>
    <xf numFmtId="0" fontId="144" fillId="0" borderId="44"/>
    <xf numFmtId="43" fontId="31" fillId="0" borderId="44" applyFont="0" applyFill="0" applyBorder="0" applyAlignment="0" applyProtection="0"/>
    <xf numFmtId="0" fontId="31" fillId="0" borderId="44"/>
    <xf numFmtId="0" fontId="31" fillId="0" borderId="44"/>
    <xf numFmtId="43" fontId="31" fillId="0" borderId="44" applyFont="0" applyFill="0" applyBorder="0" applyAlignment="0" applyProtection="0"/>
    <xf numFmtId="0" fontId="31" fillId="0" borderId="44"/>
    <xf numFmtId="0" fontId="31" fillId="0" borderId="44"/>
    <xf numFmtId="43" fontId="31" fillId="0" borderId="44" applyFont="0" applyFill="0" applyBorder="0" applyAlignment="0" applyProtection="0"/>
    <xf numFmtId="0" fontId="144" fillId="0" borderId="44"/>
    <xf numFmtId="43" fontId="30" fillId="0" borderId="44" applyFont="0" applyFill="0" applyBorder="0" applyAlignment="0" applyProtection="0"/>
    <xf numFmtId="0" fontId="144" fillId="0" borderId="44"/>
    <xf numFmtId="0" fontId="30" fillId="0" borderId="44"/>
    <xf numFmtId="0" fontId="30" fillId="0" borderId="44"/>
    <xf numFmtId="43" fontId="30" fillId="0" borderId="44" applyFont="0" applyFill="0" applyBorder="0" applyAlignment="0" applyProtection="0"/>
    <xf numFmtId="0" fontId="30" fillId="0" borderId="44"/>
    <xf numFmtId="0" fontId="30" fillId="0" borderId="44"/>
    <xf numFmtId="43" fontId="30" fillId="0" borderId="44" applyFont="0" applyFill="0" applyBorder="0" applyAlignment="0" applyProtection="0"/>
    <xf numFmtId="0" fontId="144" fillId="0" borderId="44"/>
    <xf numFmtId="0" fontId="144" fillId="0" borderId="44"/>
    <xf numFmtId="0" fontId="144" fillId="0" borderId="44"/>
    <xf numFmtId="0" fontId="144" fillId="0" borderId="44"/>
    <xf numFmtId="43" fontId="29" fillId="0" borderId="44" applyFont="0" applyFill="0" applyBorder="0" applyAlignment="0" applyProtection="0"/>
    <xf numFmtId="0" fontId="29" fillId="0" borderId="44"/>
    <xf numFmtId="0" fontId="29" fillId="0" borderId="44"/>
    <xf numFmtId="43" fontId="29" fillId="0" borderId="44" applyFont="0" applyFill="0" applyBorder="0" applyAlignment="0" applyProtection="0"/>
    <xf numFmtId="0" fontId="29" fillId="0" borderId="44"/>
    <xf numFmtId="0" fontId="29" fillId="0" borderId="44"/>
    <xf numFmtId="43" fontId="29" fillId="0" borderId="44" applyFont="0" applyFill="0" applyBorder="0" applyAlignment="0" applyProtection="0"/>
    <xf numFmtId="0" fontId="144" fillId="0" borderId="44"/>
    <xf numFmtId="43" fontId="28" fillId="0" borderId="44" applyFont="0" applyFill="0" applyBorder="0" applyAlignment="0" applyProtection="0"/>
    <xf numFmtId="0" fontId="144" fillId="0" borderId="44"/>
    <xf numFmtId="0" fontId="28" fillId="0" borderId="44"/>
    <xf numFmtId="0" fontId="28" fillId="0" borderId="44"/>
    <xf numFmtId="43" fontId="28" fillId="0" borderId="44" applyFont="0" applyFill="0" applyBorder="0" applyAlignment="0" applyProtection="0"/>
    <xf numFmtId="0" fontId="28" fillId="0" borderId="44"/>
    <xf numFmtId="0" fontId="28" fillId="0" borderId="44"/>
    <xf numFmtId="43" fontId="28" fillId="0" borderId="44" applyFont="0" applyFill="0" applyBorder="0" applyAlignment="0" applyProtection="0"/>
    <xf numFmtId="0" fontId="144" fillId="0" borderId="44"/>
    <xf numFmtId="0" fontId="144" fillId="0" borderId="44"/>
    <xf numFmtId="0" fontId="144" fillId="0" borderId="44"/>
    <xf numFmtId="0" fontId="144" fillId="0" borderId="44"/>
    <xf numFmtId="43" fontId="27" fillId="0" borderId="44" applyFont="0" applyFill="0" applyBorder="0" applyAlignment="0" applyProtection="0"/>
    <xf numFmtId="0" fontId="27" fillId="0" borderId="44"/>
    <xf numFmtId="0" fontId="27" fillId="0" borderId="44"/>
    <xf numFmtId="43" fontId="27" fillId="0" borderId="44" applyFont="0" applyFill="0" applyBorder="0" applyAlignment="0" applyProtection="0"/>
    <xf numFmtId="0" fontId="27" fillId="0" borderId="44"/>
    <xf numFmtId="0" fontId="27" fillId="0" borderId="44"/>
    <xf numFmtId="43" fontId="27" fillId="0" borderId="44" applyFont="0" applyFill="0" applyBorder="0" applyAlignment="0" applyProtection="0"/>
    <xf numFmtId="0" fontId="144" fillId="0" borderId="44"/>
    <xf numFmtId="0" fontId="145" fillId="0" borderId="44"/>
    <xf numFmtId="0" fontId="146" fillId="0" borderId="44">
      <alignment horizontal="center"/>
    </xf>
    <xf numFmtId="0" fontId="146" fillId="0" borderId="44">
      <alignment horizontal="center" textRotation="90"/>
    </xf>
    <xf numFmtId="0" fontId="147" fillId="0" borderId="44"/>
    <xf numFmtId="183" fontId="147" fillId="0" borderId="44"/>
    <xf numFmtId="0" fontId="144" fillId="0" borderId="44"/>
    <xf numFmtId="43" fontId="26" fillId="0" borderId="44" applyFont="0" applyFill="0" applyBorder="0" applyAlignment="0" applyProtection="0"/>
    <xf numFmtId="0" fontId="26" fillId="0" borderId="44"/>
    <xf numFmtId="0" fontId="26" fillId="0" borderId="44"/>
    <xf numFmtId="43" fontId="26" fillId="0" borderId="44" applyFont="0" applyFill="0" applyBorder="0" applyAlignment="0" applyProtection="0"/>
    <xf numFmtId="0" fontId="26" fillId="0" borderId="44"/>
    <xf numFmtId="0" fontId="26" fillId="0" borderId="44"/>
    <xf numFmtId="43" fontId="26" fillId="0" borderId="44" applyFont="0" applyFill="0" applyBorder="0" applyAlignment="0" applyProtection="0"/>
    <xf numFmtId="0" fontId="144" fillId="0" borderId="44"/>
    <xf numFmtId="43" fontId="25" fillId="0" borderId="44" applyFont="0" applyFill="0" applyBorder="0" applyAlignment="0" applyProtection="0"/>
    <xf numFmtId="0" fontId="25" fillId="0" borderId="44"/>
    <xf numFmtId="0" fontId="25" fillId="0" borderId="44"/>
    <xf numFmtId="43" fontId="25" fillId="0" borderId="44" applyFont="0" applyFill="0" applyBorder="0" applyAlignment="0" applyProtection="0"/>
    <xf numFmtId="0" fontId="25" fillId="0" borderId="44"/>
    <xf numFmtId="0" fontId="25" fillId="0" borderId="44"/>
    <xf numFmtId="43" fontId="25" fillId="0" borderId="44" applyFont="0" applyFill="0" applyBorder="0" applyAlignment="0" applyProtection="0"/>
    <xf numFmtId="0" fontId="144" fillId="0" borderId="44"/>
    <xf numFmtId="0" fontId="144" fillId="0" borderId="44"/>
    <xf numFmtId="0" fontId="144" fillId="0" borderId="44"/>
    <xf numFmtId="0" fontId="24" fillId="0" borderId="44"/>
    <xf numFmtId="43" fontId="24" fillId="0" borderId="44" applyFont="0" applyFill="0" applyBorder="0" applyAlignment="0" applyProtection="0"/>
    <xf numFmtId="0" fontId="24" fillId="0" borderId="44"/>
    <xf numFmtId="0" fontId="24" fillId="0" borderId="44"/>
    <xf numFmtId="43" fontId="24" fillId="0" borderId="44" applyFont="0" applyFill="0" applyBorder="0" applyAlignment="0" applyProtection="0"/>
    <xf numFmtId="0" fontId="24" fillId="0" borderId="44"/>
    <xf numFmtId="0" fontId="24" fillId="0" borderId="44"/>
    <xf numFmtId="43" fontId="24" fillId="0" borderId="44" applyFont="0" applyFill="0" applyBorder="0" applyAlignment="0" applyProtection="0"/>
    <xf numFmtId="0" fontId="23" fillId="0" borderId="44"/>
    <xf numFmtId="43" fontId="23" fillId="0" borderId="44" applyFont="0" applyFill="0" applyBorder="0" applyAlignment="0" applyProtection="0"/>
    <xf numFmtId="0" fontId="23" fillId="0" borderId="44"/>
    <xf numFmtId="0" fontId="23" fillId="0" borderId="44"/>
    <xf numFmtId="43" fontId="23" fillId="0" borderId="44" applyFont="0" applyFill="0" applyBorder="0" applyAlignment="0" applyProtection="0"/>
    <xf numFmtId="0" fontId="23" fillId="0" borderId="44"/>
    <xf numFmtId="0" fontId="23" fillId="0" borderId="44"/>
    <xf numFmtId="43" fontId="23" fillId="0" borderId="44" applyFont="0" applyFill="0" applyBorder="0" applyAlignment="0" applyProtection="0"/>
    <xf numFmtId="0" fontId="148" fillId="0" borderId="44"/>
    <xf numFmtId="0" fontId="148" fillId="0" borderId="44"/>
    <xf numFmtId="0" fontId="149" fillId="0" borderId="44"/>
    <xf numFmtId="43" fontId="22" fillId="0" borderId="44" applyFont="0" applyFill="0" applyBorder="0" applyAlignment="0" applyProtection="0"/>
    <xf numFmtId="0" fontId="149" fillId="0" borderId="44"/>
    <xf numFmtId="0" fontId="149" fillId="0" borderId="44"/>
    <xf numFmtId="0" fontId="22" fillId="0" borderId="44"/>
    <xf numFmtId="0" fontId="22" fillId="0" borderId="44"/>
    <xf numFmtId="43" fontId="22" fillId="0" borderId="44" applyFont="0" applyFill="0" applyBorder="0" applyAlignment="0" applyProtection="0"/>
    <xf numFmtId="0" fontId="22" fillId="0" borderId="44"/>
    <xf numFmtId="0" fontId="22" fillId="0" borderId="44"/>
    <xf numFmtId="43" fontId="22" fillId="0" borderId="44" applyFont="0" applyFill="0" applyBorder="0" applyAlignment="0" applyProtection="0"/>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43" fontId="21" fillId="0" borderId="44" applyFont="0" applyFill="0" applyBorder="0" applyAlignment="0" applyProtection="0"/>
    <xf numFmtId="0" fontId="149" fillId="0" borderId="44"/>
    <xf numFmtId="0" fontId="149" fillId="0" borderId="44"/>
    <xf numFmtId="0" fontId="21" fillId="0" borderId="44"/>
    <xf numFmtId="0" fontId="21" fillId="0" borderId="44"/>
    <xf numFmtId="43" fontId="21" fillId="0" borderId="44" applyFont="0" applyFill="0" applyBorder="0" applyAlignment="0" applyProtection="0"/>
    <xf numFmtId="0" fontId="21" fillId="0" borderId="44"/>
    <xf numFmtId="0" fontId="21" fillId="0" borderId="44"/>
    <xf numFmtId="43" fontId="21" fillId="0" borderId="44" applyFont="0" applyFill="0" applyBorder="0" applyAlignment="0" applyProtection="0"/>
    <xf numFmtId="0" fontId="149" fillId="0" borderId="44"/>
    <xf numFmtId="0" fontId="149" fillId="0" borderId="44"/>
    <xf numFmtId="0" fontId="149" fillId="0" borderId="44"/>
    <xf numFmtId="43" fontId="20" fillId="0" borderId="44" applyFont="0" applyFill="0" applyBorder="0" applyAlignment="0" applyProtection="0"/>
    <xf numFmtId="0" fontId="20" fillId="0" borderId="44"/>
    <xf numFmtId="0" fontId="20" fillId="0" borderId="44"/>
    <xf numFmtId="43" fontId="20" fillId="0" borderId="44" applyFont="0" applyFill="0" applyBorder="0" applyAlignment="0" applyProtection="0"/>
    <xf numFmtId="0" fontId="20" fillId="0" borderId="44"/>
    <xf numFmtId="0" fontId="20" fillId="0" borderId="44"/>
    <xf numFmtId="43" fontId="20" fillId="0" borderId="44" applyFont="0" applyFill="0" applyBorder="0" applyAlignment="0" applyProtection="0"/>
    <xf numFmtId="0" fontId="19" fillId="0" borderId="44"/>
    <xf numFmtId="43" fontId="19" fillId="0" borderId="44" applyFont="0" applyFill="0" applyBorder="0" applyAlignment="0" applyProtection="0"/>
    <xf numFmtId="0" fontId="19" fillId="0" borderId="44"/>
    <xf numFmtId="0" fontId="19" fillId="0" borderId="44"/>
    <xf numFmtId="43" fontId="19" fillId="0" borderId="44" applyFont="0" applyFill="0" applyBorder="0" applyAlignment="0" applyProtection="0"/>
    <xf numFmtId="0" fontId="19" fillId="0" borderId="44"/>
    <xf numFmtId="0" fontId="19" fillId="0" borderId="44"/>
    <xf numFmtId="43" fontId="19" fillId="0" borderId="44" applyFont="0" applyFill="0" applyBorder="0" applyAlignment="0" applyProtection="0"/>
    <xf numFmtId="0" fontId="149" fillId="0" borderId="44"/>
    <xf numFmtId="43" fontId="18" fillId="0" borderId="44" applyFont="0" applyFill="0" applyBorder="0" applyAlignment="0" applyProtection="0"/>
    <xf numFmtId="0" fontId="149" fillId="0" borderId="44"/>
    <xf numFmtId="0" fontId="18" fillId="0" borderId="44"/>
    <xf numFmtId="0" fontId="18" fillId="0" borderId="44"/>
    <xf numFmtId="43" fontId="18" fillId="0" borderId="44" applyFont="0" applyFill="0" applyBorder="0" applyAlignment="0" applyProtection="0"/>
    <xf numFmtId="0" fontId="18" fillId="0" borderId="44"/>
    <xf numFmtId="0" fontId="18" fillId="0" borderId="44"/>
    <xf numFmtId="43" fontId="18" fillId="0" borderId="44" applyFont="0" applyFill="0" applyBorder="0" applyAlignment="0" applyProtection="0"/>
    <xf numFmtId="0" fontId="17" fillId="0" borderId="44"/>
    <xf numFmtId="43" fontId="17" fillId="0" borderId="44" applyFont="0" applyFill="0" applyBorder="0" applyAlignment="0" applyProtection="0"/>
    <xf numFmtId="0" fontId="17" fillId="0" borderId="44"/>
    <xf numFmtId="0" fontId="17" fillId="0" borderId="44"/>
    <xf numFmtId="43" fontId="17" fillId="0" borderId="44" applyFont="0" applyFill="0" applyBorder="0" applyAlignment="0" applyProtection="0"/>
    <xf numFmtId="0" fontId="17" fillId="0" borderId="44"/>
    <xf numFmtId="0" fontId="17" fillId="0" borderId="44"/>
    <xf numFmtId="43" fontId="17" fillId="0" borderId="44" applyFont="0" applyFill="0" applyBorder="0" applyAlignment="0" applyProtection="0"/>
    <xf numFmtId="0" fontId="149" fillId="0" borderId="44"/>
    <xf numFmtId="43" fontId="16" fillId="0" borderId="44" applyFont="0" applyFill="0" applyBorder="0" applyAlignment="0" applyProtection="0"/>
    <xf numFmtId="0" fontId="149" fillId="0" borderId="44"/>
    <xf numFmtId="0" fontId="149" fillId="0" borderId="44"/>
    <xf numFmtId="0" fontId="149" fillId="0" borderId="44"/>
    <xf numFmtId="0" fontId="16" fillId="0" borderId="44"/>
    <xf numFmtId="0" fontId="16" fillId="0" borderId="44"/>
    <xf numFmtId="43" fontId="16" fillId="0" borderId="44" applyFont="0" applyFill="0" applyBorder="0" applyAlignment="0" applyProtection="0"/>
    <xf numFmtId="0" fontId="149" fillId="0" borderId="44"/>
    <xf numFmtId="0" fontId="16" fillId="0" borderId="44"/>
    <xf numFmtId="0" fontId="16" fillId="0" borderId="44"/>
    <xf numFmtId="43" fontId="16" fillId="0" borderId="44" applyFont="0" applyFill="0" applyBorder="0" applyAlignment="0" applyProtection="0"/>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43" fontId="15" fillId="0" borderId="44" applyFont="0" applyFill="0" applyBorder="0" applyAlignment="0" applyProtection="0"/>
    <xf numFmtId="0" fontId="15" fillId="0" borderId="44"/>
    <xf numFmtId="0" fontId="15" fillId="0" borderId="44"/>
    <xf numFmtId="43" fontId="15" fillId="0" borderId="44" applyFont="0" applyFill="0" applyBorder="0" applyAlignment="0" applyProtection="0"/>
    <xf numFmtId="0" fontId="15" fillId="0" borderId="44"/>
    <xf numFmtId="0" fontId="15" fillId="0" borderId="44"/>
    <xf numFmtId="43" fontId="15" fillId="0" borderId="44" applyFont="0" applyFill="0" applyBorder="0" applyAlignment="0" applyProtection="0"/>
    <xf numFmtId="0" fontId="149" fillId="0" borderId="44"/>
    <xf numFmtId="0" fontId="14" fillId="0" borderId="44"/>
    <xf numFmtId="43" fontId="14" fillId="0" borderId="44" applyFont="0" applyFill="0" applyBorder="0" applyAlignment="0" applyProtection="0"/>
    <xf numFmtId="0" fontId="14" fillId="0" borderId="44"/>
    <xf numFmtId="0" fontId="14" fillId="0" borderId="44"/>
    <xf numFmtId="43" fontId="14" fillId="0" borderId="44" applyFont="0" applyFill="0" applyBorder="0" applyAlignment="0" applyProtection="0"/>
    <xf numFmtId="0" fontId="14" fillId="0" borderId="44"/>
    <xf numFmtId="0" fontId="14" fillId="0" borderId="44"/>
    <xf numFmtId="43" fontId="14" fillId="0" borderId="44" applyFont="0" applyFill="0" applyBorder="0" applyAlignment="0" applyProtection="0"/>
    <xf numFmtId="0" fontId="13" fillId="0" borderId="44"/>
    <xf numFmtId="43" fontId="13" fillId="0" borderId="44" applyFont="0" applyFill="0" applyBorder="0" applyAlignment="0" applyProtection="0"/>
    <xf numFmtId="43" fontId="13" fillId="0" borderId="44" applyFont="0" applyFill="0" applyBorder="0" applyAlignment="0" applyProtection="0"/>
    <xf numFmtId="0" fontId="149" fillId="0" borderId="44"/>
    <xf numFmtId="43" fontId="12" fillId="0" borderId="44" applyFont="0" applyFill="0" applyBorder="0" applyAlignment="0" applyProtection="0"/>
    <xf numFmtId="0" fontId="149" fillId="0" borderId="44"/>
    <xf numFmtId="0" fontId="12" fillId="0" borderId="44"/>
    <xf numFmtId="0" fontId="12" fillId="0" borderId="44"/>
    <xf numFmtId="43" fontId="12" fillId="0" borderId="44" applyFont="0" applyFill="0" applyBorder="0" applyAlignment="0" applyProtection="0"/>
    <xf numFmtId="0" fontId="12" fillId="0" borderId="44"/>
    <xf numFmtId="0" fontId="12" fillId="0" borderId="44"/>
    <xf numFmtId="43" fontId="12" fillId="0" borderId="44" applyFont="0" applyFill="0" applyBorder="0" applyAlignment="0" applyProtection="0"/>
    <xf numFmtId="176" fontId="152" fillId="0" borderId="44"/>
    <xf numFmtId="173" fontId="152" fillId="0" borderId="44"/>
    <xf numFmtId="0" fontId="149" fillId="0" borderId="44"/>
    <xf numFmtId="0" fontId="153" fillId="50" borderId="44" applyNumberFormat="0" applyBorder="0" applyAlignment="0" applyProtection="0"/>
    <xf numFmtId="0" fontId="150" fillId="0" borderId="44"/>
    <xf numFmtId="43" fontId="151" fillId="0" borderId="44" applyFont="0" applyFill="0" applyBorder="0" applyAlignment="0" applyProtection="0"/>
    <xf numFmtId="43" fontId="151" fillId="0" borderId="44" applyFont="0" applyFill="0" applyBorder="0" applyAlignment="0" applyProtection="0"/>
    <xf numFmtId="0" fontId="151" fillId="0" borderId="44"/>
    <xf numFmtId="0" fontId="151" fillId="0" borderId="44"/>
    <xf numFmtId="0" fontId="151" fillId="0" borderId="44"/>
    <xf numFmtId="0" fontId="153" fillId="50" borderId="44" applyNumberFormat="0" applyBorder="0" applyAlignment="0" applyProtection="0"/>
    <xf numFmtId="0" fontId="151" fillId="0" borderId="44"/>
    <xf numFmtId="43" fontId="151" fillId="0" borderId="44" applyFont="0" applyFill="0" applyBorder="0" applyAlignment="0" applyProtection="0"/>
    <xf numFmtId="0" fontId="11" fillId="0" borderId="44"/>
    <xf numFmtId="43" fontId="11" fillId="0" borderId="44" applyFont="0" applyFill="0" applyBorder="0" applyAlignment="0" applyProtection="0"/>
    <xf numFmtId="0" fontId="11" fillId="0" borderId="44"/>
    <xf numFmtId="0" fontId="11" fillId="0" borderId="44"/>
    <xf numFmtId="43" fontId="11" fillId="0" borderId="44" applyFont="0" applyFill="0" applyBorder="0" applyAlignment="0" applyProtection="0"/>
    <xf numFmtId="0" fontId="11" fillId="0" borderId="44"/>
    <xf numFmtId="0" fontId="11" fillId="0" borderId="44"/>
    <xf numFmtId="43" fontId="11" fillId="0" borderId="44" applyFont="0" applyFill="0" applyBorder="0" applyAlignment="0" applyProtection="0"/>
    <xf numFmtId="0" fontId="154" fillId="0" borderId="44"/>
    <xf numFmtId="0" fontId="155" fillId="0" borderId="44"/>
    <xf numFmtId="43" fontId="10" fillId="0" borderId="44" applyFont="0" applyFill="0" applyBorder="0" applyAlignment="0" applyProtection="0"/>
    <xf numFmtId="0" fontId="155" fillId="0" borderId="44"/>
    <xf numFmtId="0" fontId="10" fillId="0" borderId="44"/>
    <xf numFmtId="0" fontId="10" fillId="0" borderId="44"/>
    <xf numFmtId="43" fontId="10" fillId="0" borderId="44" applyFont="0" applyFill="0" applyBorder="0" applyAlignment="0" applyProtection="0"/>
    <xf numFmtId="0" fontId="10" fillId="0" borderId="44"/>
    <xf numFmtId="0" fontId="10" fillId="0" borderId="44"/>
    <xf numFmtId="43" fontId="10" fillId="0" borderId="44" applyFont="0" applyFill="0" applyBorder="0" applyAlignment="0" applyProtection="0"/>
    <xf numFmtId="0" fontId="9" fillId="0" borderId="44"/>
    <xf numFmtId="43" fontId="9" fillId="0" borderId="44" applyFont="0" applyFill="0" applyBorder="0" applyAlignment="0" applyProtection="0"/>
    <xf numFmtId="0" fontId="9" fillId="0" borderId="44"/>
    <xf numFmtId="0" fontId="9" fillId="0" borderId="44"/>
    <xf numFmtId="43" fontId="9" fillId="0" borderId="44" applyFont="0" applyFill="0" applyBorder="0" applyAlignment="0" applyProtection="0"/>
    <xf numFmtId="0" fontId="9" fillId="0" borderId="44"/>
    <xf numFmtId="0" fontId="9" fillId="0" borderId="44"/>
    <xf numFmtId="43" fontId="9" fillId="0" borderId="44" applyFont="0" applyFill="0" applyBorder="0" applyAlignment="0" applyProtection="0"/>
    <xf numFmtId="0" fontId="155" fillId="0" borderId="44"/>
    <xf numFmtId="43" fontId="8" fillId="0" borderId="44" applyFont="0" applyFill="0" applyBorder="0" applyAlignment="0" applyProtection="0"/>
    <xf numFmtId="0" fontId="155" fillId="0" borderId="44"/>
    <xf numFmtId="0" fontId="8" fillId="0" borderId="44"/>
    <xf numFmtId="0" fontId="8" fillId="0" borderId="44"/>
    <xf numFmtId="43" fontId="8" fillId="0" borderId="44" applyFont="0" applyFill="0" applyBorder="0" applyAlignment="0" applyProtection="0"/>
    <xf numFmtId="0" fontId="8" fillId="0" borderId="44"/>
    <xf numFmtId="0" fontId="8" fillId="0" borderId="44"/>
    <xf numFmtId="43" fontId="8" fillId="0" borderId="44" applyFont="0" applyFill="0" applyBorder="0" applyAlignment="0" applyProtection="0"/>
    <xf numFmtId="0" fontId="7" fillId="0" borderId="44"/>
    <xf numFmtId="43" fontId="7" fillId="0" borderId="44" applyFont="0" applyFill="0" applyBorder="0" applyAlignment="0" applyProtection="0"/>
    <xf numFmtId="0" fontId="7" fillId="0" borderId="44"/>
    <xf numFmtId="0" fontId="7" fillId="0" borderId="44"/>
    <xf numFmtId="43" fontId="7" fillId="0" borderId="44" applyFont="0" applyFill="0" applyBorder="0" applyAlignment="0" applyProtection="0"/>
    <xf numFmtId="0" fontId="7" fillId="0" borderId="44"/>
    <xf numFmtId="0" fontId="7" fillId="0" borderId="44"/>
    <xf numFmtId="43" fontId="7" fillId="0" borderId="44" applyFont="0" applyFill="0" applyBorder="0" applyAlignment="0" applyProtection="0"/>
    <xf numFmtId="0" fontId="6" fillId="0" borderId="44"/>
    <xf numFmtId="43" fontId="6" fillId="0" borderId="44" applyFont="0" applyFill="0" applyBorder="0" applyAlignment="0" applyProtection="0"/>
    <xf numFmtId="0" fontId="6" fillId="0" borderId="44"/>
    <xf numFmtId="0" fontId="6" fillId="0" borderId="44"/>
    <xf numFmtId="43" fontId="6" fillId="0" borderId="44" applyFont="0" applyFill="0" applyBorder="0" applyAlignment="0" applyProtection="0"/>
    <xf numFmtId="0" fontId="6" fillId="0" borderId="44"/>
    <xf numFmtId="0" fontId="6" fillId="0" borderId="44"/>
    <xf numFmtId="43" fontId="6" fillId="0" borderId="44" applyFont="0" applyFill="0" applyBorder="0" applyAlignment="0" applyProtection="0"/>
    <xf numFmtId="0" fontId="157" fillId="0" borderId="44"/>
    <xf numFmtId="0" fontId="5" fillId="0" borderId="44"/>
    <xf numFmtId="43" fontId="5" fillId="0" borderId="44" applyFont="0" applyFill="0" applyBorder="0" applyAlignment="0" applyProtection="0"/>
    <xf numFmtId="0" fontId="5" fillId="0" borderId="44"/>
    <xf numFmtId="0" fontId="5" fillId="0" borderId="44"/>
    <xf numFmtId="43" fontId="5" fillId="0" borderId="44" applyFont="0" applyFill="0" applyBorder="0" applyAlignment="0" applyProtection="0"/>
    <xf numFmtId="0" fontId="5" fillId="0" borderId="44"/>
    <xf numFmtId="0" fontId="5" fillId="0" borderId="44"/>
    <xf numFmtId="43" fontId="5" fillId="0" borderId="44" applyFont="0" applyFill="0" applyBorder="0" applyAlignment="0" applyProtection="0"/>
    <xf numFmtId="0" fontId="158" fillId="0" borderId="44"/>
    <xf numFmtId="43" fontId="4" fillId="0" borderId="44" applyFont="0" applyFill="0" applyBorder="0" applyAlignment="0" applyProtection="0"/>
    <xf numFmtId="0" fontId="158" fillId="0" borderId="44"/>
    <xf numFmtId="0" fontId="4" fillId="0" borderId="44"/>
    <xf numFmtId="0" fontId="4" fillId="0" borderId="44"/>
    <xf numFmtId="43" fontId="4" fillId="0" borderId="44" applyFont="0" applyFill="0" applyBorder="0" applyAlignment="0" applyProtection="0"/>
    <xf numFmtId="0" fontId="4" fillId="0" borderId="44"/>
    <xf numFmtId="0" fontId="4" fillId="0" borderId="44"/>
    <xf numFmtId="43" fontId="4" fillId="0" borderId="44" applyFont="0" applyFill="0" applyBorder="0" applyAlignment="0" applyProtection="0"/>
    <xf numFmtId="0" fontId="158" fillId="0" borderId="44"/>
    <xf numFmtId="0" fontId="158" fillId="0" borderId="44"/>
    <xf numFmtId="0" fontId="158" fillId="0" borderId="44"/>
    <xf numFmtId="0" fontId="158" fillId="0" borderId="44"/>
    <xf numFmtId="0" fontId="159" fillId="0" borderId="44"/>
    <xf numFmtId="181" fontId="159" fillId="0" borderId="44" applyBorder="0" applyProtection="0"/>
    <xf numFmtId="43" fontId="3" fillId="0" borderId="44" applyFont="0" applyFill="0" applyBorder="0" applyAlignment="0" applyProtection="0"/>
    <xf numFmtId="0" fontId="3" fillId="0" borderId="44"/>
    <xf numFmtId="181" fontId="159" fillId="0" borderId="44" applyBorder="0" applyProtection="0"/>
    <xf numFmtId="181" fontId="159" fillId="0" borderId="44" applyBorder="0" applyProtection="0"/>
    <xf numFmtId="43" fontId="3" fillId="0" borderId="44" applyFont="0" applyFill="0" applyBorder="0" applyAlignment="0" applyProtection="0"/>
    <xf numFmtId="0" fontId="3" fillId="0" borderId="44"/>
    <xf numFmtId="0" fontId="3" fillId="0" borderId="44"/>
    <xf numFmtId="43" fontId="3" fillId="0" borderId="44" applyFont="0" applyFill="0" applyBorder="0" applyAlignment="0" applyProtection="0"/>
    <xf numFmtId="0" fontId="3" fillId="0" borderId="44"/>
    <xf numFmtId="0" fontId="3" fillId="0" borderId="44"/>
    <xf numFmtId="0" fontId="2" fillId="0" borderId="44"/>
    <xf numFmtId="43" fontId="2" fillId="0" borderId="44" applyFont="0" applyFill="0" applyBorder="0" applyAlignment="0" applyProtection="0"/>
    <xf numFmtId="0" fontId="2" fillId="0" borderId="44"/>
    <xf numFmtId="0" fontId="2" fillId="0" borderId="44"/>
    <xf numFmtId="43" fontId="2" fillId="0" borderId="44" applyFont="0" applyFill="0" applyBorder="0" applyAlignment="0" applyProtection="0"/>
    <xf numFmtId="0" fontId="2" fillId="0" borderId="44"/>
    <xf numFmtId="0" fontId="2" fillId="0" borderId="44"/>
    <xf numFmtId="43" fontId="2" fillId="0" borderId="44" applyFont="0" applyFill="0" applyBorder="0" applyAlignment="0" applyProtection="0"/>
    <xf numFmtId="0" fontId="158" fillId="0" borderId="44"/>
    <xf numFmtId="0" fontId="158" fillId="0" borderId="44"/>
  </cellStyleXfs>
  <cellXfs count="3564">
    <xf numFmtId="0" fontId="0" fillId="0" borderId="0" xfId="0" applyFont="1" applyAlignment="1"/>
    <xf numFmtId="0" fontId="64" fillId="0" borderId="1" xfId="0" applyFont="1" applyBorder="1"/>
    <xf numFmtId="0" fontId="70" fillId="10" borderId="1" xfId="0" applyFont="1" applyFill="1" applyBorder="1" applyAlignment="1">
      <alignment horizontal="center" vertical="center"/>
    </xf>
    <xf numFmtId="0" fontId="70" fillId="10" borderId="1" xfId="0" applyFont="1" applyFill="1" applyBorder="1" applyAlignment="1">
      <alignment horizontal="center" vertical="center" wrapText="1"/>
    </xf>
    <xf numFmtId="166" fontId="70" fillId="10" borderId="1" xfId="0" applyNumberFormat="1" applyFont="1" applyFill="1" applyBorder="1" applyAlignment="1">
      <alignment vertical="center" wrapText="1"/>
    </xf>
    <xf numFmtId="0" fontId="71" fillId="10" borderId="1" xfId="0" applyFont="1" applyFill="1" applyBorder="1" applyAlignment="1">
      <alignment wrapText="1"/>
    </xf>
    <xf numFmtId="0" fontId="71" fillId="10" borderId="1" xfId="0" applyFont="1" applyFill="1" applyBorder="1" applyAlignment="1">
      <alignment horizontal="center" wrapText="1"/>
    </xf>
    <xf numFmtId="0" fontId="72" fillId="0" borderId="0" xfId="0" applyFont="1"/>
    <xf numFmtId="0" fontId="72" fillId="0" borderId="0" xfId="0" applyFont="1" applyAlignment="1">
      <alignment horizontal="center"/>
    </xf>
    <xf numFmtId="0" fontId="73" fillId="0" borderId="1" xfId="0" applyFont="1" applyBorder="1" applyAlignment="1">
      <alignment horizontal="center" vertical="center"/>
    </xf>
    <xf numFmtId="0" fontId="74" fillId="0" borderId="1" xfId="0" applyFont="1" applyBorder="1" applyAlignment="1">
      <alignment horizontal="center" vertical="center"/>
    </xf>
    <xf numFmtId="0" fontId="74" fillId="6" borderId="1" xfId="0" applyFont="1" applyFill="1" applyBorder="1" applyAlignment="1">
      <alignment horizontal="center" vertical="center" wrapText="1"/>
    </xf>
    <xf numFmtId="0" fontId="74" fillId="0" borderId="1" xfId="0" applyFont="1" applyBorder="1" applyAlignment="1">
      <alignment horizontal="center" vertical="center" wrapText="1"/>
    </xf>
    <xf numFmtId="166" fontId="75" fillId="0" borderId="1" xfId="0" applyNumberFormat="1" applyFont="1" applyBorder="1" applyAlignment="1">
      <alignment vertical="center"/>
    </xf>
    <xf numFmtId="167" fontId="74" fillId="0" borderId="1" xfId="0" applyNumberFormat="1" applyFont="1" applyBorder="1" applyAlignment="1">
      <alignment horizontal="center" vertical="center" wrapText="1"/>
    </xf>
    <xf numFmtId="4" fontId="74" fillId="0" borderId="1" xfId="0" applyNumberFormat="1" applyFont="1" applyBorder="1" applyAlignment="1">
      <alignment horizontal="center" vertical="center" wrapText="1"/>
    </xf>
    <xf numFmtId="0" fontId="74" fillId="0" borderId="0" xfId="0" applyFont="1" applyAlignment="1">
      <alignment horizontal="center" vertical="center"/>
    </xf>
    <xf numFmtId="0" fontId="74" fillId="12" borderId="1" xfId="0" applyFont="1" applyFill="1" applyBorder="1" applyAlignment="1">
      <alignment horizontal="center" vertical="center" wrapText="1"/>
    </xf>
    <xf numFmtId="166" fontId="74" fillId="12" borderId="1" xfId="0" applyNumberFormat="1" applyFont="1" applyFill="1" applyBorder="1" applyAlignment="1">
      <alignment vertical="center" wrapText="1"/>
    </xf>
    <xf numFmtId="0" fontId="74" fillId="0" borderId="0" xfId="0" applyFont="1" applyAlignment="1">
      <alignment horizontal="center" vertical="center" wrapText="1"/>
    </xf>
    <xf numFmtId="166" fontId="74" fillId="0" borderId="1" xfId="0" applyNumberFormat="1" applyFont="1" applyBorder="1" applyAlignment="1">
      <alignment vertical="center" wrapText="1"/>
    </xf>
    <xf numFmtId="0" fontId="75" fillId="0" borderId="1" xfId="0" applyFont="1" applyBorder="1" applyAlignment="1">
      <alignment horizontal="center" vertical="center" wrapText="1"/>
    </xf>
    <xf numFmtId="0" fontId="75" fillId="6" borderId="1" xfId="0" applyFont="1" applyFill="1" applyBorder="1" applyAlignment="1">
      <alignment horizontal="center" vertical="center" wrapText="1"/>
    </xf>
    <xf numFmtId="0" fontId="75" fillId="6" borderId="2" xfId="0" applyFont="1" applyFill="1" applyBorder="1" applyAlignment="1">
      <alignment horizontal="center" vertical="center" wrapText="1"/>
    </xf>
    <xf numFmtId="0" fontId="75" fillId="0" borderId="1" xfId="0" applyFont="1" applyBorder="1" applyAlignment="1">
      <alignment horizontal="center" vertical="center" wrapText="1"/>
    </xf>
    <xf numFmtId="0" fontId="74" fillId="3" borderId="2" xfId="0" applyFont="1" applyFill="1" applyBorder="1" applyAlignment="1">
      <alignment horizontal="center" vertical="center" wrapText="1"/>
    </xf>
    <xf numFmtId="0" fontId="74" fillId="0" borderId="1" xfId="0" applyFont="1" applyBorder="1" applyAlignment="1">
      <alignment horizontal="center" vertical="center" wrapText="1"/>
    </xf>
    <xf numFmtId="0" fontId="74" fillId="0" borderId="9" xfId="0" applyFont="1" applyBorder="1" applyAlignment="1">
      <alignment horizontal="center" vertical="center" wrapText="1"/>
    </xf>
    <xf numFmtId="0" fontId="74" fillId="6" borderId="11" xfId="0" applyFont="1" applyFill="1" applyBorder="1" applyAlignment="1">
      <alignment horizontal="center" vertical="center" wrapText="1"/>
    </xf>
    <xf numFmtId="166" fontId="74" fillId="0" borderId="9" xfId="0" applyNumberFormat="1" applyFont="1" applyBorder="1" applyAlignment="1">
      <alignment vertical="center" wrapText="1"/>
    </xf>
    <xf numFmtId="0" fontId="74" fillId="0" borderId="9" xfId="0" applyFont="1" applyBorder="1" applyAlignment="1">
      <alignment horizontal="center" vertical="center" wrapText="1"/>
    </xf>
    <xf numFmtId="0" fontId="74" fillId="0" borderId="10" xfId="0" applyFont="1" applyBorder="1" applyAlignment="1">
      <alignment horizontal="center" vertical="center" wrapText="1"/>
    </xf>
    <xf numFmtId="0" fontId="74" fillId="6" borderId="12" xfId="0" applyFont="1" applyFill="1" applyBorder="1" applyAlignment="1">
      <alignment horizontal="center" vertical="center" wrapText="1"/>
    </xf>
    <xf numFmtId="166" fontId="74" fillId="0" borderId="10" xfId="0" applyNumberFormat="1" applyFont="1" applyBorder="1" applyAlignment="1">
      <alignment vertical="center" wrapText="1"/>
    </xf>
    <xf numFmtId="0" fontId="74" fillId="0" borderId="10" xfId="0" applyFont="1" applyBorder="1" applyAlignment="1">
      <alignment horizontal="center" vertical="center" wrapText="1"/>
    </xf>
    <xf numFmtId="0" fontId="75" fillId="6" borderId="12" xfId="0" applyFont="1" applyFill="1" applyBorder="1" applyAlignment="1">
      <alignment horizontal="center" vertical="center" wrapText="1"/>
    </xf>
    <xf numFmtId="0" fontId="75" fillId="0" borderId="10" xfId="0" applyFont="1" applyBorder="1" applyAlignment="1">
      <alignment horizontal="center" vertical="center" wrapText="1"/>
    </xf>
    <xf numFmtId="0" fontId="75" fillId="0" borderId="10" xfId="0" applyFont="1" applyBorder="1" applyAlignment="1">
      <alignment horizontal="center" vertical="center" wrapText="1"/>
    </xf>
    <xf numFmtId="0" fontId="73" fillId="0" borderId="1" xfId="0" applyFont="1" applyBorder="1" applyAlignment="1">
      <alignment horizontal="left" vertical="center" wrapText="1"/>
    </xf>
    <xf numFmtId="0" fontId="75" fillId="0" borderId="1" xfId="0" applyFont="1" applyBorder="1" applyAlignment="1">
      <alignment horizontal="left" vertical="center" wrapText="1"/>
    </xf>
    <xf numFmtId="0" fontId="75" fillId="0" borderId="0" xfId="0" applyFont="1" applyAlignment="1">
      <alignment horizontal="center" vertical="center" wrapText="1"/>
    </xf>
    <xf numFmtId="166" fontId="74" fillId="0" borderId="1" xfId="0" applyNumberFormat="1" applyFont="1" applyBorder="1" applyAlignment="1">
      <alignment vertical="center" wrapText="1"/>
    </xf>
    <xf numFmtId="0" fontId="75" fillId="0" borderId="0" xfId="0" applyFont="1" applyAlignment="1">
      <alignment horizontal="center" vertical="center" wrapText="1"/>
    </xf>
    <xf numFmtId="16" fontId="74" fillId="0" borderId="0" xfId="0" applyNumberFormat="1" applyFont="1" applyAlignment="1">
      <alignment horizontal="center" vertical="center" wrapText="1"/>
    </xf>
    <xf numFmtId="0" fontId="74" fillId="0" borderId="5" xfId="0" applyFont="1" applyBorder="1" applyAlignment="1">
      <alignment horizontal="center" vertical="center" wrapText="1"/>
    </xf>
    <xf numFmtId="0" fontId="74" fillId="0" borderId="1" xfId="0" applyFont="1" applyBorder="1" applyAlignment="1">
      <alignment horizontal="left" vertical="center" wrapText="1"/>
    </xf>
    <xf numFmtId="166" fontId="75" fillId="0" borderId="1" xfId="0" applyNumberFormat="1" applyFont="1" applyBorder="1" applyAlignment="1">
      <alignment vertical="center" wrapText="1"/>
    </xf>
    <xf numFmtId="0" fontId="74" fillId="12" borderId="12" xfId="0" applyFont="1" applyFill="1" applyBorder="1" applyAlignment="1">
      <alignment horizontal="center" vertical="center" wrapText="1"/>
    </xf>
    <xf numFmtId="0" fontId="76" fillId="0" borderId="0" xfId="0" applyFont="1" applyAlignment="1">
      <alignment horizontal="center" vertical="center" wrapText="1"/>
    </xf>
    <xf numFmtId="166" fontId="74" fillId="0" borderId="1" xfId="0" applyNumberFormat="1" applyFont="1" applyBorder="1" applyAlignment="1">
      <alignment vertical="center"/>
    </xf>
    <xf numFmtId="0" fontId="74" fillId="0" borderId="0" xfId="0" applyFont="1"/>
    <xf numFmtId="0" fontId="74" fillId="0" borderId="0" xfId="0" applyFont="1" applyAlignment="1">
      <alignment horizontal="center"/>
    </xf>
    <xf numFmtId="0" fontId="75" fillId="0" borderId="1" xfId="0" applyFont="1" applyBorder="1" applyAlignment="1">
      <alignment horizontal="center" vertical="center"/>
    </xf>
    <xf numFmtId="0" fontId="75" fillId="0" borderId="0" xfId="0" applyFont="1"/>
    <xf numFmtId="0" fontId="64" fillId="0" borderId="1" xfId="0" applyFont="1" applyBorder="1" applyAlignment="1">
      <alignment horizontal="center" vertical="center"/>
    </xf>
    <xf numFmtId="0" fontId="64" fillId="0" borderId="1" xfId="0" applyFont="1" applyBorder="1" applyAlignment="1">
      <alignment horizontal="center" vertical="center" wrapText="1"/>
    </xf>
    <xf numFmtId="166" fontId="64" fillId="0" borderId="1" xfId="0" applyNumberFormat="1" applyFont="1" applyBorder="1" applyAlignment="1">
      <alignment vertical="center"/>
    </xf>
    <xf numFmtId="0" fontId="64" fillId="0" borderId="0" xfId="0" applyFont="1" applyAlignment="1">
      <alignment horizontal="center"/>
    </xf>
    <xf numFmtId="0" fontId="64" fillId="0" borderId="0" xfId="0" applyFont="1" applyAlignment="1">
      <alignment horizontal="center" vertical="center"/>
    </xf>
    <xf numFmtId="0" fontId="64" fillId="0" borderId="0" xfId="0" applyFont="1" applyAlignment="1">
      <alignment horizontal="center" vertical="center" wrapText="1"/>
    </xf>
    <xf numFmtId="166" fontId="64" fillId="0" borderId="0" xfId="0" applyNumberFormat="1" applyFont="1" applyAlignment="1">
      <alignment vertical="center"/>
    </xf>
    <xf numFmtId="0" fontId="60" fillId="2" borderId="11" xfId="0" applyFont="1" applyFill="1" applyBorder="1" applyAlignment="1">
      <alignment horizontal="center" vertical="center" wrapText="1"/>
    </xf>
    <xf numFmtId="0" fontId="64" fillId="0" borderId="8" xfId="0" applyFont="1" applyBorder="1"/>
    <xf numFmtId="0" fontId="77" fillId="18" borderId="12" xfId="0" applyFont="1" applyFill="1" applyBorder="1" applyAlignment="1">
      <alignment vertical="center"/>
    </xf>
    <xf numFmtId="0" fontId="64" fillId="3" borderId="19" xfId="0" applyFont="1" applyFill="1" applyBorder="1" applyAlignment="1">
      <alignment horizontal="right" vertical="center"/>
    </xf>
    <xf numFmtId="0" fontId="77" fillId="18" borderId="1" xfId="0" applyFont="1" applyFill="1" applyBorder="1" applyAlignment="1">
      <alignment vertical="center"/>
    </xf>
    <xf numFmtId="0" fontId="77" fillId="18" borderId="1" xfId="0" applyFont="1" applyFill="1" applyBorder="1" applyAlignment="1">
      <alignment horizontal="left" vertical="center"/>
    </xf>
    <xf numFmtId="0" fontId="64" fillId="0" borderId="19" xfId="0" applyFont="1" applyBorder="1" applyAlignment="1">
      <alignment vertical="center"/>
    </xf>
    <xf numFmtId="0" fontId="77" fillId="18" borderId="11" xfId="0" applyFont="1" applyFill="1" applyBorder="1" applyAlignment="1">
      <alignment vertical="center"/>
    </xf>
    <xf numFmtId="0" fontId="77" fillId="18" borderId="1" xfId="0" applyFont="1" applyFill="1" applyBorder="1" applyAlignment="1">
      <alignment horizontal="left" vertical="center" wrapText="1"/>
    </xf>
    <xf numFmtId="0" fontId="77" fillId="18" borderId="1" xfId="0" applyFont="1" applyFill="1" applyBorder="1" applyAlignment="1">
      <alignment vertical="center" wrapText="1"/>
    </xf>
    <xf numFmtId="0" fontId="77" fillId="18" borderId="11" xfId="0" applyFont="1" applyFill="1" applyBorder="1" applyAlignment="1">
      <alignment vertical="center" wrapText="1"/>
    </xf>
    <xf numFmtId="0" fontId="64" fillId="0" borderId="19" xfId="0" applyFont="1" applyBorder="1"/>
    <xf numFmtId="0" fontId="64" fillId="0" borderId="30" xfId="0" applyFont="1" applyBorder="1" applyAlignment="1">
      <alignment vertical="center"/>
    </xf>
    <xf numFmtId="0" fontId="64" fillId="0" borderId="1" xfId="0" applyFont="1" applyBorder="1" applyAlignment="1">
      <alignment vertical="center"/>
    </xf>
    <xf numFmtId="0" fontId="64" fillId="3" borderId="2" xfId="0" applyFont="1" applyFill="1" applyBorder="1"/>
    <xf numFmtId="0" fontId="64" fillId="3" borderId="0" xfId="0" applyFont="1" applyFill="1"/>
    <xf numFmtId="0" fontId="60" fillId="18" borderId="1" xfId="0" applyFont="1" applyFill="1" applyBorder="1" applyAlignment="1">
      <alignment vertical="center"/>
    </xf>
    <xf numFmtId="0" fontId="64" fillId="3" borderId="1" xfId="0" applyFont="1" applyFill="1" applyBorder="1" applyAlignment="1">
      <alignment horizontal="right" vertical="center"/>
    </xf>
    <xf numFmtId="0" fontId="64" fillId="3" borderId="1" xfId="0" applyFont="1" applyFill="1" applyBorder="1"/>
    <xf numFmtId="0" fontId="60" fillId="18" borderId="11" xfId="0" applyFont="1" applyFill="1" applyBorder="1" applyAlignment="1">
      <alignment horizontal="left" vertical="center"/>
    </xf>
    <xf numFmtId="0" fontId="60" fillId="18" borderId="11" xfId="0" applyFont="1" applyFill="1" applyBorder="1" applyAlignment="1">
      <alignment vertical="center"/>
    </xf>
    <xf numFmtId="0" fontId="60" fillId="18" borderId="1" xfId="0" applyFont="1" applyFill="1" applyBorder="1" applyAlignment="1">
      <alignment vertical="center" wrapText="1"/>
    </xf>
    <xf numFmtId="0" fontId="64" fillId="0" borderId="0" xfId="0" applyFont="1"/>
    <xf numFmtId="0" fontId="77" fillId="18" borderId="28" xfId="0" applyFont="1" applyFill="1" applyBorder="1" applyAlignment="1">
      <alignment horizontal="left" vertical="center" wrapText="1"/>
    </xf>
    <xf numFmtId="0" fontId="64" fillId="3" borderId="19" xfId="0" applyFont="1" applyFill="1" applyBorder="1" applyAlignment="1">
      <alignment vertical="center"/>
    </xf>
    <xf numFmtId="0" fontId="64" fillId="0" borderId="0" xfId="0" applyFont="1" applyAlignment="1">
      <alignment wrapText="1"/>
    </xf>
    <xf numFmtId="0" fontId="64" fillId="0" borderId="19" xfId="0" applyFont="1" applyBorder="1" applyAlignment="1">
      <alignment wrapText="1"/>
    </xf>
    <xf numFmtId="0" fontId="61" fillId="0" borderId="1" xfId="0" applyFont="1" applyBorder="1"/>
    <xf numFmtId="49" fontId="64" fillId="0" borderId="19" xfId="0" applyNumberFormat="1" applyFont="1" applyBorder="1"/>
    <xf numFmtId="0" fontId="60" fillId="18" borderId="1" xfId="0" applyFont="1" applyFill="1" applyBorder="1" applyAlignment="1">
      <alignment horizontal="left" vertical="center"/>
    </xf>
    <xf numFmtId="14" fontId="64" fillId="0" borderId="19" xfId="0" applyNumberFormat="1" applyFont="1" applyBorder="1"/>
    <xf numFmtId="0" fontId="64" fillId="0" borderId="30" xfId="0" applyFont="1" applyBorder="1"/>
    <xf numFmtId="0" fontId="60" fillId="2" borderId="37" xfId="0" applyFont="1" applyFill="1" applyBorder="1" applyAlignment="1">
      <alignment horizontal="center" vertical="center" wrapText="1"/>
    </xf>
    <xf numFmtId="0" fontId="61" fillId="0" borderId="1" xfId="0" applyFont="1" applyBorder="1" applyAlignment="1">
      <alignment horizontal="left" vertical="center" wrapText="1"/>
    </xf>
    <xf numFmtId="0" fontId="64" fillId="3" borderId="27" xfId="0" applyFont="1" applyFill="1" applyBorder="1" applyAlignment="1">
      <alignment vertical="center"/>
    </xf>
    <xf numFmtId="0" fontId="61" fillId="0" borderId="17" xfId="0" applyFont="1" applyBorder="1" applyAlignment="1">
      <alignment horizontal="left" vertical="center" wrapText="1"/>
    </xf>
    <xf numFmtId="0" fontId="61" fillId="0" borderId="21" xfId="0" applyFont="1" applyBorder="1" applyAlignment="1">
      <alignment horizontal="left" vertical="center" wrapText="1"/>
    </xf>
    <xf numFmtId="0" fontId="64" fillId="0" borderId="23" xfId="0" applyFont="1" applyBorder="1"/>
    <xf numFmtId="0" fontId="61" fillId="0" borderId="0" xfId="0" applyFont="1" applyAlignment="1">
      <alignment horizontal="left" vertical="center" wrapText="1"/>
    </xf>
    <xf numFmtId="0" fontId="64" fillId="3" borderId="1" xfId="0" applyFont="1" applyFill="1" applyBorder="1" applyAlignment="1">
      <alignment vertical="center"/>
    </xf>
    <xf numFmtId="0" fontId="77" fillId="18" borderId="28" xfId="0" applyFont="1" applyFill="1" applyBorder="1" applyAlignment="1">
      <alignment vertical="center" wrapText="1"/>
    </xf>
    <xf numFmtId="0" fontId="77" fillId="18" borderId="28" xfId="0" applyFont="1" applyFill="1" applyBorder="1" applyAlignment="1">
      <alignment vertical="center"/>
    </xf>
    <xf numFmtId="0" fontId="77" fillId="18" borderId="28" xfId="0" applyFont="1" applyFill="1" applyBorder="1" applyAlignment="1">
      <alignment horizontal="left" vertical="center"/>
    </xf>
    <xf numFmtId="0" fontId="77" fillId="18" borderId="46" xfId="0" applyFont="1" applyFill="1" applyBorder="1" applyAlignment="1">
      <alignment horizontal="left" vertical="center"/>
    </xf>
    <xf numFmtId="164" fontId="77" fillId="18" borderId="1" xfId="0" applyNumberFormat="1" applyFont="1" applyFill="1" applyBorder="1" applyAlignment="1">
      <alignment vertical="center"/>
    </xf>
    <xf numFmtId="164" fontId="60" fillId="18" borderId="1" xfId="0" applyNumberFormat="1" applyFont="1" applyFill="1" applyBorder="1" applyAlignment="1">
      <alignment horizontal="left" vertical="center"/>
    </xf>
    <xf numFmtId="0" fontId="64" fillId="3" borderId="47" xfId="0" applyFont="1" applyFill="1" applyBorder="1" applyAlignment="1">
      <alignment vertical="center"/>
    </xf>
    <xf numFmtId="0" fontId="77" fillId="18" borderId="30" xfId="0" applyFont="1" applyFill="1" applyBorder="1" applyAlignment="1">
      <alignment vertical="center" wrapText="1"/>
    </xf>
    <xf numFmtId="0" fontId="64" fillId="3" borderId="11" xfId="0" applyFont="1" applyFill="1" applyBorder="1" applyAlignment="1">
      <alignment horizontal="right" vertical="center"/>
    </xf>
    <xf numFmtId="0" fontId="77" fillId="18" borderId="34" xfId="0" applyFont="1" applyFill="1" applyBorder="1" applyAlignment="1">
      <alignment vertical="center"/>
    </xf>
    <xf numFmtId="0" fontId="61" fillId="3" borderId="0" xfId="0" applyFont="1" applyFill="1"/>
    <xf numFmtId="0" fontId="77" fillId="18" borderId="12" xfId="0" applyFont="1" applyFill="1" applyBorder="1" applyAlignment="1">
      <alignment vertical="center" wrapText="1"/>
    </xf>
    <xf numFmtId="0" fontId="64" fillId="3" borderId="12" xfId="0" applyFont="1" applyFill="1" applyBorder="1" applyAlignment="1">
      <alignment horizontal="right" vertical="center"/>
    </xf>
    <xf numFmtId="0" fontId="64" fillId="3" borderId="31" xfId="0" applyFont="1" applyFill="1" applyBorder="1" applyAlignment="1">
      <alignment horizontal="right" vertical="center"/>
    </xf>
    <xf numFmtId="0" fontId="83" fillId="2" borderId="11" xfId="0" applyFont="1" applyFill="1" applyBorder="1" applyAlignment="1">
      <alignment horizontal="center" vertical="center" wrapText="1"/>
    </xf>
    <xf numFmtId="170" fontId="83" fillId="2" borderId="11" xfId="0" applyNumberFormat="1" applyFont="1" applyFill="1" applyBorder="1" applyAlignment="1">
      <alignment horizontal="right" vertical="center" wrapText="1"/>
    </xf>
    <xf numFmtId="0" fontId="61" fillId="3" borderId="2" xfId="0" applyFont="1" applyFill="1" applyBorder="1" applyAlignment="1">
      <alignment vertical="center" wrapText="1"/>
    </xf>
    <xf numFmtId="0" fontId="61" fillId="0" borderId="16" xfId="0" applyFont="1" applyBorder="1" applyAlignment="1">
      <alignment horizontal="right" vertical="center" wrapText="1"/>
    </xf>
    <xf numFmtId="0" fontId="61" fillId="0" borderId="17" xfId="0" quotePrefix="1" applyFont="1" applyBorder="1" applyAlignment="1">
      <alignment horizontal="left" vertical="center" wrapText="1"/>
    </xf>
    <xf numFmtId="170" fontId="61" fillId="0" borderId="22" xfId="0" applyNumberFormat="1" applyFont="1" applyBorder="1" applyAlignment="1">
      <alignment horizontal="right" vertical="center" wrapText="1"/>
    </xf>
    <xf numFmtId="0" fontId="61" fillId="0" borderId="19" xfId="0" applyFont="1" applyBorder="1" applyAlignment="1">
      <alignment horizontal="right" vertical="center" wrapText="1"/>
    </xf>
    <xf numFmtId="0" fontId="61" fillId="0" borderId="1" xfId="0" quotePrefix="1" applyFont="1" applyBorder="1" applyAlignment="1">
      <alignment horizontal="left" vertical="center" wrapText="1"/>
    </xf>
    <xf numFmtId="170" fontId="61" fillId="0" borderId="24" xfId="0" applyNumberFormat="1" applyFont="1" applyBorder="1" applyAlignment="1">
      <alignment horizontal="right" vertical="center" wrapText="1"/>
    </xf>
    <xf numFmtId="170" fontId="61" fillId="0" borderId="24" xfId="0" quotePrefix="1" applyNumberFormat="1" applyFont="1" applyBorder="1" applyAlignment="1">
      <alignment horizontal="right" vertical="center" wrapText="1"/>
    </xf>
    <xf numFmtId="0" fontId="61" fillId="0" borderId="20" xfId="0" applyFont="1" applyBorder="1" applyAlignment="1">
      <alignment horizontal="right" vertical="center" wrapText="1"/>
    </xf>
    <xf numFmtId="0" fontId="77" fillId="18" borderId="21" xfId="0" applyFont="1" applyFill="1" applyBorder="1" applyAlignment="1">
      <alignment horizontal="left" vertical="center" wrapText="1"/>
    </xf>
    <xf numFmtId="0" fontId="61" fillId="0" borderId="21" xfId="0" quotePrefix="1" applyFont="1" applyBorder="1" applyAlignment="1">
      <alignment horizontal="left" vertical="center" wrapText="1"/>
    </xf>
    <xf numFmtId="170" fontId="61" fillId="0" borderId="25" xfId="0" applyNumberFormat="1" applyFont="1" applyBorder="1" applyAlignment="1">
      <alignment horizontal="right" vertical="center" wrapText="1"/>
    </xf>
    <xf numFmtId="0" fontId="64" fillId="0" borderId="0" xfId="0" applyFont="1" applyAlignment="1">
      <alignment vertical="center" wrapText="1"/>
    </xf>
    <xf numFmtId="0" fontId="61" fillId="0" borderId="0" xfId="0" applyFont="1" applyAlignment="1">
      <alignment wrapText="1"/>
    </xf>
    <xf numFmtId="170" fontId="61" fillId="0" borderId="0" xfId="0" applyNumberFormat="1" applyFont="1" applyAlignment="1">
      <alignment horizontal="right" wrapText="1"/>
    </xf>
    <xf numFmtId="0" fontId="0" fillId="0" borderId="0" xfId="0" applyFont="1" applyAlignment="1"/>
    <xf numFmtId="0" fontId="0" fillId="0" borderId="0" xfId="0" applyFont="1" applyAlignment="1"/>
    <xf numFmtId="0" fontId="64" fillId="0" borderId="50" xfId="0" applyFont="1" applyFill="1" applyBorder="1" applyAlignment="1">
      <alignment horizontal="center" vertical="center"/>
    </xf>
    <xf numFmtId="0" fontId="63" fillId="0" borderId="44" xfId="0" applyFont="1" applyFill="1" applyBorder="1"/>
    <xf numFmtId="0" fontId="64" fillId="0" borderId="18" xfId="0" applyFont="1" applyFill="1" applyBorder="1" applyAlignment="1">
      <alignment horizontal="center" vertical="center"/>
    </xf>
    <xf numFmtId="0" fontId="64" fillId="0" borderId="50" xfId="0" applyFont="1" applyBorder="1"/>
    <xf numFmtId="0" fontId="77" fillId="18" borderId="50" xfId="0" applyFont="1" applyFill="1" applyBorder="1" applyAlignment="1">
      <alignment vertical="center" wrapText="1"/>
    </xf>
    <xf numFmtId="0" fontId="77" fillId="18" borderId="50" xfId="0" applyFont="1" applyFill="1" applyBorder="1" applyAlignment="1">
      <alignment vertical="center"/>
    </xf>
    <xf numFmtId="0" fontId="63" fillId="0" borderId="50" xfId="0" applyFont="1" applyFill="1" applyBorder="1"/>
    <xf numFmtId="0" fontId="64" fillId="0" borderId="42" xfId="0" applyFont="1" applyFill="1" applyBorder="1" applyAlignment="1">
      <alignment horizontal="center" vertical="center"/>
    </xf>
    <xf numFmtId="0" fontId="64" fillId="3" borderId="30" xfId="0" applyFont="1" applyFill="1" applyBorder="1" applyAlignment="1">
      <alignment horizontal="right" vertical="center"/>
    </xf>
    <xf numFmtId="0" fontId="64" fillId="3" borderId="50" xfId="0" applyFont="1" applyFill="1" applyBorder="1" applyAlignment="1">
      <alignment horizontal="right" vertical="center"/>
    </xf>
    <xf numFmtId="0" fontId="64" fillId="0" borderId="39" xfId="0" applyFont="1" applyBorder="1"/>
    <xf numFmtId="0" fontId="64" fillId="3" borderId="23" xfId="0" applyFont="1" applyFill="1" applyBorder="1" applyAlignment="1">
      <alignment horizontal="right" vertical="center"/>
    </xf>
    <xf numFmtId="0" fontId="60" fillId="18" borderId="50" xfId="0" applyFont="1" applyFill="1" applyBorder="1" applyAlignment="1">
      <alignment vertical="center"/>
    </xf>
    <xf numFmtId="0" fontId="77" fillId="20" borderId="1" xfId="0" applyFont="1" applyFill="1" applyBorder="1" applyAlignment="1">
      <alignment vertical="center"/>
    </xf>
    <xf numFmtId="0" fontId="64" fillId="0" borderId="40" xfId="0" applyFont="1" applyBorder="1"/>
    <xf numFmtId="0" fontId="64" fillId="0" borderId="50" xfId="0" applyFont="1" applyBorder="1" applyAlignment="1">
      <alignment horizontal="center" vertical="center"/>
    </xf>
    <xf numFmtId="0" fontId="64" fillId="0" borderId="44" xfId="0" applyFont="1" applyBorder="1"/>
    <xf numFmtId="0" fontId="77" fillId="20" borderId="11" xfId="0" applyFont="1" applyFill="1" applyBorder="1" applyAlignment="1">
      <alignment horizontal="left" vertical="center"/>
    </xf>
    <xf numFmtId="0" fontId="60" fillId="18" borderId="12" xfId="0" applyFont="1" applyFill="1" applyBorder="1" applyAlignment="1">
      <alignment horizontal="left" vertical="center"/>
    </xf>
    <xf numFmtId="0" fontId="64" fillId="3" borderId="44" xfId="0" applyFont="1" applyFill="1" applyBorder="1"/>
    <xf numFmtId="0" fontId="77" fillId="25" borderId="52" xfId="0" applyFont="1" applyFill="1" applyBorder="1" applyAlignment="1">
      <alignment vertical="center"/>
    </xf>
    <xf numFmtId="164" fontId="77" fillId="20" borderId="28" xfId="0" applyNumberFormat="1" applyFont="1" applyFill="1" applyBorder="1" applyAlignment="1">
      <alignment vertical="center"/>
    </xf>
    <xf numFmtId="0" fontId="77" fillId="20" borderId="1" xfId="0" applyFont="1" applyFill="1" applyBorder="1" applyAlignment="1">
      <alignment vertical="center" wrapText="1"/>
    </xf>
    <xf numFmtId="0" fontId="61" fillId="0" borderId="11" xfId="0" applyFont="1" applyBorder="1" applyAlignment="1">
      <alignment horizontal="left" vertical="center" wrapText="1"/>
    </xf>
    <xf numFmtId="0" fontId="61" fillId="0" borderId="27" xfId="0" applyFont="1" applyBorder="1" applyAlignment="1">
      <alignment horizontal="left" vertical="center"/>
    </xf>
    <xf numFmtId="0" fontId="60" fillId="18" borderId="28" xfId="0" applyFont="1" applyFill="1" applyBorder="1" applyAlignment="1">
      <alignment vertical="center"/>
    </xf>
    <xf numFmtId="0" fontId="60" fillId="18" borderId="34" xfId="0" applyFont="1" applyFill="1" applyBorder="1" applyAlignment="1">
      <alignment vertical="center"/>
    </xf>
    <xf numFmtId="0" fontId="60" fillId="18" borderId="57" xfId="0" applyFont="1" applyFill="1" applyBorder="1" applyAlignment="1">
      <alignment horizontal="left" vertical="center"/>
    </xf>
    <xf numFmtId="0" fontId="64" fillId="0" borderId="50" xfId="0" applyFont="1" applyFill="1" applyBorder="1"/>
    <xf numFmtId="0" fontId="64" fillId="0" borderId="50" xfId="0" applyFont="1" applyFill="1" applyBorder="1" applyAlignment="1">
      <alignment horizontal="center"/>
    </xf>
    <xf numFmtId="0" fontId="64" fillId="0" borderId="50" xfId="0" applyFont="1" applyFill="1" applyBorder="1" applyAlignment="1">
      <alignment vertical="center"/>
    </xf>
    <xf numFmtId="0" fontId="64" fillId="0" borderId="50" xfId="0" applyFont="1" applyFill="1" applyBorder="1" applyAlignment="1">
      <alignment horizontal="right" vertical="center"/>
    </xf>
    <xf numFmtId="0" fontId="60" fillId="18" borderId="28" xfId="0" applyFont="1" applyFill="1" applyBorder="1" applyAlignment="1">
      <alignment horizontal="left" vertical="center"/>
    </xf>
    <xf numFmtId="0" fontId="77" fillId="18" borderId="57" xfId="0" applyFont="1" applyFill="1" applyBorder="1" applyAlignment="1">
      <alignment vertical="center" wrapText="1"/>
    </xf>
    <xf numFmtId="0" fontId="88" fillId="0" borderId="50" xfId="0" applyFont="1" applyFill="1" applyBorder="1" applyAlignment="1">
      <alignment horizontal="left" vertical="center"/>
    </xf>
    <xf numFmtId="0" fontId="77" fillId="18" borderId="58" xfId="0" applyFont="1" applyFill="1" applyBorder="1" applyAlignment="1">
      <alignment vertical="center" wrapText="1"/>
    </xf>
    <xf numFmtId="0" fontId="77" fillId="18" borderId="48" xfId="0" applyFont="1" applyFill="1" applyBorder="1" applyAlignment="1">
      <alignment vertical="center" wrapText="1"/>
    </xf>
    <xf numFmtId="0" fontId="64" fillId="0" borderId="50" xfId="0" applyFont="1" applyFill="1" applyBorder="1" applyAlignment="1">
      <alignment horizontal="center" vertical="center" wrapText="1"/>
    </xf>
    <xf numFmtId="43" fontId="63" fillId="0" borderId="50" xfId="1" applyFont="1" applyFill="1" applyBorder="1"/>
    <xf numFmtId="164" fontId="64" fillId="0" borderId="50" xfId="0" applyNumberFormat="1" applyFont="1" applyBorder="1" applyAlignment="1">
      <alignment horizontal="right"/>
    </xf>
    <xf numFmtId="0" fontId="77" fillId="18" borderId="48" xfId="0" applyFont="1" applyFill="1" applyBorder="1" applyAlignment="1">
      <alignment vertical="center"/>
    </xf>
    <xf numFmtId="43" fontId="63" fillId="0" borderId="60" xfId="1" applyFont="1" applyFill="1" applyBorder="1"/>
    <xf numFmtId="164" fontId="61" fillId="0" borderId="37" xfId="0" applyNumberFormat="1" applyFont="1" applyBorder="1" applyAlignment="1">
      <alignment horizontal="right" vertical="center"/>
    </xf>
    <xf numFmtId="0" fontId="64" fillId="0" borderId="42" xfId="0" applyFont="1" applyBorder="1"/>
    <xf numFmtId="0" fontId="60" fillId="18" borderId="48" xfId="0" applyFont="1" applyFill="1" applyBorder="1" applyAlignment="1">
      <alignment horizontal="left" vertical="center"/>
    </xf>
    <xf numFmtId="0" fontId="0" fillId="0" borderId="0" xfId="0" applyFont="1" applyAlignment="1"/>
    <xf numFmtId="0" fontId="61" fillId="0" borderId="37" xfId="0" applyFont="1" applyBorder="1" applyAlignment="1">
      <alignment horizontal="left" vertical="center" wrapText="1"/>
    </xf>
    <xf numFmtId="0" fontId="60" fillId="2" borderId="50" xfId="0" applyFont="1" applyFill="1" applyBorder="1" applyAlignment="1">
      <alignment horizontal="center" vertical="center" wrapText="1"/>
    </xf>
    <xf numFmtId="0" fontId="77" fillId="18" borderId="48" xfId="0" applyFont="1" applyFill="1" applyBorder="1" applyAlignment="1">
      <alignment horizontal="left" vertical="center" wrapText="1"/>
    </xf>
    <xf numFmtId="0" fontId="77" fillId="22" borderId="28" xfId="0" applyFont="1" applyFill="1" applyBorder="1" applyAlignment="1">
      <alignment vertical="center" wrapText="1"/>
    </xf>
    <xf numFmtId="164" fontId="78" fillId="0" borderId="44" xfId="0" applyNumberFormat="1" applyFont="1" applyFill="1" applyBorder="1" applyAlignment="1">
      <alignment horizontal="right"/>
    </xf>
    <xf numFmtId="165" fontId="61" fillId="0" borderId="44" xfId="0" applyNumberFormat="1" applyFont="1" applyFill="1" applyBorder="1" applyAlignment="1">
      <alignment horizontal="left" vertical="center"/>
    </xf>
    <xf numFmtId="164" fontId="64" fillId="0" borderId="44" xfId="0" applyNumberFormat="1" applyFont="1" applyFill="1" applyBorder="1" applyAlignment="1">
      <alignment horizontal="right"/>
    </xf>
    <xf numFmtId="165" fontId="61" fillId="0" borderId="44" xfId="0" applyNumberFormat="1" applyFont="1" applyFill="1" applyBorder="1"/>
    <xf numFmtId="164" fontId="60" fillId="2" borderId="59" xfId="0" applyNumberFormat="1" applyFont="1" applyFill="1" applyBorder="1" applyAlignment="1">
      <alignment horizontal="center" vertical="center" wrapText="1"/>
    </xf>
    <xf numFmtId="0" fontId="63" fillId="32" borderId="59" xfId="0" applyFont="1" applyFill="1" applyBorder="1"/>
    <xf numFmtId="0" fontId="63" fillId="36" borderId="59" xfId="0" applyFont="1" applyFill="1" applyBorder="1"/>
    <xf numFmtId="165" fontId="61" fillId="0" borderId="59" xfId="0" applyNumberFormat="1" applyFont="1" applyFill="1" applyBorder="1" applyAlignment="1">
      <alignment horizontal="left" vertical="center"/>
    </xf>
    <xf numFmtId="164" fontId="81" fillId="0" borderId="59" xfId="0" applyNumberFormat="1" applyFont="1" applyFill="1" applyBorder="1" applyAlignment="1">
      <alignment horizontal="right"/>
    </xf>
    <xf numFmtId="0" fontId="82" fillId="0" borderId="44" xfId="0" applyFont="1" applyFill="1" applyBorder="1" applyAlignment="1">
      <alignment wrapText="1"/>
    </xf>
    <xf numFmtId="164" fontId="82" fillId="0" borderId="44" xfId="0" applyNumberFormat="1" applyFont="1" applyFill="1" applyBorder="1" applyAlignment="1">
      <alignment wrapText="1"/>
    </xf>
    <xf numFmtId="0" fontId="64" fillId="0" borderId="44" xfId="0" applyFont="1" applyFill="1" applyBorder="1"/>
    <xf numFmtId="0" fontId="64" fillId="0" borderId="44" xfId="0" applyFont="1" applyFill="1" applyBorder="1" applyAlignment="1">
      <alignment wrapText="1"/>
    </xf>
    <xf numFmtId="0" fontId="93" fillId="0" borderId="37" xfId="0" applyFont="1" applyBorder="1" applyAlignment="1">
      <alignment horizontal="left" vertical="center" wrapText="1"/>
    </xf>
    <xf numFmtId="0" fontId="93" fillId="0" borderId="47" xfId="0" applyFont="1" applyBorder="1" applyAlignment="1">
      <alignment horizontal="left" vertical="center" wrapText="1"/>
    </xf>
    <xf numFmtId="43" fontId="90" fillId="0" borderId="50" xfId="1" applyFont="1" applyFill="1" applyBorder="1"/>
    <xf numFmtId="164" fontId="78" fillId="0" borderId="50" xfId="0" applyNumberFormat="1" applyFont="1" applyBorder="1" applyAlignment="1">
      <alignment horizontal="right"/>
    </xf>
    <xf numFmtId="0" fontId="60" fillId="18" borderId="48" xfId="0" applyFont="1" applyFill="1" applyBorder="1" applyAlignment="1">
      <alignment vertical="center"/>
    </xf>
    <xf numFmtId="0" fontId="60" fillId="18" borderId="50" xfId="0" applyFont="1" applyFill="1" applyBorder="1" applyAlignment="1">
      <alignment vertical="center" wrapText="1"/>
    </xf>
    <xf numFmtId="164" fontId="78" fillId="36" borderId="59" xfId="0" applyNumberFormat="1" applyFont="1" applyFill="1" applyBorder="1" applyAlignment="1">
      <alignment horizontal="right"/>
    </xf>
    <xf numFmtId="164" fontId="78" fillId="36" borderId="50" xfId="0" applyNumberFormat="1" applyFont="1" applyFill="1" applyBorder="1" applyAlignment="1">
      <alignment horizontal="right"/>
    </xf>
    <xf numFmtId="43" fontId="63" fillId="36" borderId="59" xfId="1" applyFont="1" applyFill="1" applyBorder="1"/>
    <xf numFmtId="43" fontId="63" fillId="36" borderId="50" xfId="1" applyFont="1" applyFill="1" applyBorder="1" applyAlignment="1">
      <alignment wrapText="1"/>
    </xf>
    <xf numFmtId="43" fontId="63" fillId="36" borderId="59" xfId="1" applyFont="1" applyFill="1" applyBorder="1" applyAlignment="1">
      <alignment wrapText="1"/>
    </xf>
    <xf numFmtId="43" fontId="63" fillId="0" borderId="59" xfId="1" applyFont="1" applyFill="1" applyBorder="1"/>
    <xf numFmtId="43" fontId="78" fillId="0" borderId="59" xfId="1" applyFont="1" applyFill="1" applyBorder="1" applyAlignment="1">
      <alignment horizontal="right"/>
    </xf>
    <xf numFmtId="43" fontId="64" fillId="0" borderId="59" xfId="1" applyFont="1" applyFill="1" applyBorder="1" applyAlignment="1">
      <alignment horizontal="right"/>
    </xf>
    <xf numFmtId="165" fontId="86" fillId="36" borderId="59" xfId="0" applyNumberFormat="1" applyFont="1" applyFill="1" applyBorder="1" applyAlignment="1">
      <alignment horizontal="left" vertical="center"/>
    </xf>
    <xf numFmtId="43" fontId="78" fillId="36" borderId="50" xfId="1" applyFont="1" applyFill="1" applyBorder="1"/>
    <xf numFmtId="164" fontId="78" fillId="32" borderId="59" xfId="0" applyNumberFormat="1" applyFont="1" applyFill="1" applyBorder="1" applyAlignment="1">
      <alignment horizontal="right"/>
    </xf>
    <xf numFmtId="0" fontId="64" fillId="3" borderId="40" xfId="0" applyFont="1" applyFill="1" applyBorder="1" applyAlignment="1">
      <alignment horizontal="right" vertical="center"/>
    </xf>
    <xf numFmtId="0" fontId="64" fillId="3" borderId="38" xfId="0" applyFont="1" applyFill="1" applyBorder="1" applyAlignment="1">
      <alignment horizontal="right" vertical="center"/>
    </xf>
    <xf numFmtId="0" fontId="64" fillId="0" borderId="44" xfId="0" applyFont="1" applyFill="1" applyBorder="1" applyAlignment="1">
      <alignment vertical="center"/>
    </xf>
    <xf numFmtId="0" fontId="0" fillId="0" borderId="44" xfId="0" applyBorder="1"/>
    <xf numFmtId="0" fontId="0" fillId="0" borderId="50" xfId="0" applyBorder="1"/>
    <xf numFmtId="0" fontId="63" fillId="0" borderId="59" xfId="0" applyFont="1" applyBorder="1"/>
    <xf numFmtId="165" fontId="59" fillId="36" borderId="50" xfId="0" applyNumberFormat="1" applyFont="1" applyFill="1" applyBorder="1"/>
    <xf numFmtId="0" fontId="98" fillId="0" borderId="59" xfId="0" applyFont="1" applyBorder="1" applyAlignment="1">
      <alignment horizontal="left" vertical="center" wrapText="1"/>
    </xf>
    <xf numFmtId="165" fontId="61" fillId="0" borderId="50" xfId="0" applyNumberFormat="1" applyFont="1" applyBorder="1" applyAlignment="1">
      <alignment horizontal="left" vertical="center"/>
    </xf>
    <xf numFmtId="164" fontId="79" fillId="0" borderId="59" xfId="0" applyNumberFormat="1" applyFont="1" applyBorder="1" applyAlignment="1">
      <alignment horizontal="right"/>
    </xf>
    <xf numFmtId="165" fontId="61" fillId="0" borderId="59" xfId="0" applyNumberFormat="1" applyFont="1" applyBorder="1" applyAlignment="1">
      <alignment horizontal="left" vertical="center"/>
    </xf>
    <xf numFmtId="164" fontId="79" fillId="0" borderId="50" xfId="0" applyNumberFormat="1" applyFont="1" applyBorder="1" applyAlignment="1">
      <alignment horizontal="right"/>
    </xf>
    <xf numFmtId="0" fontId="59" fillId="0" borderId="50" xfId="0" applyFont="1" applyBorder="1"/>
    <xf numFmtId="164" fontId="81" fillId="0" borderId="59" xfId="0" applyNumberFormat="1" applyFont="1" applyBorder="1" applyAlignment="1">
      <alignment horizontal="right"/>
    </xf>
    <xf numFmtId="164" fontId="63" fillId="0" borderId="59" xfId="0" applyNumberFormat="1" applyFont="1" applyBorder="1" applyAlignment="1">
      <alignment horizontal="right"/>
    </xf>
    <xf numFmtId="0" fontId="89" fillId="0" borderId="50" xfId="0" applyFont="1" applyBorder="1"/>
    <xf numFmtId="164" fontId="59" fillId="36" borderId="50" xfId="0" applyNumberFormat="1" applyFont="1" applyFill="1" applyBorder="1"/>
    <xf numFmtId="164" fontId="64" fillId="36" borderId="50" xfId="0" applyNumberFormat="1" applyFont="1" applyFill="1" applyBorder="1"/>
    <xf numFmtId="164" fontId="78" fillId="0" borderId="59" xfId="0" applyNumberFormat="1" applyFont="1" applyBorder="1" applyAlignment="1">
      <alignment horizontal="right"/>
    </xf>
    <xf numFmtId="0" fontId="0" fillId="36" borderId="50" xfId="0" applyFill="1" applyBorder="1"/>
    <xf numFmtId="0" fontId="66" fillId="0" borderId="59" xfId="0" applyFont="1" applyBorder="1" applyAlignment="1">
      <alignment horizontal="left" vertical="top" wrapText="1"/>
    </xf>
    <xf numFmtId="43" fontId="78" fillId="36" borderId="59" xfId="1" applyFont="1" applyFill="1" applyBorder="1"/>
    <xf numFmtId="164" fontId="79" fillId="0" borderId="59" xfId="0" applyNumberFormat="1" applyFont="1" applyFill="1" applyBorder="1" applyAlignment="1">
      <alignment horizontal="right"/>
    </xf>
    <xf numFmtId="165" fontId="59" fillId="0" borderId="50" xfId="0" applyNumberFormat="1" applyFont="1" applyFill="1" applyBorder="1"/>
    <xf numFmtId="164" fontId="59" fillId="0" borderId="50" xfId="0" applyNumberFormat="1" applyFont="1" applyFill="1" applyBorder="1"/>
    <xf numFmtId="0" fontId="0" fillId="0" borderId="50" xfId="0" applyFill="1" applyBorder="1"/>
    <xf numFmtId="43" fontId="63" fillId="0" borderId="59" xfId="1" applyFont="1" applyFill="1" applyBorder="1" applyAlignment="1">
      <alignment wrapText="1"/>
    </xf>
    <xf numFmtId="164" fontId="64" fillId="0" borderId="50" xfId="0" applyNumberFormat="1" applyFont="1" applyFill="1" applyBorder="1" applyAlignment="1">
      <alignment horizontal="right"/>
    </xf>
    <xf numFmtId="0" fontId="0" fillId="0" borderId="44" xfId="0" applyFill="1" applyBorder="1"/>
    <xf numFmtId="43" fontId="63" fillId="0" borderId="44" xfId="1" applyFont="1" applyFill="1" applyBorder="1" applyAlignment="1">
      <alignment wrapText="1"/>
    </xf>
    <xf numFmtId="164" fontId="59" fillId="0" borderId="44" xfId="0" applyNumberFormat="1" applyFont="1" applyFill="1" applyBorder="1"/>
    <xf numFmtId="0" fontId="59" fillId="0" borderId="44" xfId="0" applyFont="1" applyFill="1" applyBorder="1"/>
    <xf numFmtId="43" fontId="63" fillId="0" borderId="44" xfId="1" applyFont="1" applyFill="1" applyBorder="1"/>
    <xf numFmtId="164" fontId="64" fillId="0" borderId="44" xfId="0" applyNumberFormat="1" applyFont="1" applyFill="1" applyBorder="1" applyAlignment="1">
      <alignment wrapText="1"/>
    </xf>
    <xf numFmtId="43" fontId="78" fillId="0" borderId="44" xfId="1" applyFont="1" applyFill="1" applyBorder="1" applyAlignment="1">
      <alignment horizontal="right"/>
    </xf>
    <xf numFmtId="165" fontId="59" fillId="0" borderId="44" xfId="0" applyNumberFormat="1" applyFont="1" applyFill="1" applyBorder="1"/>
    <xf numFmtId="43" fontId="64" fillId="0" borderId="44" xfId="1" applyFont="1" applyFill="1" applyBorder="1" applyAlignment="1">
      <alignment horizontal="right"/>
    </xf>
    <xf numFmtId="164" fontId="59" fillId="0" borderId="44" xfId="0" applyNumberFormat="1" applyFont="1" applyFill="1" applyBorder="1" applyAlignment="1">
      <alignment wrapText="1"/>
    </xf>
    <xf numFmtId="43" fontId="59" fillId="0" borderId="44" xfId="1" applyFont="1" applyFill="1" applyBorder="1" applyAlignment="1">
      <alignment wrapText="1"/>
    </xf>
    <xf numFmtId="164" fontId="78" fillId="0" borderId="44" xfId="0" applyNumberFormat="1" applyFont="1" applyFill="1" applyBorder="1" applyAlignment="1">
      <alignment horizontal="right" wrapText="1"/>
    </xf>
    <xf numFmtId="0" fontId="66" fillId="0" borderId="44" xfId="0" applyFont="1" applyFill="1" applyBorder="1" applyAlignment="1">
      <alignment horizontal="left" vertical="top" wrapText="1"/>
    </xf>
    <xf numFmtId="165" fontId="86" fillId="0" borderId="44" xfId="0" applyNumberFormat="1" applyFont="1" applyFill="1" applyBorder="1" applyAlignment="1">
      <alignment horizontal="left" vertical="center"/>
    </xf>
    <xf numFmtId="43" fontId="92" fillId="0" borderId="44" xfId="1" applyFont="1" applyFill="1" applyBorder="1"/>
    <xf numFmtId="165" fontId="59" fillId="0" borderId="44" xfId="0" applyNumberFormat="1" applyFont="1" applyFill="1" applyBorder="1" applyAlignment="1">
      <alignment wrapText="1"/>
    </xf>
    <xf numFmtId="164" fontId="64" fillId="0" borderId="44" xfId="0" applyNumberFormat="1" applyFont="1" applyFill="1" applyBorder="1"/>
    <xf numFmtId="43" fontId="64" fillId="0" borderId="44" xfId="1" applyFont="1" applyFill="1" applyBorder="1"/>
    <xf numFmtId="165" fontId="64" fillId="0" borderId="44" xfId="0" applyNumberFormat="1" applyFont="1" applyFill="1" applyBorder="1"/>
    <xf numFmtId="0" fontId="63" fillId="0" borderId="44" xfId="0" applyFont="1" applyFill="1" applyBorder="1" applyAlignment="1">
      <alignment wrapText="1"/>
    </xf>
    <xf numFmtId="43" fontId="78" fillId="0" borderId="44" xfId="1" applyFont="1" applyFill="1" applyBorder="1"/>
    <xf numFmtId="171" fontId="59" fillId="36" borderId="50" xfId="0" applyNumberFormat="1" applyFont="1" applyFill="1" applyBorder="1"/>
    <xf numFmtId="43" fontId="0" fillId="36" borderId="50" xfId="1" applyFont="1" applyFill="1" applyBorder="1"/>
    <xf numFmtId="43" fontId="0" fillId="0" borderId="50" xfId="1" applyFont="1" applyFill="1" applyBorder="1"/>
    <xf numFmtId="171" fontId="61" fillId="36" borderId="50" xfId="0" applyNumberFormat="1" applyFont="1" applyFill="1" applyBorder="1" applyAlignment="1">
      <alignment horizontal="right" vertical="center"/>
    </xf>
    <xf numFmtId="164" fontId="63" fillId="36" borderId="50" xfId="0" applyNumberFormat="1" applyFont="1" applyFill="1" applyBorder="1" applyAlignment="1">
      <alignment horizontal="right"/>
    </xf>
    <xf numFmtId="0" fontId="96" fillId="0" borderId="0" xfId="0" applyFont="1"/>
    <xf numFmtId="0" fontId="93" fillId="0" borderId="50" xfId="0" applyFont="1" applyFill="1" applyBorder="1"/>
    <xf numFmtId="165" fontId="93" fillId="0" borderId="27" xfId="0" applyNumberFormat="1" applyFont="1" applyBorder="1" applyAlignment="1">
      <alignment horizontal="left" vertical="center"/>
    </xf>
    <xf numFmtId="165" fontId="63" fillId="0" borderId="37" xfId="0" applyNumberFormat="1" applyFont="1" applyBorder="1" applyAlignment="1">
      <alignment horizontal="left"/>
    </xf>
    <xf numFmtId="165" fontId="93" fillId="0" borderId="27" xfId="0" applyNumberFormat="1" applyFont="1" applyBorder="1" applyAlignment="1">
      <alignment horizontal="right" vertical="center"/>
    </xf>
    <xf numFmtId="0" fontId="64" fillId="3" borderId="50" xfId="0" applyFont="1" applyFill="1" applyBorder="1"/>
    <xf numFmtId="164" fontId="64" fillId="0" borderId="50" xfId="0" applyNumberFormat="1" applyFont="1" applyBorder="1"/>
    <xf numFmtId="0" fontId="93" fillId="0" borderId="50" xfId="0" applyFont="1" applyBorder="1" applyAlignment="1">
      <alignment horizontal="left" vertical="center" wrapText="1"/>
    </xf>
    <xf numFmtId="43" fontId="63" fillId="0" borderId="50" xfId="1" applyFont="1" applyBorder="1" applyAlignment="1">
      <alignment horizontal="right"/>
    </xf>
    <xf numFmtId="0" fontId="64" fillId="0" borderId="61" xfId="0" applyFont="1" applyBorder="1"/>
    <xf numFmtId="164" fontId="63" fillId="0" borderId="50" xfId="0" applyNumberFormat="1" applyFont="1" applyBorder="1" applyAlignment="1">
      <alignment horizontal="right"/>
    </xf>
    <xf numFmtId="0" fontId="77" fillId="18" borderId="48" xfId="0" applyFont="1" applyFill="1" applyBorder="1" applyAlignment="1">
      <alignment horizontal="left" vertical="center"/>
    </xf>
    <xf numFmtId="0" fontId="60" fillId="18" borderId="58" xfId="0" applyFont="1" applyFill="1" applyBorder="1" applyAlignment="1">
      <alignment horizontal="left" vertical="center"/>
    </xf>
    <xf numFmtId="164" fontId="96" fillId="36" borderId="50" xfId="0" applyNumberFormat="1" applyFont="1" applyFill="1" applyBorder="1" applyAlignment="1">
      <alignment horizontal="center" vertical="center"/>
    </xf>
    <xf numFmtId="165" fontId="93" fillId="0" borderId="37" xfId="0" applyNumberFormat="1" applyFont="1" applyBorder="1" applyAlignment="1">
      <alignment horizontal="left" vertical="center"/>
    </xf>
    <xf numFmtId="164" fontId="77" fillId="20" borderId="34" xfId="0" applyNumberFormat="1" applyFont="1" applyFill="1" applyBorder="1" applyAlignment="1">
      <alignment horizontal="left" vertical="center"/>
    </xf>
    <xf numFmtId="0" fontId="77" fillId="20" borderId="49" xfId="0" applyFont="1" applyFill="1" applyBorder="1"/>
    <xf numFmtId="164" fontId="77" fillId="20" borderId="50" xfId="0" applyNumberFormat="1" applyFont="1" applyFill="1" applyBorder="1" applyAlignment="1">
      <alignment horizontal="left" vertical="center"/>
    </xf>
    <xf numFmtId="0" fontId="77" fillId="2" borderId="11" xfId="0" applyFont="1" applyFill="1" applyBorder="1" applyAlignment="1">
      <alignment horizontal="center" vertical="center" wrapText="1"/>
    </xf>
    <xf numFmtId="43" fontId="99" fillId="36" borderId="59" xfId="1" applyFont="1" applyFill="1" applyBorder="1" applyAlignment="1">
      <alignment horizontal="right" wrapText="1"/>
    </xf>
    <xf numFmtId="165" fontId="63" fillId="36" borderId="37" xfId="0" applyNumberFormat="1" applyFont="1" applyFill="1" applyBorder="1" applyAlignment="1">
      <alignment horizontal="left"/>
    </xf>
    <xf numFmtId="0" fontId="96" fillId="0" borderId="50" xfId="0" applyFont="1" applyBorder="1" applyAlignment="1">
      <alignment wrapText="1"/>
    </xf>
    <xf numFmtId="43" fontId="0" fillId="36" borderId="50" xfId="1" applyFont="1" applyFill="1" applyBorder="1" applyAlignment="1"/>
    <xf numFmtId="4" fontId="96" fillId="36" borderId="50" xfId="0" applyNumberFormat="1" applyFont="1" applyFill="1" applyBorder="1" applyAlignment="1">
      <alignment horizontal="right" vertical="center" wrapText="1"/>
    </xf>
    <xf numFmtId="0" fontId="96" fillId="36" borderId="50" xfId="0" applyFont="1" applyFill="1" applyBorder="1" applyAlignment="1">
      <alignment horizontal="left" vertical="center" wrapText="1"/>
    </xf>
    <xf numFmtId="43" fontId="96" fillId="36" borderId="50" xfId="1" applyFont="1" applyFill="1" applyBorder="1" applyAlignment="1">
      <alignment horizontal="left" vertical="center" wrapText="1"/>
    </xf>
    <xf numFmtId="43" fontId="96" fillId="36" borderId="50" xfId="1" applyFont="1" applyFill="1" applyBorder="1" applyAlignment="1">
      <alignment horizontal="right" vertical="center" wrapText="1"/>
    </xf>
    <xf numFmtId="171" fontId="0" fillId="36" borderId="50" xfId="1" applyNumberFormat="1" applyFont="1" applyFill="1" applyBorder="1" applyAlignment="1"/>
    <xf numFmtId="0" fontId="61" fillId="0" borderId="50" xfId="0" applyFont="1" applyBorder="1"/>
    <xf numFmtId="164" fontId="82" fillId="0" borderId="50" xfId="0" applyNumberFormat="1" applyFont="1" applyBorder="1" applyAlignment="1">
      <alignment wrapText="1"/>
    </xf>
    <xf numFmtId="0" fontId="82" fillId="0" borderId="50" xfId="0" applyFont="1" applyBorder="1" applyAlignment="1">
      <alignment wrapText="1"/>
    </xf>
    <xf numFmtId="165" fontId="61" fillId="0" borderId="50" xfId="0" applyNumberFormat="1" applyFont="1" applyBorder="1"/>
    <xf numFmtId="0" fontId="64" fillId="0" borderId="50" xfId="0" applyFont="1" applyBorder="1" applyAlignment="1">
      <alignment wrapText="1"/>
    </xf>
    <xf numFmtId="0" fontId="64" fillId="36" borderId="50" xfId="0" applyFont="1" applyFill="1" applyBorder="1"/>
    <xf numFmtId="43" fontId="64" fillId="36" borderId="50" xfId="1" applyFont="1" applyFill="1" applyBorder="1"/>
    <xf numFmtId="165" fontId="64" fillId="0" borderId="50" xfId="0" applyNumberFormat="1" applyFont="1" applyBorder="1"/>
    <xf numFmtId="0" fontId="64" fillId="0" borderId="30" xfId="0" applyFont="1" applyBorder="1" applyAlignment="1">
      <alignment wrapText="1"/>
    </xf>
    <xf numFmtId="0" fontId="64" fillId="0" borderId="61" xfId="0" applyFont="1" applyBorder="1" applyAlignment="1">
      <alignment wrapText="1"/>
    </xf>
    <xf numFmtId="0" fontId="77" fillId="18" borderId="61" xfId="0" applyFont="1" applyFill="1" applyBorder="1" applyAlignment="1">
      <alignment vertical="center" wrapText="1"/>
    </xf>
    <xf numFmtId="0" fontId="64" fillId="0" borderId="60" xfId="0" applyFont="1" applyBorder="1"/>
    <xf numFmtId="165" fontId="63" fillId="36" borderId="50" xfId="0" applyNumberFormat="1" applyFont="1" applyFill="1" applyBorder="1" applyAlignment="1">
      <alignment horizontal="left"/>
    </xf>
    <xf numFmtId="43" fontId="63" fillId="36" borderId="50" xfId="1" applyFont="1" applyFill="1" applyBorder="1"/>
    <xf numFmtId="0" fontId="64" fillId="0" borderId="45" xfId="0" applyFont="1" applyBorder="1"/>
    <xf numFmtId="0" fontId="64" fillId="0" borderId="50" xfId="0" applyFont="1" applyBorder="1" applyAlignment="1">
      <alignment vertical="center"/>
    </xf>
    <xf numFmtId="0" fontId="61" fillId="0" borderId="11" xfId="0" applyFont="1" applyBorder="1"/>
    <xf numFmtId="0" fontId="64" fillId="3" borderId="23" xfId="0" applyFont="1" applyFill="1" applyBorder="1" applyAlignment="1">
      <alignment vertical="center"/>
    </xf>
    <xf numFmtId="0" fontId="64" fillId="3" borderId="50" xfId="0" applyFont="1" applyFill="1" applyBorder="1" applyAlignment="1">
      <alignment vertical="center"/>
    </xf>
    <xf numFmtId="0" fontId="64" fillId="3" borderId="30" xfId="0" applyFont="1" applyFill="1" applyBorder="1" applyAlignment="1">
      <alignment vertical="center"/>
    </xf>
    <xf numFmtId="164" fontId="96" fillId="36" borderId="50" xfId="0" applyNumberFormat="1" applyFont="1" applyFill="1" applyBorder="1" applyAlignment="1">
      <alignment horizontal="center" vertical="center" wrapText="1"/>
    </xf>
    <xf numFmtId="0" fontId="64" fillId="0" borderId="27" xfId="0" applyFont="1" applyBorder="1"/>
    <xf numFmtId="0" fontId="64" fillId="0" borderId="47" xfId="0" applyFont="1" applyBorder="1"/>
    <xf numFmtId="169" fontId="93" fillId="0" borderId="27" xfId="0" applyNumberFormat="1" applyFont="1" applyBorder="1" applyAlignment="1">
      <alignment horizontal="left" vertical="center"/>
    </xf>
    <xf numFmtId="43" fontId="63" fillId="36" borderId="64" xfId="1" applyFont="1" applyFill="1" applyBorder="1"/>
    <xf numFmtId="43" fontId="0" fillId="36" borderId="61" xfId="1" applyFont="1" applyFill="1" applyBorder="1" applyAlignment="1"/>
    <xf numFmtId="0" fontId="77" fillId="18" borderId="37" xfId="0" applyFont="1" applyFill="1" applyBorder="1" applyAlignment="1">
      <alignment horizontal="left" vertical="center"/>
    </xf>
    <xf numFmtId="0" fontId="77" fillId="20" borderId="31" xfId="0" applyFont="1" applyFill="1" applyBorder="1" applyAlignment="1">
      <alignment vertical="center"/>
    </xf>
    <xf numFmtId="0" fontId="64" fillId="0" borderId="47" xfId="0" applyFont="1" applyBorder="1" applyAlignment="1">
      <alignment vertical="center"/>
    </xf>
    <xf numFmtId="0" fontId="64" fillId="0" borderId="27" xfId="0" applyFont="1" applyBorder="1" applyAlignment="1">
      <alignment vertical="center"/>
    </xf>
    <xf numFmtId="0" fontId="64" fillId="3" borderId="27" xfId="0" applyFont="1" applyFill="1" applyBorder="1" applyAlignment="1">
      <alignment horizontal="right" vertical="center"/>
    </xf>
    <xf numFmtId="0" fontId="64" fillId="3" borderId="47" xfId="0" applyFont="1" applyFill="1" applyBorder="1" applyAlignment="1">
      <alignment horizontal="right" vertical="center"/>
    </xf>
    <xf numFmtId="0" fontId="60" fillId="18" borderId="31" xfId="0" applyFont="1" applyFill="1" applyBorder="1" applyAlignment="1">
      <alignment horizontal="left" vertical="center" wrapText="1"/>
    </xf>
    <xf numFmtId="43" fontId="0" fillId="0" borderId="50" xfId="1" applyFont="1" applyFill="1" applyBorder="1" applyAlignment="1"/>
    <xf numFmtId="0" fontId="64" fillId="3" borderId="60" xfId="0" applyFont="1" applyFill="1" applyBorder="1"/>
    <xf numFmtId="43" fontId="89" fillId="0" borderId="50" xfId="1" applyFont="1" applyFill="1" applyBorder="1" applyAlignment="1"/>
    <xf numFmtId="0" fontId="90" fillId="0" borderId="50" xfId="0" applyFont="1" applyBorder="1"/>
    <xf numFmtId="0" fontId="60" fillId="18" borderId="34" xfId="0" applyFont="1" applyFill="1" applyBorder="1" applyAlignment="1">
      <alignment horizontal="left" vertical="center" wrapText="1"/>
    </xf>
    <xf numFmtId="0" fontId="60" fillId="18" borderId="58" xfId="0" applyFont="1" applyFill="1" applyBorder="1" applyAlignment="1">
      <alignment horizontal="left" vertical="center" wrapText="1"/>
    </xf>
    <xf numFmtId="0" fontId="64" fillId="3" borderId="50" xfId="0" applyFont="1" applyFill="1" applyBorder="1" applyAlignment="1">
      <alignment horizontal="right"/>
    </xf>
    <xf numFmtId="0" fontId="90" fillId="0" borderId="0" xfId="0" applyFont="1"/>
    <xf numFmtId="0" fontId="77" fillId="18" borderId="38" xfId="0" applyFont="1" applyFill="1" applyBorder="1" applyAlignment="1">
      <alignment vertical="center" wrapText="1"/>
    </xf>
    <xf numFmtId="0" fontId="61" fillId="0" borderId="50" xfId="0" applyFont="1" applyBorder="1" applyAlignment="1">
      <alignment horizontal="left" vertical="center" wrapText="1"/>
    </xf>
    <xf numFmtId="0" fontId="61" fillId="3" borderId="50" xfId="0" applyFont="1" applyFill="1" applyBorder="1"/>
    <xf numFmtId="164" fontId="96" fillId="36" borderId="58" xfId="0" applyNumberFormat="1" applyFont="1" applyFill="1" applyBorder="1" applyAlignment="1">
      <alignment horizontal="center" vertical="center" wrapText="1"/>
    </xf>
    <xf numFmtId="0" fontId="77" fillId="20" borderId="12" xfId="0" applyFont="1" applyFill="1" applyBorder="1" applyAlignment="1">
      <alignment vertical="center" wrapText="1"/>
    </xf>
    <xf numFmtId="171" fontId="96" fillId="36" borderId="50" xfId="1" applyNumberFormat="1" applyFont="1" applyFill="1" applyBorder="1" applyAlignment="1">
      <alignment horizontal="right" vertical="center" wrapText="1"/>
    </xf>
    <xf numFmtId="0" fontId="60" fillId="20" borderId="50" xfId="0" applyFont="1" applyFill="1" applyBorder="1" applyAlignment="1">
      <alignment vertical="center"/>
    </xf>
    <xf numFmtId="0" fontId="90" fillId="3" borderId="50" xfId="0" applyFont="1" applyFill="1" applyBorder="1"/>
    <xf numFmtId="0" fontId="90" fillId="3" borderId="40" xfId="0" applyFont="1" applyFill="1" applyBorder="1" applyAlignment="1">
      <alignment horizontal="right" vertical="center"/>
    </xf>
    <xf numFmtId="164" fontId="78" fillId="36" borderId="65" xfId="0" applyNumberFormat="1" applyFont="1" applyFill="1" applyBorder="1" applyAlignment="1">
      <alignment horizontal="right"/>
    </xf>
    <xf numFmtId="164" fontId="96" fillId="36" borderId="61" xfId="0" applyNumberFormat="1" applyFont="1" applyFill="1" applyBorder="1" applyAlignment="1">
      <alignment horizontal="center" vertical="center" wrapText="1"/>
    </xf>
    <xf numFmtId="0" fontId="90" fillId="3" borderId="19" xfId="0" applyFont="1" applyFill="1" applyBorder="1" applyAlignment="1">
      <alignment vertical="center"/>
    </xf>
    <xf numFmtId="0" fontId="90" fillId="0" borderId="19" xfId="0" applyFont="1" applyBorder="1"/>
    <xf numFmtId="0" fontId="90" fillId="0" borderId="33" xfId="0" applyFont="1" applyBorder="1"/>
    <xf numFmtId="0" fontId="93" fillId="0" borderId="1" xfId="0" applyFont="1" applyBorder="1" applyAlignment="1">
      <alignment horizontal="left" vertical="center" wrapText="1"/>
    </xf>
    <xf numFmtId="2" fontId="0" fillId="36" borderId="50" xfId="1" applyNumberFormat="1" applyFont="1" applyFill="1" applyBorder="1" applyAlignment="1"/>
    <xf numFmtId="0" fontId="61" fillId="0" borderId="50" xfId="0" applyFont="1" applyBorder="1" applyAlignment="1">
      <alignment wrapText="1"/>
    </xf>
    <xf numFmtId="4" fontId="96" fillId="36" borderId="58" xfId="0" applyNumberFormat="1" applyFont="1" applyFill="1" applyBorder="1" applyAlignment="1">
      <alignment horizontal="right" vertical="center" wrapText="1"/>
    </xf>
    <xf numFmtId="0" fontId="77" fillId="18" borderId="37" xfId="0" applyFont="1" applyFill="1" applyBorder="1" applyAlignment="1">
      <alignment vertical="center"/>
    </xf>
    <xf numFmtId="165" fontId="86" fillId="36" borderId="50" xfId="0" applyNumberFormat="1" applyFont="1" applyFill="1" applyBorder="1" applyAlignment="1">
      <alignment horizontal="left" vertical="center"/>
    </xf>
    <xf numFmtId="2" fontId="0" fillId="36" borderId="50" xfId="1" applyNumberFormat="1" applyFont="1" applyFill="1" applyBorder="1" applyAlignment="1">
      <alignment horizontal="right"/>
    </xf>
    <xf numFmtId="2" fontId="64" fillId="0" borderId="50" xfId="0" applyNumberFormat="1" applyFont="1" applyBorder="1" applyAlignment="1">
      <alignment horizontal="right"/>
    </xf>
    <xf numFmtId="2" fontId="96" fillId="36" borderId="50" xfId="0" applyNumberFormat="1" applyFont="1" applyFill="1" applyBorder="1" applyAlignment="1">
      <alignment horizontal="right" vertical="center" wrapText="1"/>
    </xf>
    <xf numFmtId="0" fontId="0" fillId="0" borderId="0" xfId="0" applyFont="1" applyAlignment="1"/>
    <xf numFmtId="0" fontId="93" fillId="3" borderId="50" xfId="0" applyFont="1" applyFill="1" applyBorder="1" applyAlignment="1">
      <alignment horizontal="left" vertical="center" wrapText="1"/>
    </xf>
    <xf numFmtId="0" fontId="93" fillId="0" borderId="50" xfId="0" applyFont="1" applyBorder="1" applyAlignment="1">
      <alignment horizontal="left" vertical="center"/>
    </xf>
    <xf numFmtId="164" fontId="96" fillId="36" borderId="50" xfId="0" applyNumberFormat="1" applyFont="1" applyFill="1" applyBorder="1"/>
    <xf numFmtId="0" fontId="93" fillId="0" borderId="50" xfId="0" applyFont="1" applyBorder="1" applyAlignment="1">
      <alignment horizontal="right"/>
    </xf>
    <xf numFmtId="164" fontId="85" fillId="0" borderId="27" xfId="0" applyNumberFormat="1" applyFont="1" applyBorder="1" applyAlignment="1">
      <alignment horizontal="right"/>
    </xf>
    <xf numFmtId="164" fontId="85" fillId="0" borderId="50" xfId="0" applyNumberFormat="1" applyFont="1" applyBorder="1" applyAlignment="1">
      <alignment horizontal="right"/>
    </xf>
    <xf numFmtId="164" fontId="77" fillId="18" borderId="50" xfId="0" applyNumberFormat="1" applyFont="1" applyFill="1" applyBorder="1" applyAlignment="1">
      <alignment vertical="center"/>
    </xf>
    <xf numFmtId="164" fontId="84" fillId="0" borderId="27" xfId="0" applyNumberFormat="1" applyFont="1" applyBorder="1" applyAlignment="1">
      <alignment horizontal="right"/>
    </xf>
    <xf numFmtId="164" fontId="77" fillId="18" borderId="11" xfId="0" applyNumberFormat="1" applyFont="1" applyFill="1" applyBorder="1" applyAlignment="1">
      <alignment vertical="center"/>
    </xf>
    <xf numFmtId="164" fontId="84" fillId="0" borderId="37" xfId="0" applyNumberFormat="1" applyFont="1" applyBorder="1" applyAlignment="1">
      <alignment horizontal="right"/>
    </xf>
    <xf numFmtId="164" fontId="93" fillId="0" borderId="50" xfId="0" applyNumberFormat="1" applyFont="1" applyBorder="1" applyAlignment="1">
      <alignment horizontal="right"/>
    </xf>
    <xf numFmtId="0" fontId="60" fillId="18" borderId="61" xfId="0" applyFont="1" applyFill="1" applyBorder="1" applyAlignment="1">
      <alignment vertical="center"/>
    </xf>
    <xf numFmtId="164" fontId="60" fillId="18" borderId="50" xfId="0" applyNumberFormat="1" applyFont="1" applyFill="1" applyBorder="1" applyAlignment="1">
      <alignment horizontal="left" vertical="center"/>
    </xf>
    <xf numFmtId="43" fontId="0" fillId="36" borderId="50" xfId="1" applyFont="1" applyFill="1" applyBorder="1" applyAlignment="1">
      <alignment horizontal="right"/>
    </xf>
    <xf numFmtId="43" fontId="0" fillId="36" borderId="0" xfId="1" applyFont="1" applyFill="1" applyAlignment="1"/>
    <xf numFmtId="164" fontId="60" fillId="2" borderId="64" xfId="0" applyNumberFormat="1" applyFont="1" applyFill="1" applyBorder="1" applyAlignment="1">
      <alignment horizontal="center" vertical="center" wrapText="1"/>
    </xf>
    <xf numFmtId="0" fontId="64" fillId="0" borderId="50" xfId="0" applyFont="1" applyBorder="1" applyAlignment="1">
      <alignment horizontal="right" vertical="center"/>
    </xf>
    <xf numFmtId="0" fontId="64" fillId="0" borderId="42" xfId="0" applyFont="1" applyBorder="1" applyAlignment="1">
      <alignment vertical="center"/>
    </xf>
    <xf numFmtId="0" fontId="77" fillId="18" borderId="61" xfId="0" applyFont="1" applyFill="1" applyBorder="1" applyAlignment="1">
      <alignment horizontal="left" vertical="center"/>
    </xf>
    <xf numFmtId="0" fontId="64" fillId="0" borderId="44" xfId="0" applyFont="1" applyBorder="1" applyAlignment="1">
      <alignment vertical="center"/>
    </xf>
    <xf numFmtId="0" fontId="77" fillId="18" borderId="58" xfId="0" applyFont="1" applyFill="1" applyBorder="1" applyAlignment="1">
      <alignment horizontal="left" vertical="center"/>
    </xf>
    <xf numFmtId="0" fontId="60" fillId="18" borderId="58" xfId="0" applyFont="1" applyFill="1" applyBorder="1" applyAlignment="1">
      <alignment vertical="center"/>
    </xf>
    <xf numFmtId="0" fontId="64" fillId="32" borderId="50" xfId="0" applyFont="1" applyFill="1" applyBorder="1" applyAlignment="1">
      <alignment vertical="center"/>
    </xf>
    <xf numFmtId="0" fontId="64" fillId="44" borderId="50" xfId="0" applyFont="1" applyFill="1" applyBorder="1" applyAlignment="1">
      <alignment vertical="center"/>
    </xf>
    <xf numFmtId="0" fontId="0" fillId="0" borderId="0" xfId="0"/>
    <xf numFmtId="0" fontId="64" fillId="0" borderId="50" xfId="0" applyFont="1" applyBorder="1" applyAlignment="1">
      <alignment horizontal="center"/>
    </xf>
    <xf numFmtId="165" fontId="61" fillId="0" borderId="59" xfId="0" applyNumberFormat="1" applyFont="1" applyBorder="1" applyAlignment="1">
      <alignment horizontal="right" vertical="center"/>
    </xf>
    <xf numFmtId="164" fontId="93" fillId="0" borderId="27" xfId="0" applyNumberFormat="1" applyFont="1" applyBorder="1" applyAlignment="1">
      <alignment horizontal="right"/>
    </xf>
    <xf numFmtId="0" fontId="89" fillId="0" borderId="0" xfId="0" applyFont="1"/>
    <xf numFmtId="164" fontId="93" fillId="0" borderId="37" xfId="0" applyNumberFormat="1" applyFont="1" applyBorder="1" applyAlignment="1">
      <alignment horizontal="right"/>
    </xf>
    <xf numFmtId="164" fontId="64" fillId="0" borderId="59" xfId="0" applyNumberFormat="1" applyFont="1" applyBorder="1" applyAlignment="1">
      <alignment horizontal="right"/>
    </xf>
    <xf numFmtId="0" fontId="96" fillId="0" borderId="61" xfId="0" applyFont="1" applyBorder="1"/>
    <xf numFmtId="0" fontId="90" fillId="0" borderId="50" xfId="0" applyFont="1" applyBorder="1" applyAlignment="1">
      <alignment vertical="center"/>
    </xf>
    <xf numFmtId="0" fontId="0" fillId="0" borderId="59" xfId="0" applyBorder="1"/>
    <xf numFmtId="165" fontId="61" fillId="0" borderId="59" xfId="0" applyNumberFormat="1" applyFont="1" applyBorder="1"/>
    <xf numFmtId="0" fontId="64" fillId="0" borderId="50" xfId="0" applyFont="1" applyBorder="1" applyAlignment="1">
      <alignment horizontal="right" vertical="center" wrapText="1"/>
    </xf>
    <xf numFmtId="164" fontId="78" fillId="0" borderId="59" xfId="0" applyNumberFormat="1" applyFont="1" applyBorder="1" applyAlignment="1">
      <alignment horizontal="right" wrapText="1"/>
    </xf>
    <xf numFmtId="0" fontId="78" fillId="0" borderId="50" xfId="0" applyFont="1" applyBorder="1" applyAlignment="1">
      <alignment horizontal="center" vertical="center"/>
    </xf>
    <xf numFmtId="165" fontId="86" fillId="0" borderId="59" xfId="0" applyNumberFormat="1" applyFont="1" applyBorder="1" applyAlignment="1">
      <alignment horizontal="left" vertical="center"/>
    </xf>
    <xf numFmtId="0" fontId="63" fillId="0" borderId="59" xfId="0" applyFont="1" applyBorder="1" applyAlignment="1">
      <alignment wrapText="1"/>
    </xf>
    <xf numFmtId="0" fontId="64" fillId="0" borderId="59" xfId="0" applyFont="1" applyBorder="1"/>
    <xf numFmtId="0" fontId="61" fillId="3" borderId="44" xfId="0" applyFont="1" applyFill="1" applyBorder="1" applyAlignment="1">
      <alignment vertical="center"/>
    </xf>
    <xf numFmtId="0" fontId="0" fillId="32" borderId="0" xfId="0" applyFill="1"/>
    <xf numFmtId="0" fontId="64" fillId="0" borderId="60" xfId="0" applyFont="1" applyBorder="1" applyAlignment="1">
      <alignment horizontal="center" vertical="center"/>
    </xf>
    <xf numFmtId="0" fontId="0" fillId="32" borderId="50" xfId="0" applyFill="1" applyBorder="1"/>
    <xf numFmtId="0" fontId="64" fillId="0" borderId="60" xfId="0" applyFont="1" applyBorder="1" applyAlignment="1">
      <alignment horizontal="center"/>
    </xf>
    <xf numFmtId="0" fontId="64" fillId="0" borderId="61" xfId="0" applyFont="1" applyBorder="1" applyAlignment="1">
      <alignment vertical="center"/>
    </xf>
    <xf numFmtId="0" fontId="64" fillId="0" borderId="60" xfId="0" applyFont="1" applyBorder="1" applyAlignment="1">
      <alignment horizontal="center" vertical="center" wrapText="1"/>
    </xf>
    <xf numFmtId="0" fontId="63" fillId="0" borderId="60" xfId="0" applyFont="1" applyBorder="1"/>
    <xf numFmtId="0" fontId="64" fillId="0" borderId="50" xfId="0" applyFont="1" applyBorder="1" applyAlignment="1">
      <alignment horizontal="center" vertical="center" wrapText="1"/>
    </xf>
    <xf numFmtId="0" fontId="64" fillId="0" borderId="59" xfId="0" applyFont="1" applyBorder="1" applyAlignment="1">
      <alignment horizontal="center" vertical="center" wrapText="1"/>
    </xf>
    <xf numFmtId="0" fontId="64" fillId="0" borderId="12" xfId="0" applyFont="1" applyBorder="1"/>
    <xf numFmtId="0" fontId="0" fillId="0" borderId="50" xfId="0" applyBorder="1" applyAlignment="1">
      <alignment wrapText="1"/>
    </xf>
    <xf numFmtId="0" fontId="64" fillId="0" borderId="61" xfId="0" applyFont="1" applyBorder="1" applyAlignment="1">
      <alignment horizontal="center" vertical="center"/>
    </xf>
    <xf numFmtId="0" fontId="0" fillId="0" borderId="61" xfId="0" applyBorder="1"/>
    <xf numFmtId="0" fontId="109" fillId="0" borderId="50" xfId="0" applyFont="1" applyBorder="1"/>
    <xf numFmtId="164" fontId="96" fillId="0" borderId="50" xfId="0" applyNumberFormat="1" applyFont="1" applyBorder="1" applyAlignment="1">
      <alignment horizontal="center" vertical="center" wrapText="1"/>
    </xf>
    <xf numFmtId="0" fontId="0" fillId="0" borderId="60" xfId="0" applyBorder="1"/>
    <xf numFmtId="2" fontId="0" fillId="0" borderId="50" xfId="0" applyNumberFormat="1" applyBorder="1" applyAlignment="1">
      <alignment horizontal="right"/>
    </xf>
    <xf numFmtId="0" fontId="93" fillId="0" borderId="27" xfId="0" applyFont="1" applyBorder="1" applyAlignment="1">
      <alignment horizontal="left" vertical="top" wrapText="1"/>
    </xf>
    <xf numFmtId="0" fontId="90" fillId="0" borderId="42" xfId="0" applyFont="1" applyBorder="1" applyAlignment="1">
      <alignment horizontal="center" vertical="center"/>
    </xf>
    <xf numFmtId="2" fontId="0" fillId="0" borderId="50" xfId="1" applyNumberFormat="1" applyFont="1" applyFill="1" applyBorder="1" applyAlignment="1"/>
    <xf numFmtId="0" fontId="108" fillId="3" borderId="50" xfId="0" applyFont="1" applyFill="1" applyBorder="1"/>
    <xf numFmtId="164" fontId="61" fillId="0" borderId="50" xfId="0" applyNumberFormat="1" applyFont="1" applyBorder="1" applyAlignment="1">
      <alignment horizontal="center" vertical="center" wrapText="1"/>
    </xf>
    <xf numFmtId="0" fontId="64" fillId="0" borderId="64" xfId="0" applyFont="1" applyBorder="1" applyAlignment="1">
      <alignment horizontal="center" vertical="center"/>
    </xf>
    <xf numFmtId="0" fontId="64" fillId="0" borderId="59" xfId="0" applyFont="1" applyBorder="1" applyAlignment="1">
      <alignment horizontal="center" vertical="center"/>
    </xf>
    <xf numFmtId="0" fontId="64" fillId="3" borderId="61" xfId="0" applyFont="1" applyFill="1" applyBorder="1"/>
    <xf numFmtId="0" fontId="93" fillId="0" borderId="50" xfId="0" applyFont="1" applyFill="1" applyBorder="1" applyAlignment="1">
      <alignment horizontal="left" vertical="center" wrapText="1"/>
    </xf>
    <xf numFmtId="0" fontId="0" fillId="0" borderId="0" xfId="0"/>
    <xf numFmtId="0" fontId="63" fillId="0" borderId="19" xfId="0" applyFont="1" applyBorder="1"/>
    <xf numFmtId="0" fontId="102" fillId="0" borderId="0" xfId="0" applyFont="1"/>
    <xf numFmtId="0" fontId="93" fillId="0" borderId="12" xfId="0" applyFont="1" applyBorder="1" applyAlignment="1">
      <alignment horizontal="left" vertical="center" wrapText="1"/>
    </xf>
    <xf numFmtId="0" fontId="63" fillId="0" borderId="50" xfId="0" applyFont="1" applyBorder="1" applyAlignment="1">
      <alignment horizontal="center" vertical="center"/>
    </xf>
    <xf numFmtId="0" fontId="102" fillId="0" borderId="50" xfId="0" applyFont="1" applyBorder="1"/>
    <xf numFmtId="0" fontId="93" fillId="3" borderId="27" xfId="0" applyFont="1" applyFill="1" applyBorder="1" applyAlignment="1">
      <alignment horizontal="left" vertical="center" wrapText="1"/>
    </xf>
    <xf numFmtId="0" fontId="64" fillId="0" borderId="51" xfId="0" applyFont="1" applyBorder="1"/>
    <xf numFmtId="164" fontId="77" fillId="18" borderId="27" xfId="0" applyNumberFormat="1" applyFont="1" applyFill="1" applyBorder="1" applyAlignment="1">
      <alignment vertical="center"/>
    </xf>
    <xf numFmtId="0" fontId="96" fillId="0" borderId="50" xfId="0" applyFont="1" applyBorder="1"/>
    <xf numFmtId="0" fontId="93" fillId="0" borderId="50" xfId="0" applyFont="1" applyBorder="1"/>
    <xf numFmtId="0" fontId="0" fillId="0" borderId="0" xfId="0" applyAlignment="1">
      <alignment wrapText="1"/>
    </xf>
    <xf numFmtId="0" fontId="93" fillId="0" borderId="59" xfId="0" applyFont="1" applyBorder="1"/>
    <xf numFmtId="0" fontId="64" fillId="0" borderId="72" xfId="0" applyFont="1" applyBorder="1"/>
    <xf numFmtId="0" fontId="64" fillId="0" borderId="40" xfId="0" applyFont="1" applyBorder="1" applyAlignment="1">
      <alignment vertical="center"/>
    </xf>
    <xf numFmtId="0" fontId="64" fillId="0" borderId="44" xfId="0" applyFont="1" applyBorder="1" applyAlignment="1">
      <alignment horizontal="center" vertical="center" wrapText="1"/>
    </xf>
    <xf numFmtId="0" fontId="64" fillId="0" borderId="73" xfId="0" applyFont="1" applyBorder="1" applyAlignment="1">
      <alignment vertical="center"/>
    </xf>
    <xf numFmtId="0" fontId="64" fillId="0" borderId="45" xfId="0" applyFont="1" applyBorder="1" applyAlignment="1">
      <alignment horizontal="right" vertical="center"/>
    </xf>
    <xf numFmtId="0" fontId="108" fillId="0" borderId="19" xfId="0" applyFont="1" applyBorder="1"/>
    <xf numFmtId="0" fontId="109" fillId="0" borderId="0" xfId="0" applyFont="1"/>
    <xf numFmtId="0" fontId="111" fillId="0" borderId="19" xfId="0" applyFont="1" applyBorder="1"/>
    <xf numFmtId="0" fontId="112" fillId="0" borderId="50" xfId="0" applyFont="1" applyBorder="1"/>
    <xf numFmtId="0" fontId="112" fillId="0" borderId="0" xfId="0" applyFont="1"/>
    <xf numFmtId="0" fontId="105" fillId="0" borderId="30" xfId="0" applyFont="1" applyBorder="1"/>
    <xf numFmtId="2" fontId="0" fillId="0" borderId="50" xfId="0" applyNumberFormat="1" applyBorder="1"/>
    <xf numFmtId="0" fontId="64" fillId="0" borderId="61" xfId="0" applyFont="1" applyBorder="1" applyAlignment="1">
      <alignment horizontal="center"/>
    </xf>
    <xf numFmtId="0" fontId="108" fillId="0" borderId="19" xfId="0" applyFont="1" applyBorder="1" applyAlignment="1">
      <alignment vertical="center"/>
    </xf>
    <xf numFmtId="0" fontId="108" fillId="3" borderId="44" xfId="0" applyFont="1" applyFill="1" applyBorder="1"/>
    <xf numFmtId="0" fontId="90" fillId="3" borderId="44" xfId="0" applyFont="1" applyFill="1" applyBorder="1"/>
    <xf numFmtId="0" fontId="64" fillId="3" borderId="44" xfId="0" applyFont="1" applyFill="1" applyBorder="1" applyAlignment="1">
      <alignment horizontal="right" vertical="center"/>
    </xf>
    <xf numFmtId="0" fontId="108" fillId="3" borderId="40" xfId="0" applyFont="1" applyFill="1" applyBorder="1" applyAlignment="1">
      <alignment horizontal="right" vertical="center"/>
    </xf>
    <xf numFmtId="0" fontId="67" fillId="0" borderId="50" xfId="0" applyFont="1" applyBorder="1"/>
    <xf numFmtId="0" fontId="64" fillId="0" borderId="65" xfId="0" applyFont="1" applyBorder="1"/>
    <xf numFmtId="0" fontId="108" fillId="0" borderId="50" xfId="0" applyFont="1" applyBorder="1" applyAlignment="1">
      <alignment vertical="center"/>
    </xf>
    <xf numFmtId="0" fontId="108" fillId="0" borderId="58" xfId="0" applyFont="1" applyBorder="1"/>
    <xf numFmtId="0" fontId="108" fillId="0" borderId="50" xfId="0" applyFont="1" applyBorder="1"/>
    <xf numFmtId="0" fontId="108" fillId="0" borderId="0" xfId="0" applyFont="1"/>
    <xf numFmtId="0" fontId="108" fillId="3" borderId="19" xfId="0" applyFont="1" applyFill="1" applyBorder="1" applyAlignment="1">
      <alignment vertical="center"/>
    </xf>
    <xf numFmtId="0" fontId="64" fillId="3" borderId="44" xfId="0" applyFont="1" applyFill="1" applyBorder="1" applyAlignment="1">
      <alignment vertical="center"/>
    </xf>
    <xf numFmtId="0" fontId="64" fillId="3" borderId="38" xfId="0" applyFont="1" applyFill="1" applyBorder="1" applyAlignment="1">
      <alignment vertical="center"/>
    </xf>
    <xf numFmtId="0" fontId="64" fillId="3" borderId="28" xfId="0" applyFont="1" applyFill="1" applyBorder="1"/>
    <xf numFmtId="0" fontId="0" fillId="36" borderId="50" xfId="0" applyFill="1" applyBorder="1"/>
    <xf numFmtId="0" fontId="0" fillId="36" borderId="60" xfId="0" applyFill="1" applyBorder="1"/>
    <xf numFmtId="0" fontId="0" fillId="0" borderId="0" xfId="0"/>
    <xf numFmtId="0" fontId="0" fillId="0" borderId="50" xfId="0" applyBorder="1"/>
    <xf numFmtId="0" fontId="83" fillId="18" borderId="50" xfId="0" applyFont="1" applyFill="1" applyBorder="1" applyAlignment="1">
      <alignment vertical="center" wrapText="1"/>
    </xf>
    <xf numFmtId="0" fontId="61" fillId="3" borderId="44" xfId="0" applyFont="1" applyFill="1" applyBorder="1"/>
    <xf numFmtId="0" fontId="93" fillId="0" borderId="50" xfId="0" applyFont="1" applyBorder="1" applyAlignment="1">
      <alignment horizontal="left" wrapText="1"/>
    </xf>
    <xf numFmtId="0" fontId="58" fillId="0" borderId="50" xfId="0" applyFont="1" applyBorder="1"/>
    <xf numFmtId="0" fontId="58" fillId="0" borderId="0" xfId="0" applyFont="1"/>
    <xf numFmtId="0" fontId="64" fillId="0" borderId="12" xfId="0" applyFont="1" applyBorder="1" applyAlignment="1">
      <alignment vertical="center"/>
    </xf>
    <xf numFmtId="0" fontId="64" fillId="0" borderId="11" xfId="0" applyFont="1" applyBorder="1" applyAlignment="1">
      <alignment vertical="center"/>
    </xf>
    <xf numFmtId="0" fontId="64" fillId="0" borderId="43" xfId="0" applyFont="1" applyBorder="1" applyAlignment="1">
      <alignment horizontal="center" vertical="center"/>
    </xf>
    <xf numFmtId="0" fontId="77" fillId="18" borderId="11" xfId="0" applyFont="1" applyFill="1" applyBorder="1" applyAlignment="1">
      <alignment horizontal="left" vertical="center" wrapText="1"/>
    </xf>
    <xf numFmtId="0" fontId="64" fillId="0" borderId="31" xfId="0" applyFont="1" applyBorder="1" applyAlignment="1">
      <alignment vertical="center"/>
    </xf>
    <xf numFmtId="0" fontId="64" fillId="0" borderId="37" xfId="0" applyFont="1" applyBorder="1" applyAlignment="1">
      <alignment vertical="center"/>
    </xf>
    <xf numFmtId="0" fontId="77" fillId="20" borderId="11" xfId="0" applyFont="1" applyFill="1" applyBorder="1" applyAlignment="1">
      <alignment horizontal="left" vertical="center" wrapText="1"/>
    </xf>
    <xf numFmtId="0" fontId="77" fillId="18" borderId="31" xfId="0" applyFont="1" applyFill="1" applyBorder="1" applyAlignment="1">
      <alignment vertical="center"/>
    </xf>
    <xf numFmtId="0" fontId="77" fillId="20" borderId="11" xfId="0" applyFont="1" applyFill="1" applyBorder="1" applyAlignment="1">
      <alignment vertical="center"/>
    </xf>
    <xf numFmtId="0" fontId="90" fillId="0" borderId="1" xfId="0" applyFont="1" applyBorder="1" applyAlignment="1">
      <alignment vertical="center"/>
    </xf>
    <xf numFmtId="0" fontId="90" fillId="0" borderId="27" xfId="0" applyFont="1" applyBorder="1" applyAlignment="1">
      <alignment vertical="center"/>
    </xf>
    <xf numFmtId="0" fontId="90" fillId="0" borderId="47" xfId="0" applyFont="1" applyBorder="1" applyAlignment="1">
      <alignment vertical="center"/>
    </xf>
    <xf numFmtId="0" fontId="64" fillId="0" borderId="44" xfId="0" applyFont="1" applyBorder="1" applyAlignment="1">
      <alignment horizontal="center"/>
    </xf>
    <xf numFmtId="0" fontId="60" fillId="18" borderId="44" xfId="0" applyFont="1" applyFill="1" applyBorder="1" applyAlignment="1">
      <alignment horizontal="left" vertical="center"/>
    </xf>
    <xf numFmtId="0" fontId="64" fillId="0" borderId="38" xfId="0" applyFont="1" applyBorder="1"/>
    <xf numFmtId="0" fontId="64" fillId="0" borderId="32" xfId="0" applyFont="1" applyBorder="1" applyAlignment="1">
      <alignment horizontal="center" vertical="center"/>
    </xf>
    <xf numFmtId="0" fontId="64" fillId="3" borderId="37" xfId="0" applyFont="1" applyFill="1" applyBorder="1" applyAlignment="1">
      <alignment vertical="center"/>
    </xf>
    <xf numFmtId="0" fontId="102" fillId="3" borderId="50" xfId="0" applyFont="1" applyFill="1" applyBorder="1"/>
    <xf numFmtId="0" fontId="0" fillId="32" borderId="61" xfId="0" applyFill="1" applyBorder="1"/>
    <xf numFmtId="164" fontId="93" fillId="0" borderId="27" xfId="0" applyNumberFormat="1" applyFont="1" applyBorder="1" applyAlignment="1">
      <alignment horizontal="right" vertical="center"/>
    </xf>
    <xf numFmtId="0" fontId="90" fillId="0" borderId="50" xfId="0" applyFont="1" applyBorder="1" applyAlignment="1">
      <alignment horizontal="right" vertical="center"/>
    </xf>
    <xf numFmtId="0" fontId="116" fillId="45" borderId="0" xfId="0" applyFont="1" applyFill="1"/>
    <xf numFmtId="0" fontId="77" fillId="22" borderId="1" xfId="0" applyFont="1" applyFill="1" applyBorder="1" applyAlignment="1">
      <alignment vertical="center" wrapText="1"/>
    </xf>
    <xf numFmtId="43" fontId="60" fillId="2" borderId="11" xfId="1" applyFont="1" applyFill="1" applyBorder="1" applyAlignment="1">
      <alignment horizontal="center" vertical="center" wrapText="1"/>
    </xf>
    <xf numFmtId="0" fontId="60" fillId="18" borderId="50" xfId="0" applyFont="1" applyFill="1" applyBorder="1" applyAlignment="1">
      <alignment horizontal="left" vertical="center" wrapText="1"/>
    </xf>
    <xf numFmtId="0" fontId="0" fillId="0" borderId="0" xfId="0"/>
    <xf numFmtId="0" fontId="0" fillId="0" borderId="50" xfId="0" applyBorder="1"/>
    <xf numFmtId="0" fontId="61" fillId="0" borderId="50" xfId="0" applyFont="1" applyBorder="1" applyAlignment="1">
      <alignment horizontal="center" vertical="center" wrapText="1"/>
    </xf>
    <xf numFmtId="0" fontId="77" fillId="20" borderId="50" xfId="0" applyFont="1" applyFill="1" applyBorder="1" applyAlignment="1">
      <alignment horizontal="left" vertical="center" wrapText="1"/>
    </xf>
    <xf numFmtId="164" fontId="83" fillId="2" borderId="50" xfId="0" applyNumberFormat="1" applyFont="1" applyFill="1" applyBorder="1" applyAlignment="1">
      <alignment horizontal="center" vertical="center" wrapText="1"/>
    </xf>
    <xf numFmtId="0" fontId="77" fillId="18" borderId="44" xfId="0" applyFont="1" applyFill="1" applyBorder="1" applyAlignment="1">
      <alignment vertical="center" wrapText="1"/>
    </xf>
    <xf numFmtId="165" fontId="93" fillId="0" borderId="50" xfId="0" applyNumberFormat="1" applyFont="1" applyBorder="1" applyAlignment="1">
      <alignment horizontal="right"/>
    </xf>
    <xf numFmtId="0" fontId="63" fillId="0" borderId="50" xfId="0" applyFont="1" applyBorder="1" applyAlignment="1">
      <alignment wrapText="1"/>
    </xf>
    <xf numFmtId="0" fontId="87" fillId="0" borderId="61" xfId="0" applyFont="1" applyBorder="1" applyAlignment="1">
      <alignment wrapText="1"/>
    </xf>
    <xf numFmtId="0" fontId="87" fillId="0" borderId="50" xfId="0" applyFont="1" applyBorder="1" applyAlignment="1">
      <alignment wrapText="1"/>
    </xf>
    <xf numFmtId="0" fontId="87" fillId="0" borderId="0" xfId="0" applyFont="1" applyAlignment="1">
      <alignment wrapText="1"/>
    </xf>
    <xf numFmtId="0" fontId="118" fillId="0" borderId="0" xfId="0" applyFont="1"/>
    <xf numFmtId="0" fontId="93" fillId="0" borderId="61" xfId="0" applyFont="1" applyBorder="1" applyAlignment="1">
      <alignment horizontal="left" wrapText="1"/>
    </xf>
    <xf numFmtId="0" fontId="110" fillId="0" borderId="50" xfId="0" applyFont="1" applyBorder="1" applyAlignment="1">
      <alignment horizontal="left" vertical="center" wrapText="1"/>
    </xf>
    <xf numFmtId="164" fontId="93" fillId="0" borderId="1" xfId="0" applyNumberFormat="1" applyFont="1" applyBorder="1" applyAlignment="1">
      <alignment horizontal="right"/>
    </xf>
    <xf numFmtId="0" fontId="93" fillId="0" borderId="27" xfId="0" applyFont="1" applyBorder="1" applyAlignment="1">
      <alignment horizontal="left" vertical="center"/>
    </xf>
    <xf numFmtId="0" fontId="93" fillId="0" borderId="1" xfId="0" applyFont="1" applyBorder="1" applyAlignment="1">
      <alignment wrapText="1"/>
    </xf>
    <xf numFmtId="0" fontId="93" fillId="0" borderId="50" xfId="0" applyFont="1" applyBorder="1" applyAlignment="1">
      <alignment horizontal="left" vertical="top" wrapText="1"/>
    </xf>
    <xf numFmtId="0" fontId="63" fillId="3" borderId="50" xfId="0" applyFont="1" applyFill="1" applyBorder="1"/>
    <xf numFmtId="0" fontId="93" fillId="0" borderId="44" xfId="0" applyFont="1" applyBorder="1" applyAlignment="1">
      <alignment horizontal="left" vertical="top" wrapText="1"/>
    </xf>
    <xf numFmtId="0" fontId="93" fillId="0" borderId="44" xfId="0" applyFont="1" applyBorder="1" applyAlignment="1">
      <alignment horizontal="left" vertical="center" wrapText="1"/>
    </xf>
    <xf numFmtId="43" fontId="63" fillId="0" borderId="50" xfId="1" applyFont="1" applyFill="1" applyBorder="1" applyAlignment="1">
      <alignment horizontal="right"/>
    </xf>
    <xf numFmtId="0" fontId="93" fillId="0" borderId="36" xfId="0" applyFont="1" applyBorder="1" applyAlignment="1">
      <alignment horizontal="left" vertical="top" wrapText="1"/>
    </xf>
    <xf numFmtId="0" fontId="93" fillId="24" borderId="27" xfId="0" applyFont="1" applyFill="1" applyBorder="1" applyAlignment="1">
      <alignment horizontal="left" vertical="top" wrapText="1"/>
    </xf>
    <xf numFmtId="0" fontId="93" fillId="0" borderId="37" xfId="0" applyFont="1" applyBorder="1" applyAlignment="1">
      <alignment horizontal="left" vertical="top" wrapText="1"/>
    </xf>
    <xf numFmtId="0" fontId="93" fillId="0" borderId="11" xfId="0" applyFont="1" applyBorder="1" applyAlignment="1">
      <alignment horizontal="left" vertical="center" wrapText="1"/>
    </xf>
    <xf numFmtId="0" fontId="63" fillId="0" borderId="50" xfId="0" applyFont="1" applyBorder="1" applyAlignment="1">
      <alignment horizontal="left" vertical="center" wrapText="1"/>
    </xf>
    <xf numFmtId="0" fontId="77" fillId="18" borderId="27" xfId="0" applyFont="1" applyFill="1" applyBorder="1" applyAlignment="1">
      <alignment vertical="center"/>
    </xf>
    <xf numFmtId="0" fontId="93" fillId="0" borderId="50" xfId="0" applyFont="1" applyBorder="1" applyAlignment="1">
      <alignment horizontal="center" vertical="center" wrapText="1"/>
    </xf>
    <xf numFmtId="0" fontId="93" fillId="0" borderId="47" xfId="0" applyFont="1" applyBorder="1" applyAlignment="1">
      <alignment horizontal="left" vertical="top" wrapText="1"/>
    </xf>
    <xf numFmtId="0" fontId="110" fillId="0" borderId="50" xfId="0" applyFont="1" applyBorder="1" applyAlignment="1">
      <alignment wrapText="1"/>
    </xf>
    <xf numFmtId="0" fontId="93" fillId="0" borderId="50" xfId="0" applyFont="1" applyBorder="1" applyAlignment="1">
      <alignment horizontal="left" vertical="top"/>
    </xf>
    <xf numFmtId="0" fontId="110" fillId="0" borderId="50" xfId="0" applyFont="1" applyBorder="1"/>
    <xf numFmtId="165" fontId="93" fillId="0" borderId="50" xfId="0" applyNumberFormat="1" applyFont="1" applyBorder="1" applyAlignment="1">
      <alignment wrapText="1"/>
    </xf>
    <xf numFmtId="164" fontId="93" fillId="24" borderId="27" xfId="0" applyNumberFormat="1" applyFont="1" applyFill="1" applyBorder="1" applyAlignment="1">
      <alignment horizontal="right"/>
    </xf>
    <xf numFmtId="0" fontId="110" fillId="0" borderId="0" xfId="0" applyFont="1"/>
    <xf numFmtId="165" fontId="93" fillId="0" borderId="47" xfId="0" applyNumberFormat="1" applyFont="1" applyBorder="1" applyAlignment="1">
      <alignment horizontal="right" vertical="center"/>
    </xf>
    <xf numFmtId="164" fontId="93" fillId="0" borderId="44" xfId="0" applyNumberFormat="1" applyFont="1" applyBorder="1" applyAlignment="1">
      <alignment horizontal="right"/>
    </xf>
    <xf numFmtId="164" fontId="110" fillId="0" borderId="44" xfId="0" applyNumberFormat="1" applyFont="1" applyBorder="1"/>
    <xf numFmtId="0" fontId="77" fillId="22" borderId="50" xfId="0" applyFont="1" applyFill="1" applyBorder="1" applyAlignment="1">
      <alignment vertical="center" wrapText="1"/>
    </xf>
    <xf numFmtId="0" fontId="118" fillId="20" borderId="50" xfId="0" applyFont="1" applyFill="1" applyBorder="1"/>
    <xf numFmtId="164" fontId="110" fillId="36" borderId="50" xfId="0" applyNumberFormat="1" applyFont="1" applyFill="1" applyBorder="1" applyAlignment="1">
      <alignment horizontal="center" vertical="center"/>
    </xf>
    <xf numFmtId="0" fontId="77" fillId="22" borderId="1" xfId="0" applyFont="1" applyFill="1" applyBorder="1" applyAlignment="1">
      <alignment horizontal="left" vertical="center"/>
    </xf>
    <xf numFmtId="0" fontId="77" fillId="22" borderId="50" xfId="0" applyFont="1" applyFill="1" applyBorder="1" applyAlignment="1">
      <alignment vertical="center"/>
    </xf>
    <xf numFmtId="0" fontId="60" fillId="22" borderId="50" xfId="0" applyFont="1" applyFill="1" applyBorder="1" applyAlignment="1">
      <alignment horizontal="left" vertical="center"/>
    </xf>
    <xf numFmtId="0" fontId="60" fillId="22" borderId="50" xfId="0" applyFont="1" applyFill="1" applyBorder="1" applyAlignment="1">
      <alignment vertical="center" wrapText="1"/>
    </xf>
    <xf numFmtId="0" fontId="119" fillId="20" borderId="58" xfId="0" applyFont="1" applyFill="1" applyBorder="1" applyAlignment="1">
      <alignment horizontal="left" vertical="center" wrapText="1"/>
    </xf>
    <xf numFmtId="165" fontId="93" fillId="24" borderId="27" xfId="0" applyNumberFormat="1" applyFont="1" applyFill="1" applyBorder="1" applyAlignment="1">
      <alignment horizontal="right"/>
    </xf>
    <xf numFmtId="165" fontId="93" fillId="24" borderId="27" xfId="0" applyNumberFormat="1" applyFont="1" applyFill="1" applyBorder="1" applyAlignment="1">
      <alignment horizontal="right" vertical="center"/>
    </xf>
    <xf numFmtId="0" fontId="93" fillId="24" borderId="1" xfId="0" applyFont="1" applyFill="1" applyBorder="1" applyAlignment="1">
      <alignment horizontal="left" vertical="center" wrapText="1"/>
    </xf>
    <xf numFmtId="165" fontId="93" fillId="24" borderId="59" xfId="0" applyNumberFormat="1" applyFont="1" applyFill="1" applyBorder="1" applyAlignment="1">
      <alignment horizontal="right"/>
    </xf>
    <xf numFmtId="0" fontId="93" fillId="24" borderId="50" xfId="0" applyFont="1" applyFill="1" applyBorder="1" applyAlignment="1">
      <alignment horizontal="left" vertical="top" wrapText="1"/>
    </xf>
    <xf numFmtId="0" fontId="93" fillId="24" borderId="50" xfId="0" applyFont="1" applyFill="1" applyBorder="1" applyAlignment="1">
      <alignment horizontal="left" vertical="center" wrapText="1"/>
    </xf>
    <xf numFmtId="0" fontId="108" fillId="3" borderId="30" xfId="0" applyFont="1" applyFill="1" applyBorder="1" applyAlignment="1">
      <alignment vertical="center"/>
    </xf>
    <xf numFmtId="0" fontId="93" fillId="24" borderId="27" xfId="0" applyFont="1" applyFill="1" applyBorder="1" applyAlignment="1">
      <alignment horizontal="left" vertical="center" wrapText="1"/>
    </xf>
    <xf numFmtId="0" fontId="60" fillId="22" borderId="1" xfId="0" applyFont="1" applyFill="1" applyBorder="1" applyAlignment="1">
      <alignment vertical="center"/>
    </xf>
    <xf numFmtId="0" fontId="63" fillId="3" borderId="44" xfId="0" applyFont="1" applyFill="1" applyBorder="1"/>
    <xf numFmtId="0" fontId="109" fillId="3" borderId="50" xfId="0" applyFont="1" applyFill="1" applyBorder="1"/>
    <xf numFmtId="0" fontId="63" fillId="0" borderId="50" xfId="0" applyFont="1" applyBorder="1" applyAlignment="1">
      <alignment horizontal="left" vertical="center"/>
    </xf>
    <xf numFmtId="0" fontId="0" fillId="0" borderId="0" xfId="0"/>
    <xf numFmtId="0" fontId="0" fillId="0" borderId="50" xfId="0" applyBorder="1"/>
    <xf numFmtId="0" fontId="98" fillId="0" borderId="50" xfId="0" applyFont="1" applyBorder="1" applyAlignment="1">
      <alignment horizontal="left" vertical="center" wrapText="1"/>
    </xf>
    <xf numFmtId="0" fontId="62" fillId="0" borderId="50" xfId="0" applyFont="1" applyBorder="1" applyAlignment="1">
      <alignment horizontal="left" vertical="center"/>
    </xf>
    <xf numFmtId="0" fontId="0" fillId="36" borderId="50" xfId="0" applyFill="1" applyBorder="1"/>
    <xf numFmtId="0" fontId="0" fillId="36" borderId="0" xfId="0" applyFill="1"/>
    <xf numFmtId="0" fontId="0" fillId="0" borderId="0" xfId="0"/>
    <xf numFmtId="0" fontId="0" fillId="0" borderId="50" xfId="0" applyBorder="1"/>
    <xf numFmtId="164" fontId="77" fillId="18" borderId="44" xfId="0" applyNumberFormat="1" applyFont="1" applyFill="1" applyBorder="1" applyAlignment="1">
      <alignment vertical="center"/>
    </xf>
    <xf numFmtId="0" fontId="0" fillId="0" borderId="0" xfId="0"/>
    <xf numFmtId="0" fontId="77" fillId="20" borderId="28" xfId="0" applyFont="1" applyFill="1" applyBorder="1" applyAlignment="1">
      <alignment vertical="center" wrapText="1"/>
    </xf>
    <xf numFmtId="0" fontId="0" fillId="0" borderId="0" xfId="0"/>
    <xf numFmtId="0" fontId="0" fillId="0" borderId="50" xfId="0" applyBorder="1"/>
    <xf numFmtId="0" fontId="77" fillId="18" borderId="50" xfId="0" applyFont="1" applyFill="1" applyBorder="1" applyAlignment="1">
      <alignment horizontal="left" vertical="center" wrapText="1"/>
    </xf>
    <xf numFmtId="0" fontId="0" fillId="0" borderId="0" xfId="0"/>
    <xf numFmtId="0" fontId="0" fillId="0" borderId="50" xfId="0" applyBorder="1"/>
    <xf numFmtId="0" fontId="93" fillId="0" borderId="50" xfId="0" applyFont="1" applyBorder="1" applyAlignment="1">
      <alignment wrapText="1"/>
    </xf>
    <xf numFmtId="0" fontId="0" fillId="0" borderId="0" xfId="0"/>
    <xf numFmtId="0" fontId="0" fillId="0" borderId="50" xfId="0" applyBorder="1"/>
    <xf numFmtId="0" fontId="63" fillId="3" borderId="44" xfId="0" applyFont="1" applyFill="1" applyBorder="1" applyAlignment="1">
      <alignment horizontal="right" vertical="center"/>
    </xf>
    <xf numFmtId="0" fontId="63" fillId="3" borderId="60" xfId="0" applyFont="1" applyFill="1" applyBorder="1"/>
    <xf numFmtId="165" fontId="93" fillId="0" borderId="47" xfId="0" applyNumberFormat="1" applyFont="1" applyBorder="1" applyAlignment="1">
      <alignment horizontal="right"/>
    </xf>
    <xf numFmtId="0" fontId="87" fillId="0" borderId="50" xfId="0" applyFont="1" applyBorder="1" applyAlignment="1">
      <alignment horizontal="center" vertical="center"/>
    </xf>
    <xf numFmtId="43" fontId="87" fillId="0" borderId="59" xfId="1" applyFont="1" applyFill="1" applyBorder="1"/>
    <xf numFmtId="43" fontId="123" fillId="0" borderId="50" xfId="1" applyFont="1" applyFill="1" applyBorder="1" applyAlignment="1">
      <alignment horizontal="right" vertical="center" wrapText="1"/>
    </xf>
    <xf numFmtId="43" fontId="118" fillId="0" borderId="50" xfId="1" applyFont="1" applyFill="1" applyBorder="1" applyAlignment="1">
      <alignment horizontal="right"/>
    </xf>
    <xf numFmtId="164" fontId="110" fillId="0" borderId="58" xfId="0" applyNumberFormat="1" applyFont="1" applyBorder="1" applyAlignment="1">
      <alignment horizontal="center" vertical="center" wrapText="1"/>
    </xf>
    <xf numFmtId="165" fontId="93" fillId="0" borderId="27" xfId="0" applyNumberFormat="1" applyFont="1" applyBorder="1" applyAlignment="1">
      <alignment horizontal="right"/>
    </xf>
    <xf numFmtId="0" fontId="96" fillId="36" borderId="0" xfId="0" applyFont="1" applyFill="1" applyAlignment="1"/>
    <xf numFmtId="43" fontId="96" fillId="36" borderId="0" xfId="1" applyFont="1" applyFill="1" applyAlignment="1">
      <alignment vertical="center"/>
    </xf>
    <xf numFmtId="0" fontId="0" fillId="0" borderId="0" xfId="0"/>
    <xf numFmtId="4" fontId="96" fillId="0" borderId="50" xfId="0" applyNumberFormat="1" applyFont="1" applyFill="1" applyBorder="1" applyAlignment="1">
      <alignment horizontal="right" vertical="center" wrapText="1"/>
    </xf>
    <xf numFmtId="0" fontId="118" fillId="0" borderId="50" xfId="0" applyFont="1" applyBorder="1"/>
    <xf numFmtId="0" fontId="87" fillId="0" borderId="23" xfId="0" applyFont="1" applyBorder="1"/>
    <xf numFmtId="0" fontId="93" fillId="0" borderId="50" xfId="0" applyFont="1" applyBorder="1" applyAlignment="1">
      <alignment horizontal="left"/>
    </xf>
    <xf numFmtId="165" fontId="93" fillId="0" borderId="35" xfId="0" applyNumberFormat="1" applyFont="1" applyBorder="1" applyAlignment="1">
      <alignment horizontal="right"/>
    </xf>
    <xf numFmtId="0" fontId="93" fillId="3" borderId="47" xfId="0" applyFont="1" applyFill="1" applyBorder="1" applyAlignment="1">
      <alignment horizontal="left" vertical="center" wrapText="1"/>
    </xf>
    <xf numFmtId="43" fontId="93" fillId="0" borderId="50" xfId="1" applyFont="1" applyBorder="1" applyAlignment="1">
      <alignment horizontal="right"/>
    </xf>
    <xf numFmtId="165" fontId="86" fillId="0" borderId="50" xfId="0" applyNumberFormat="1" applyFont="1" applyFill="1" applyBorder="1" applyAlignment="1">
      <alignment horizontal="left" vertical="center"/>
    </xf>
    <xf numFmtId="0" fontId="61" fillId="0" borderId="44" xfId="0" applyFont="1" applyBorder="1" applyAlignment="1">
      <alignment horizontal="center" vertical="center" wrapText="1"/>
    </xf>
    <xf numFmtId="43" fontId="96" fillId="0" borderId="50" xfId="1" applyFont="1" applyFill="1" applyBorder="1" applyAlignment="1"/>
    <xf numFmtId="0" fontId="60" fillId="18" borderId="50" xfId="0" applyFont="1" applyFill="1" applyBorder="1" applyAlignment="1">
      <alignment horizontal="left" vertical="center"/>
    </xf>
    <xf numFmtId="0" fontId="0" fillId="36" borderId="50" xfId="0" applyFill="1" applyBorder="1"/>
    <xf numFmtId="0" fontId="77" fillId="18" borderId="34" xfId="0" applyFont="1" applyFill="1" applyBorder="1" applyAlignment="1">
      <alignment vertical="center" wrapText="1"/>
    </xf>
    <xf numFmtId="0" fontId="0" fillId="0" borderId="50" xfId="0" applyBorder="1"/>
    <xf numFmtId="0" fontId="93" fillId="0" borderId="35" xfId="0" applyFont="1" applyBorder="1" applyAlignment="1">
      <alignment horizontal="left" vertical="top" wrapText="1"/>
    </xf>
    <xf numFmtId="0" fontId="93" fillId="0" borderId="41" xfId="0" applyFont="1" applyBorder="1" applyAlignment="1">
      <alignment horizontal="left" vertical="top" wrapText="1"/>
    </xf>
    <xf numFmtId="0" fontId="60" fillId="18" borderId="37" xfId="0" applyFont="1" applyFill="1" applyBorder="1" applyAlignment="1">
      <alignment horizontal="left" vertical="center"/>
    </xf>
    <xf numFmtId="0" fontId="0" fillId="0" borderId="0" xfId="0"/>
    <xf numFmtId="0" fontId="0" fillId="0" borderId="50" xfId="0" applyBorder="1"/>
    <xf numFmtId="43" fontId="63" fillId="36" borderId="65" xfId="1" applyFont="1" applyFill="1" applyBorder="1"/>
    <xf numFmtId="164" fontId="93" fillId="36" borderId="59" xfId="0" applyNumberFormat="1" applyFont="1" applyFill="1" applyBorder="1" applyAlignment="1">
      <alignment horizontal="right"/>
    </xf>
    <xf numFmtId="164" fontId="93" fillId="0" borderId="50" xfId="0" applyNumberFormat="1" applyFont="1" applyBorder="1" applyAlignment="1">
      <alignment horizontal="right" vertical="center"/>
    </xf>
    <xf numFmtId="164" fontId="93" fillId="0" borderId="50" xfId="0" applyNumberFormat="1" applyFont="1" applyBorder="1" applyAlignment="1">
      <alignment horizontal="right" wrapText="1"/>
    </xf>
    <xf numFmtId="164" fontId="81" fillId="0" borderId="71" xfId="0" applyNumberFormat="1" applyFont="1" applyBorder="1" applyAlignment="1">
      <alignment horizontal="right"/>
    </xf>
    <xf numFmtId="0" fontId="102" fillId="0" borderId="50" xfId="0" applyFont="1" applyBorder="1" applyAlignment="1">
      <alignment wrapText="1"/>
    </xf>
    <xf numFmtId="0" fontId="77" fillId="20" borderId="50" xfId="0" applyFont="1" applyFill="1" applyBorder="1"/>
    <xf numFmtId="0" fontId="60" fillId="20" borderId="44" xfId="0" applyFont="1" applyFill="1" applyBorder="1" applyAlignment="1">
      <alignment horizontal="left" vertical="center" wrapText="1"/>
    </xf>
    <xf numFmtId="164" fontId="77" fillId="20" borderId="49" xfId="0" applyNumberFormat="1" applyFont="1" applyFill="1" applyBorder="1" applyAlignment="1">
      <alignment vertical="center"/>
    </xf>
    <xf numFmtId="0" fontId="0" fillId="0" borderId="65" xfId="0" applyBorder="1"/>
    <xf numFmtId="0" fontId="0" fillId="0" borderId="50" xfId="0" applyBorder="1"/>
    <xf numFmtId="0" fontId="0" fillId="0" borderId="0" xfId="0"/>
    <xf numFmtId="0" fontId="0" fillId="0" borderId="50" xfId="0" applyBorder="1"/>
    <xf numFmtId="0" fontId="0" fillId="36" borderId="50" xfId="0" applyFill="1" applyBorder="1"/>
    <xf numFmtId="0" fontId="0" fillId="0" borderId="0" xfId="0"/>
    <xf numFmtId="0" fontId="0" fillId="0" borderId="50" xfId="0" applyBorder="1"/>
    <xf numFmtId="165" fontId="93" fillId="0" borderId="37" xfId="0" applyNumberFormat="1" applyFont="1" applyBorder="1" applyAlignment="1">
      <alignment horizontal="right"/>
    </xf>
    <xf numFmtId="165" fontId="93" fillId="0" borderId="59" xfId="0" applyNumberFormat="1" applyFont="1" applyBorder="1" applyAlignment="1">
      <alignment horizontal="right"/>
    </xf>
    <xf numFmtId="0" fontId="0" fillId="0" borderId="0" xfId="0"/>
    <xf numFmtId="0" fontId="0" fillId="0" borderId="50" xfId="0" applyBorder="1"/>
    <xf numFmtId="0" fontId="0" fillId="0" borderId="0" xfId="0"/>
    <xf numFmtId="0" fontId="0" fillId="0" borderId="50" xfId="0" applyBorder="1"/>
    <xf numFmtId="0" fontId="89" fillId="0" borderId="81" xfId="0" applyFont="1" applyBorder="1"/>
    <xf numFmtId="0" fontId="89" fillId="24" borderId="50" xfId="0" applyFont="1" applyFill="1" applyBorder="1" applyAlignment="1">
      <alignment wrapText="1"/>
    </xf>
    <xf numFmtId="0" fontId="93" fillId="0" borderId="43" xfId="0" applyFont="1" applyBorder="1" applyAlignment="1">
      <alignment horizontal="left" vertical="center" wrapText="1"/>
    </xf>
    <xf numFmtId="164" fontId="81" fillId="0" borderId="64" xfId="0" applyNumberFormat="1" applyFont="1" applyBorder="1" applyAlignment="1">
      <alignment horizontal="right"/>
    </xf>
    <xf numFmtId="164" fontId="78" fillId="36" borderId="82" xfId="0" applyNumberFormat="1" applyFont="1" applyFill="1" applyBorder="1" applyAlignment="1">
      <alignment horizontal="right"/>
    </xf>
    <xf numFmtId="43" fontId="0" fillId="36" borderId="60" xfId="1" applyFont="1" applyFill="1" applyBorder="1"/>
    <xf numFmtId="164" fontId="81" fillId="0" borderId="50" xfId="0" applyNumberFormat="1" applyFont="1" applyBorder="1" applyAlignment="1">
      <alignment horizontal="right"/>
    </xf>
    <xf numFmtId="0" fontId="0" fillId="0" borderId="50" xfId="0" applyBorder="1"/>
    <xf numFmtId="164" fontId="61" fillId="0" borderId="50" xfId="0" applyNumberFormat="1" applyFont="1" applyBorder="1" applyAlignment="1">
      <alignment horizontal="right"/>
    </xf>
    <xf numFmtId="0" fontId="118" fillId="0" borderId="0" xfId="0" applyFont="1" applyFill="1"/>
    <xf numFmtId="165" fontId="93" fillId="0" borderId="50" xfId="0" applyNumberFormat="1" applyFont="1" applyFill="1" applyBorder="1" applyAlignment="1">
      <alignment horizontal="right"/>
    </xf>
    <xf numFmtId="0" fontId="77" fillId="20" borderId="50" xfId="0" applyFont="1" applyFill="1" applyBorder="1" applyAlignment="1">
      <alignment vertical="center" wrapText="1"/>
    </xf>
    <xf numFmtId="0" fontId="0" fillId="0" borderId="0" xfId="0"/>
    <xf numFmtId="0" fontId="0" fillId="0" borderId="50" xfId="0" applyBorder="1"/>
    <xf numFmtId="0" fontId="89" fillId="3" borderId="50" xfId="0" applyFont="1" applyFill="1" applyBorder="1"/>
    <xf numFmtId="0" fontId="77" fillId="18" borderId="49" xfId="0" applyFont="1" applyFill="1" applyBorder="1" applyAlignment="1">
      <alignment vertical="center" wrapText="1"/>
    </xf>
    <xf numFmtId="0" fontId="0" fillId="0" borderId="50" xfId="0" applyBorder="1"/>
    <xf numFmtId="0" fontId="0" fillId="27" borderId="50" xfId="0" applyFill="1" applyBorder="1"/>
    <xf numFmtId="43" fontId="99" fillId="0" borderId="59" xfId="1" applyFont="1" applyFill="1" applyBorder="1" applyAlignment="1">
      <alignment horizontal="right" wrapText="1"/>
    </xf>
    <xf numFmtId="171" fontId="0" fillId="0" borderId="50" xfId="1" applyNumberFormat="1" applyFont="1" applyFill="1" applyBorder="1" applyAlignment="1"/>
    <xf numFmtId="0" fontId="110" fillId="0" borderId="50" xfId="0" applyFont="1" applyBorder="1" applyAlignment="1">
      <alignment vertical="center" wrapText="1"/>
    </xf>
    <xf numFmtId="164" fontId="96" fillId="0" borderId="58" xfId="0" applyNumberFormat="1" applyFont="1" applyBorder="1" applyAlignment="1">
      <alignment horizontal="center" vertical="center" wrapText="1"/>
    </xf>
    <xf numFmtId="0" fontId="78" fillId="3" borderId="50" xfId="0" applyFont="1" applyFill="1" applyBorder="1" applyAlignment="1">
      <alignment wrapText="1"/>
    </xf>
    <xf numFmtId="0" fontId="77" fillId="20" borderId="83" xfId="0" applyFont="1" applyFill="1" applyBorder="1" applyAlignment="1">
      <alignment vertical="center"/>
    </xf>
    <xf numFmtId="0" fontId="93" fillId="0" borderId="83" xfId="0" applyFont="1" applyBorder="1" applyAlignment="1">
      <alignment horizontal="left" vertical="center" wrapText="1"/>
    </xf>
    <xf numFmtId="0" fontId="92" fillId="0" borderId="50" xfId="0" applyFont="1" applyBorder="1" applyAlignment="1">
      <alignment wrapText="1"/>
    </xf>
    <xf numFmtId="0" fontId="63" fillId="0" borderId="44" xfId="0" applyFont="1" applyBorder="1" applyAlignment="1">
      <alignment horizontal="right" vertical="center"/>
    </xf>
    <xf numFmtId="0" fontId="77" fillId="20" borderId="34" xfId="0" applyFont="1" applyFill="1" applyBorder="1" applyAlignment="1">
      <alignment horizontal="left" vertical="center"/>
    </xf>
    <xf numFmtId="0" fontId="77" fillId="20" borderId="58" xfId="0" applyFont="1" applyFill="1" applyBorder="1" applyAlignment="1">
      <alignment vertical="center"/>
    </xf>
    <xf numFmtId="0" fontId="77" fillId="20" borderId="58" xfId="0" applyFont="1" applyFill="1" applyBorder="1" applyAlignment="1">
      <alignment horizontal="left" vertical="center" wrapText="1"/>
    </xf>
    <xf numFmtId="0" fontId="60" fillId="20" borderId="58" xfId="0" applyFont="1" applyFill="1" applyBorder="1" applyAlignment="1">
      <alignment vertical="center"/>
    </xf>
    <xf numFmtId="43" fontId="63" fillId="0" borderId="64" xfId="1" applyFont="1" applyFill="1" applyBorder="1"/>
    <xf numFmtId="0" fontId="77" fillId="22" borderId="50" xfId="0" applyFont="1" applyFill="1" applyBorder="1" applyAlignment="1">
      <alignment horizontal="left" vertical="center" wrapText="1"/>
    </xf>
    <xf numFmtId="164" fontId="78" fillId="0" borderId="65" xfId="0" applyNumberFormat="1" applyFont="1" applyBorder="1" applyAlignment="1">
      <alignment horizontal="right"/>
    </xf>
    <xf numFmtId="0" fontId="92" fillId="0" borderId="44" xfId="0" applyFont="1" applyBorder="1" applyAlignment="1">
      <alignment horizontal="left" vertical="center" wrapText="1"/>
    </xf>
    <xf numFmtId="0" fontId="63" fillId="0" borderId="44" xfId="0" applyFont="1" applyBorder="1" applyAlignment="1">
      <alignment horizontal="left" vertical="center"/>
    </xf>
    <xf numFmtId="165" fontId="63" fillId="0" borderId="44" xfId="0" applyNumberFormat="1" applyFont="1" applyBorder="1" applyAlignment="1">
      <alignment horizontal="left" vertical="center"/>
    </xf>
    <xf numFmtId="164" fontId="117" fillId="36" borderId="59" xfId="0" applyNumberFormat="1" applyFont="1" applyFill="1" applyBorder="1" applyAlignment="1">
      <alignment horizontal="right"/>
    </xf>
    <xf numFmtId="171" fontId="96" fillId="36" borderId="50" xfId="1" applyNumberFormat="1" applyFont="1" applyFill="1" applyBorder="1" applyAlignment="1"/>
    <xf numFmtId="0" fontId="122" fillId="18" borderId="50" xfId="0" applyFont="1" applyFill="1" applyBorder="1" applyAlignment="1">
      <alignment horizontal="left" vertical="center" wrapText="1"/>
    </xf>
    <xf numFmtId="0" fontId="96" fillId="3" borderId="50" xfId="0" applyFont="1" applyFill="1" applyBorder="1"/>
    <xf numFmtId="0" fontId="122" fillId="20" borderId="50" xfId="0" applyFont="1" applyFill="1" applyBorder="1" applyAlignment="1">
      <alignment horizontal="left" vertical="center"/>
    </xf>
    <xf numFmtId="0" fontId="122" fillId="18" borderId="50" xfId="0" applyFont="1" applyFill="1" applyBorder="1" applyAlignment="1">
      <alignment horizontal="left" vertical="center"/>
    </xf>
    <xf numFmtId="0" fontId="110" fillId="0" borderId="50" xfId="0" applyFont="1" applyBorder="1" applyAlignment="1">
      <alignment horizontal="center" vertical="center"/>
    </xf>
    <xf numFmtId="0" fontId="122" fillId="18" borderId="50" xfId="0" applyFont="1" applyFill="1" applyBorder="1" applyAlignment="1">
      <alignment vertical="center" wrapText="1"/>
    </xf>
    <xf numFmtId="43" fontId="96" fillId="36" borderId="50" xfId="1" applyFont="1" applyFill="1" applyBorder="1" applyAlignment="1"/>
    <xf numFmtId="0" fontId="122" fillId="20" borderId="50" xfId="0" applyFont="1" applyFill="1" applyBorder="1" applyAlignment="1">
      <alignment horizontal="left" vertical="center" wrapText="1"/>
    </xf>
    <xf numFmtId="0" fontId="122" fillId="20" borderId="50" xfId="0" applyFont="1" applyFill="1" applyBorder="1" applyAlignment="1">
      <alignment vertical="center" wrapText="1"/>
    </xf>
    <xf numFmtId="164" fontId="117" fillId="36" borderId="50" xfId="0" applyNumberFormat="1" applyFont="1" applyFill="1" applyBorder="1" applyAlignment="1">
      <alignment horizontal="right"/>
    </xf>
    <xf numFmtId="164" fontId="117" fillId="0" borderId="50" xfId="0" applyNumberFormat="1" applyFont="1" applyBorder="1" applyAlignment="1">
      <alignment horizontal="right"/>
    </xf>
    <xf numFmtId="43" fontId="117" fillId="36" borderId="50" xfId="1" applyFont="1" applyFill="1" applyBorder="1"/>
    <xf numFmtId="43" fontId="96" fillId="36" borderId="50" xfId="1" applyFont="1" applyFill="1" applyBorder="1"/>
    <xf numFmtId="43" fontId="117" fillId="0" borderId="50" xfId="1" applyFont="1" applyFill="1" applyBorder="1"/>
    <xf numFmtId="43" fontId="96" fillId="0" borderId="50" xfId="1" applyFont="1" applyFill="1" applyBorder="1"/>
    <xf numFmtId="0" fontId="110" fillId="3" borderId="50" xfId="0" applyFont="1" applyFill="1" applyBorder="1" applyAlignment="1">
      <alignment horizontal="left" vertical="center" wrapText="1"/>
    </xf>
    <xf numFmtId="179" fontId="115" fillId="0" borderId="50" xfId="0" applyNumberFormat="1" applyFont="1" applyBorder="1"/>
    <xf numFmtId="179" fontId="0" fillId="0" borderId="0" xfId="0" applyNumberFormat="1"/>
    <xf numFmtId="0" fontId="0" fillId="36" borderId="50" xfId="0" applyFill="1" applyBorder="1"/>
    <xf numFmtId="0" fontId="63" fillId="36" borderId="59" xfId="0" applyFont="1" applyFill="1" applyBorder="1"/>
    <xf numFmtId="0" fontId="77" fillId="18" borderId="50" xfId="0" applyFont="1" applyFill="1" applyBorder="1" applyAlignment="1">
      <alignment horizontal="left" vertical="center"/>
    </xf>
    <xf numFmtId="0" fontId="77" fillId="20" borderId="50" xfId="0" applyFont="1" applyFill="1" applyBorder="1" applyAlignment="1">
      <alignment horizontal="left" vertical="center"/>
    </xf>
    <xf numFmtId="0" fontId="77" fillId="20" borderId="50" xfId="0" applyFont="1" applyFill="1" applyBorder="1" applyAlignment="1">
      <alignment vertical="center"/>
    </xf>
    <xf numFmtId="0" fontId="63" fillId="0" borderId="50" xfId="0" applyFont="1" applyBorder="1"/>
    <xf numFmtId="0" fontId="60" fillId="18" borderId="34" xfId="0" applyFont="1" applyFill="1" applyBorder="1" applyAlignment="1">
      <alignment horizontal="left" vertical="center"/>
    </xf>
    <xf numFmtId="0" fontId="0" fillId="0" borderId="0" xfId="0"/>
    <xf numFmtId="0" fontId="63" fillId="0" borderId="44" xfId="0" applyFont="1" applyBorder="1"/>
    <xf numFmtId="0" fontId="77" fillId="18" borderId="34" xfId="0" applyFont="1" applyFill="1" applyBorder="1" applyAlignment="1">
      <alignment horizontal="left" vertical="center"/>
    </xf>
    <xf numFmtId="0" fontId="63" fillId="32" borderId="59" xfId="0" applyFont="1" applyFill="1" applyBorder="1"/>
    <xf numFmtId="0" fontId="0" fillId="0" borderId="50" xfId="0" applyBorder="1"/>
    <xf numFmtId="0" fontId="77" fillId="18" borderId="31" xfId="0" applyFont="1" applyFill="1" applyBorder="1" applyAlignment="1">
      <alignment horizontal="left" vertical="center"/>
    </xf>
    <xf numFmtId="0" fontId="93" fillId="3" borderId="1" xfId="0" applyFont="1" applyFill="1" applyBorder="1" applyAlignment="1">
      <alignment wrapText="1"/>
    </xf>
    <xf numFmtId="0" fontId="77" fillId="20" borderId="11" xfId="0" applyFont="1" applyFill="1" applyBorder="1" applyAlignment="1">
      <alignment vertical="center" wrapText="1"/>
    </xf>
    <xf numFmtId="0" fontId="93" fillId="3" borderId="37" xfId="0" applyFont="1" applyFill="1" applyBorder="1" applyAlignment="1">
      <alignment horizontal="left" vertical="center"/>
    </xf>
    <xf numFmtId="0" fontId="93" fillId="3" borderId="11" xfId="0" applyFont="1" applyFill="1" applyBorder="1" applyAlignment="1">
      <alignment horizontal="left" vertical="top" wrapText="1"/>
    </xf>
    <xf numFmtId="0" fontId="93" fillId="0" borderId="43" xfId="0" applyFont="1" applyBorder="1" applyAlignment="1">
      <alignment horizontal="left" vertical="top" wrapText="1"/>
    </xf>
    <xf numFmtId="0" fontId="93" fillId="0" borderId="31" xfId="0" applyFont="1" applyBorder="1" applyAlignment="1">
      <alignment horizontal="left" vertical="center" wrapText="1"/>
    </xf>
    <xf numFmtId="0" fontId="110" fillId="24" borderId="60" xfId="0" applyFont="1" applyFill="1" applyBorder="1"/>
    <xf numFmtId="0" fontId="102" fillId="24" borderId="60" xfId="0" applyFont="1" applyFill="1" applyBorder="1" applyAlignment="1">
      <alignment wrapText="1"/>
    </xf>
    <xf numFmtId="0" fontId="93" fillId="3" borderId="60" xfId="0" applyFont="1" applyFill="1" applyBorder="1" applyAlignment="1">
      <alignment wrapText="1"/>
    </xf>
    <xf numFmtId="0" fontId="93" fillId="24" borderId="37" xfId="0" applyFont="1" applyFill="1" applyBorder="1" applyAlignment="1">
      <alignment horizontal="left" vertical="top" wrapText="1"/>
    </xf>
    <xf numFmtId="0" fontId="93" fillId="24" borderId="11" xfId="0" applyFont="1" applyFill="1" applyBorder="1" applyAlignment="1">
      <alignment horizontal="left" vertical="center" wrapText="1"/>
    </xf>
    <xf numFmtId="0" fontId="118" fillId="20" borderId="60" xfId="0" applyFont="1" applyFill="1" applyBorder="1"/>
    <xf numFmtId="0" fontId="116" fillId="0" borderId="50" xfId="0" applyFont="1" applyFill="1" applyBorder="1"/>
    <xf numFmtId="0" fontId="102" fillId="0" borderId="50" xfId="0" applyFont="1" applyFill="1" applyBorder="1"/>
    <xf numFmtId="164" fontId="110" fillId="0" borderId="50" xfId="0" applyNumberFormat="1" applyFont="1" applyFill="1" applyBorder="1" applyAlignment="1">
      <alignment horizontal="center" vertical="center" wrapText="1"/>
    </xf>
    <xf numFmtId="0" fontId="55" fillId="0" borderId="50" xfId="0" applyFont="1" applyFill="1" applyBorder="1"/>
    <xf numFmtId="0" fontId="120" fillId="0" borderId="50" xfId="0" applyFont="1" applyFill="1" applyBorder="1"/>
    <xf numFmtId="0" fontId="100" fillId="0" borderId="50" xfId="0" applyFont="1" applyFill="1" applyBorder="1"/>
    <xf numFmtId="0" fontId="77" fillId="22" borderId="36" xfId="0" applyFont="1" applyFill="1" applyBorder="1" applyAlignment="1">
      <alignment horizontal="left" vertical="center" wrapText="1"/>
    </xf>
    <xf numFmtId="0" fontId="77" fillId="22" borderId="35" xfId="0" applyFont="1" applyFill="1" applyBorder="1" applyAlignment="1">
      <alignment vertical="center" wrapText="1"/>
    </xf>
    <xf numFmtId="0" fontId="77" fillId="22" borderId="68" xfId="0" applyFont="1" applyFill="1" applyBorder="1" applyAlignment="1">
      <alignment horizontal="left" vertical="center"/>
    </xf>
    <xf numFmtId="0" fontId="77" fillId="22" borderId="35" xfId="0" applyFont="1" applyFill="1" applyBorder="1" applyAlignment="1">
      <alignment horizontal="left" vertical="center" wrapText="1"/>
    </xf>
    <xf numFmtId="0" fontId="102" fillId="24" borderId="50" xfId="0" applyFont="1" applyFill="1" applyBorder="1"/>
    <xf numFmtId="164" fontId="110" fillId="24" borderId="50" xfId="0" applyNumberFormat="1" applyFont="1" applyFill="1" applyBorder="1" applyAlignment="1">
      <alignment horizontal="center" vertical="center" wrapText="1"/>
    </xf>
    <xf numFmtId="3" fontId="102" fillId="24" borderId="50" xfId="0" applyNumberFormat="1" applyFont="1" applyFill="1" applyBorder="1"/>
    <xf numFmtId="0" fontId="55" fillId="0" borderId="61" xfId="0" applyFont="1" applyFill="1" applyBorder="1"/>
    <xf numFmtId="164" fontId="110" fillId="0" borderId="50" xfId="0" applyNumberFormat="1" applyFont="1" applyFill="1" applyBorder="1" applyAlignment="1">
      <alignment vertical="center" wrapText="1"/>
    </xf>
    <xf numFmtId="164" fontId="110" fillId="0" borderId="50" xfId="0" applyNumberFormat="1" applyFont="1" applyFill="1" applyBorder="1"/>
    <xf numFmtId="164" fontId="110" fillId="0" borderId="50" xfId="0" applyNumberFormat="1" applyFont="1" applyFill="1" applyBorder="1" applyAlignment="1">
      <alignment wrapText="1"/>
    </xf>
    <xf numFmtId="43" fontId="63" fillId="36" borderId="61" xfId="1" applyFont="1" applyFill="1" applyBorder="1"/>
    <xf numFmtId="165" fontId="93" fillId="0" borderId="50" xfId="0" applyNumberFormat="1" applyFont="1" applyFill="1" applyBorder="1" applyAlignment="1">
      <alignment horizontal="left" vertical="center" wrapText="1"/>
    </xf>
    <xf numFmtId="0" fontId="63" fillId="0" borderId="50" xfId="0" applyFont="1" applyFill="1" applyBorder="1" applyAlignment="1">
      <alignment horizontal="center" vertical="center"/>
    </xf>
    <xf numFmtId="0" fontId="77" fillId="20" borderId="34" xfId="0" applyFont="1" applyFill="1" applyBorder="1" applyAlignment="1">
      <alignment horizontal="left" vertical="center" wrapText="1"/>
    </xf>
    <xf numFmtId="0" fontId="77" fillId="20" borderId="28" xfId="0" applyFont="1" applyFill="1" applyBorder="1" applyAlignment="1">
      <alignment horizontal="left" vertical="center" wrapText="1"/>
    </xf>
    <xf numFmtId="0" fontId="77" fillId="20" borderId="34" xfId="0" applyFont="1" applyFill="1" applyBorder="1" applyAlignment="1">
      <alignment vertical="center" wrapText="1"/>
    </xf>
    <xf numFmtId="0" fontId="77" fillId="20" borderId="28" xfId="0" applyFont="1" applyFill="1" applyBorder="1" applyAlignment="1">
      <alignment vertical="center"/>
    </xf>
    <xf numFmtId="0" fontId="77" fillId="20" borderId="34" xfId="0" applyFont="1" applyFill="1" applyBorder="1" applyAlignment="1">
      <alignment vertical="center"/>
    </xf>
    <xf numFmtId="164" fontId="77" fillId="20" borderId="34" xfId="0" applyNumberFormat="1" applyFont="1" applyFill="1" applyBorder="1" applyAlignment="1">
      <alignment vertical="center"/>
    </xf>
    <xf numFmtId="164" fontId="110" fillId="0" borderId="61" xfId="0" applyNumberFormat="1" applyFont="1" applyFill="1" applyBorder="1" applyAlignment="1">
      <alignment horizontal="center" wrapText="1"/>
    </xf>
    <xf numFmtId="0" fontId="110" fillId="0" borderId="50" xfId="0" applyFont="1" applyFill="1" applyBorder="1"/>
    <xf numFmtId="0" fontId="96" fillId="0" borderId="50" xfId="0" applyFont="1" applyFill="1" applyBorder="1"/>
    <xf numFmtId="0" fontId="110" fillId="0" borderId="61" xfId="0" applyFont="1" applyFill="1" applyBorder="1"/>
    <xf numFmtId="164" fontId="110" fillId="0" borderId="50" xfId="5" applyNumberFormat="1" applyFont="1" applyFill="1" applyBorder="1" applyAlignment="1">
      <alignment horizontal="left" vertical="center" wrapText="1"/>
    </xf>
    <xf numFmtId="164" fontId="110" fillId="0" borderId="50" xfId="5" applyNumberFormat="1" applyFont="1" applyFill="1" applyBorder="1" applyAlignment="1">
      <alignment horizontal="right" vertical="center"/>
    </xf>
    <xf numFmtId="164" fontId="83" fillId="20" borderId="49" xfId="0" applyNumberFormat="1" applyFont="1" applyFill="1" applyBorder="1" applyAlignment="1">
      <alignment vertical="center"/>
    </xf>
    <xf numFmtId="164" fontId="83" fillId="20" borderId="28" xfId="0" applyNumberFormat="1" applyFont="1" applyFill="1" applyBorder="1" applyAlignment="1">
      <alignment vertical="center"/>
    </xf>
    <xf numFmtId="164" fontId="83" fillId="20" borderId="34" xfId="0" applyNumberFormat="1" applyFont="1" applyFill="1" applyBorder="1" applyAlignment="1">
      <alignment vertical="center"/>
    </xf>
    <xf numFmtId="164" fontId="83" fillId="20" borderId="34" xfId="0" applyNumberFormat="1" applyFont="1" applyFill="1" applyBorder="1" applyAlignment="1">
      <alignment horizontal="left" vertical="center"/>
    </xf>
    <xf numFmtId="0" fontId="83" fillId="20" borderId="48" xfId="0" applyFont="1" applyFill="1" applyBorder="1"/>
    <xf numFmtId="164" fontId="83" fillId="20" borderId="50" xfId="0" applyNumberFormat="1" applyFont="1" applyFill="1" applyBorder="1" applyAlignment="1">
      <alignment vertical="center"/>
    </xf>
    <xf numFmtId="0" fontId="110" fillId="0" borderId="61" xfId="0" applyFont="1" applyBorder="1" applyAlignment="1">
      <alignment horizontal="left" vertical="center" wrapText="1"/>
    </xf>
    <xf numFmtId="0" fontId="77" fillId="22" borderId="34" xfId="0" applyFont="1" applyFill="1" applyBorder="1" applyAlignment="1">
      <alignment horizontal="left" vertical="center"/>
    </xf>
    <xf numFmtId="0" fontId="96" fillId="0" borderId="59" xfId="0" applyFont="1" applyFill="1" applyBorder="1"/>
    <xf numFmtId="43" fontId="93" fillId="0" borderId="27" xfId="1" applyFont="1" applyFill="1" applyBorder="1" applyAlignment="1">
      <alignment horizontal="right"/>
    </xf>
    <xf numFmtId="0" fontId="110" fillId="0" borderId="50" xfId="5" applyFont="1" applyFill="1" applyBorder="1" applyAlignment="1">
      <alignment horizontal="left" vertical="center" wrapText="1"/>
    </xf>
    <xf numFmtId="0" fontId="83" fillId="20" borderId="34" xfId="0" applyFont="1" applyFill="1" applyBorder="1" applyAlignment="1">
      <alignment horizontal="left" vertical="center" wrapText="1"/>
    </xf>
    <xf numFmtId="0" fontId="83" fillId="20" borderId="76" xfId="0" applyFont="1" applyFill="1" applyBorder="1" applyAlignment="1">
      <alignment horizontal="left" vertical="center" wrapText="1"/>
    </xf>
    <xf numFmtId="0" fontId="83" fillId="20" borderId="48" xfId="0" applyFont="1" applyFill="1" applyBorder="1" applyAlignment="1">
      <alignment horizontal="left" vertical="center" wrapText="1"/>
    </xf>
    <xf numFmtId="0" fontId="83" fillId="20" borderId="34" xfId="0" applyFont="1" applyFill="1" applyBorder="1" applyAlignment="1">
      <alignment vertical="center" wrapText="1"/>
    </xf>
    <xf numFmtId="0" fontId="83" fillId="20" borderId="50" xfId="0" applyFont="1" applyFill="1" applyBorder="1" applyAlignment="1">
      <alignment vertical="center" wrapText="1"/>
    </xf>
    <xf numFmtId="0" fontId="90" fillId="0" borderId="50" xfId="0" applyFont="1" applyFill="1" applyBorder="1"/>
    <xf numFmtId="0" fontId="110" fillId="0" borderId="0" xfId="0" applyFont="1" applyFill="1" applyAlignment="1">
      <alignment horizontal="left" vertical="center" wrapText="1"/>
    </xf>
    <xf numFmtId="0" fontId="93" fillId="0" borderId="50" xfId="0" applyFont="1" applyFill="1" applyBorder="1" applyAlignment="1">
      <alignment horizontal="left" wrapText="1"/>
    </xf>
    <xf numFmtId="0" fontId="60" fillId="22" borderId="58" xfId="0" applyFont="1" applyFill="1" applyBorder="1" applyAlignment="1">
      <alignment horizontal="left" vertical="center"/>
    </xf>
    <xf numFmtId="43" fontId="93" fillId="0" borderId="50" xfId="1" applyFont="1" applyFill="1" applyBorder="1" applyAlignment="1">
      <alignment horizontal="right"/>
    </xf>
    <xf numFmtId="0" fontId="60" fillId="20" borderId="50" xfId="0" applyFont="1" applyFill="1" applyBorder="1" applyAlignment="1">
      <alignment horizontal="left" vertical="center" wrapText="1"/>
    </xf>
    <xf numFmtId="0" fontId="55" fillId="0" borderId="50" xfId="0" applyFont="1" applyFill="1" applyBorder="1" applyAlignment="1">
      <alignment vertical="center"/>
    </xf>
    <xf numFmtId="0" fontId="102" fillId="0" borderId="59" xfId="0" applyFont="1" applyFill="1" applyBorder="1"/>
    <xf numFmtId="0" fontId="60" fillId="22" borderId="50" xfId="0" applyFont="1" applyFill="1" applyBorder="1" applyAlignment="1">
      <alignment horizontal="left" vertical="center" wrapText="1"/>
    </xf>
    <xf numFmtId="3" fontId="110" fillId="0" borderId="50" xfId="0" applyNumberFormat="1" applyFont="1" applyFill="1" applyBorder="1"/>
    <xf numFmtId="0" fontId="61" fillId="0" borderId="50" xfId="0" applyFont="1" applyFill="1" applyBorder="1"/>
    <xf numFmtId="0" fontId="93" fillId="0" borderId="61" xfId="0" applyFont="1" applyFill="1" applyBorder="1"/>
    <xf numFmtId="0" fontId="77" fillId="22" borderId="34" xfId="0" applyFont="1" applyFill="1" applyBorder="1" applyAlignment="1">
      <alignment vertical="center" wrapText="1"/>
    </xf>
    <xf numFmtId="0" fontId="77" fillId="22" borderId="34" xfId="0" applyFont="1" applyFill="1" applyBorder="1" applyAlignment="1">
      <alignment horizontal="left" vertical="center" wrapText="1"/>
    </xf>
    <xf numFmtId="0" fontId="93" fillId="0" borderId="37" xfId="0" applyFont="1" applyFill="1" applyBorder="1" applyAlignment="1">
      <alignment horizontal="left" vertical="center" wrapText="1"/>
    </xf>
    <xf numFmtId="43" fontId="110" fillId="0" borderId="59" xfId="1" applyFont="1" applyFill="1" applyBorder="1" applyAlignment="1">
      <alignment vertical="center"/>
    </xf>
    <xf numFmtId="43" fontId="110" fillId="0" borderId="59" xfId="1" applyFont="1" applyFill="1" applyBorder="1" applyAlignment="1"/>
    <xf numFmtId="0" fontId="110" fillId="0" borderId="50" xfId="5" applyFont="1" applyFill="1" applyBorder="1" applyAlignment="1"/>
    <xf numFmtId="0" fontId="77" fillId="22" borderId="58" xfId="0" applyFont="1" applyFill="1" applyBorder="1" applyAlignment="1">
      <alignment vertical="center" wrapText="1"/>
    </xf>
    <xf numFmtId="164" fontId="93" fillId="0" borderId="50" xfId="0" applyNumberFormat="1" applyFont="1" applyFill="1" applyBorder="1" applyAlignment="1">
      <alignment horizontal="right"/>
    </xf>
    <xf numFmtId="0" fontId="61" fillId="0" borderId="27" xfId="0" applyFont="1" applyBorder="1" applyAlignment="1">
      <alignment horizontal="left" vertical="center" wrapText="1"/>
    </xf>
    <xf numFmtId="0" fontId="0" fillId="0" borderId="0" xfId="0"/>
    <xf numFmtId="0" fontId="0" fillId="0" borderId="50" xfId="0" applyBorder="1"/>
    <xf numFmtId="0" fontId="54" fillId="3" borderId="0" xfId="0" applyFont="1" applyFill="1"/>
    <xf numFmtId="0" fontId="54" fillId="47" borderId="50" xfId="0" applyFont="1" applyFill="1" applyBorder="1"/>
    <xf numFmtId="0" fontId="54" fillId="0" borderId="50" xfId="0" applyFont="1" applyBorder="1"/>
    <xf numFmtId="0" fontId="54" fillId="3" borderId="50" xfId="0" applyFont="1" applyFill="1" applyBorder="1"/>
    <xf numFmtId="165" fontId="77" fillId="20" borderId="50" xfId="0" applyNumberFormat="1" applyFont="1" applyFill="1" applyBorder="1" applyAlignment="1">
      <alignment horizontal="left" vertical="center"/>
    </xf>
    <xf numFmtId="0" fontId="77" fillId="20" borderId="44" xfId="0" applyFont="1" applyFill="1" applyBorder="1" applyAlignment="1">
      <alignment horizontal="left" vertical="center" wrapText="1"/>
    </xf>
    <xf numFmtId="0" fontId="54" fillId="3" borderId="61" xfId="0" applyFont="1" applyFill="1" applyBorder="1"/>
    <xf numFmtId="0" fontId="60" fillId="20" borderId="50" xfId="0" applyFont="1" applyFill="1" applyBorder="1" applyAlignment="1">
      <alignment horizontal="left" vertical="center"/>
    </xf>
    <xf numFmtId="0" fontId="54" fillId="44" borderId="50" xfId="0" applyFont="1" applyFill="1" applyBorder="1"/>
    <xf numFmtId="0" fontId="54" fillId="42" borderId="50" xfId="0" applyFont="1" applyFill="1" applyBorder="1"/>
    <xf numFmtId="0" fontId="54" fillId="36" borderId="50" xfId="0" applyFont="1" applyFill="1" applyBorder="1"/>
    <xf numFmtId="164" fontId="54" fillId="36" borderId="50" xfId="0" applyNumberFormat="1" applyFont="1" applyFill="1" applyBorder="1" applyAlignment="1">
      <alignment wrapText="1"/>
    </xf>
    <xf numFmtId="0" fontId="63" fillId="0" borderId="44" xfId="0" applyFont="1" applyFill="1" applyBorder="1" applyAlignment="1">
      <alignment horizontal="center" vertical="center"/>
    </xf>
    <xf numFmtId="0" fontId="63" fillId="0" borderId="19" xfId="0" applyFont="1" applyFill="1" applyBorder="1" applyAlignment="1">
      <alignment horizontal="center" vertical="center"/>
    </xf>
    <xf numFmtId="0" fontId="63" fillId="0" borderId="80" xfId="0" applyFont="1" applyFill="1" applyBorder="1" applyAlignment="1">
      <alignment horizontal="center" vertical="center"/>
    </xf>
    <xf numFmtId="0" fontId="63" fillId="0" borderId="50" xfId="0" applyFont="1" applyFill="1" applyBorder="1" applyAlignment="1">
      <alignment horizontal="right" vertical="center"/>
    </xf>
    <xf numFmtId="0" fontId="110" fillId="0" borderId="50" xfId="0" applyFont="1" applyFill="1" applyBorder="1" applyAlignment="1">
      <alignment horizontal="center" vertical="center"/>
    </xf>
    <xf numFmtId="0" fontId="102" fillId="0" borderId="50" xfId="0" applyFont="1" applyFill="1" applyBorder="1" applyAlignment="1">
      <alignment horizontal="center" vertical="center"/>
    </xf>
    <xf numFmtId="0" fontId="96" fillId="0" borderId="60" xfId="0" applyFont="1" applyBorder="1"/>
    <xf numFmtId="0" fontId="63" fillId="0" borderId="40" xfId="0" applyFont="1" applyBorder="1"/>
    <xf numFmtId="0" fontId="110" fillId="0" borderId="50" xfId="0" applyFont="1" applyFill="1" applyBorder="1" applyAlignment="1">
      <alignment vertical="center"/>
    </xf>
    <xf numFmtId="43" fontId="93" fillId="0" borderId="50" xfId="1" applyFont="1" applyFill="1" applyBorder="1"/>
    <xf numFmtId="43" fontId="93" fillId="0" borderId="53" xfId="1" applyFont="1" applyFill="1" applyBorder="1" applyAlignment="1">
      <alignment horizontal="left" vertical="center"/>
    </xf>
    <xf numFmtId="0" fontId="77" fillId="25" borderId="1" xfId="0" applyFont="1" applyFill="1" applyBorder="1" applyAlignment="1">
      <alignment vertical="center"/>
    </xf>
    <xf numFmtId="0" fontId="93" fillId="0" borderId="41" xfId="0" applyFont="1" applyBorder="1" applyAlignment="1">
      <alignment horizontal="left" vertical="center" wrapText="1"/>
    </xf>
    <xf numFmtId="0" fontId="93" fillId="3" borderId="50" xfId="0" applyFont="1" applyFill="1" applyBorder="1" applyAlignment="1">
      <alignment wrapText="1"/>
    </xf>
    <xf numFmtId="164" fontId="96" fillId="0" borderId="0" xfId="0" applyNumberFormat="1" applyFont="1" applyAlignment="1">
      <alignment horizontal="right"/>
    </xf>
    <xf numFmtId="164" fontId="96" fillId="36" borderId="60" xfId="0" applyNumberFormat="1" applyFont="1" applyFill="1" applyBorder="1"/>
    <xf numFmtId="0" fontId="96" fillId="36" borderId="50" xfId="0" applyFont="1" applyFill="1" applyBorder="1"/>
    <xf numFmtId="164" fontId="93" fillId="24" borderId="1" xfId="0" applyNumberFormat="1" applyFont="1" applyFill="1" applyBorder="1" applyAlignment="1">
      <alignment horizontal="right"/>
    </xf>
    <xf numFmtId="164" fontId="93" fillId="0" borderId="47" xfId="0" applyNumberFormat="1" applyFont="1" applyBorder="1" applyAlignment="1">
      <alignment horizontal="right"/>
    </xf>
    <xf numFmtId="164" fontId="93" fillId="0" borderId="11" xfId="0" applyNumberFormat="1" applyFont="1" applyBorder="1" applyAlignment="1">
      <alignment horizontal="right"/>
    </xf>
    <xf numFmtId="164" fontId="93" fillId="0" borderId="43" xfId="0" applyNumberFormat="1" applyFont="1" applyBorder="1" applyAlignment="1">
      <alignment horizontal="right"/>
    </xf>
    <xf numFmtId="164" fontId="80" fillId="0" borderId="47" xfId="0" applyNumberFormat="1" applyFont="1" applyBorder="1" applyAlignment="1">
      <alignment horizontal="right"/>
    </xf>
    <xf numFmtId="164" fontId="93" fillId="0" borderId="35" xfId="0" applyNumberFormat="1" applyFont="1" applyBorder="1" applyAlignment="1">
      <alignment horizontal="right"/>
    </xf>
    <xf numFmtId="0" fontId="93" fillId="0" borderId="71" xfId="0" applyFont="1" applyBorder="1"/>
    <xf numFmtId="164" fontId="77" fillId="2" borderId="11" xfId="0" applyNumberFormat="1" applyFont="1" applyFill="1" applyBorder="1" applyAlignment="1">
      <alignment horizontal="center" vertical="center" wrapText="1"/>
    </xf>
    <xf numFmtId="169" fontId="93" fillId="0" borderId="50" xfId="0" applyNumberFormat="1" applyFont="1" applyBorder="1" applyAlignment="1">
      <alignment horizontal="left"/>
    </xf>
    <xf numFmtId="43" fontId="93" fillId="0" borderId="44" xfId="1" applyFont="1" applyFill="1" applyBorder="1" applyAlignment="1">
      <alignment horizontal="right"/>
    </xf>
    <xf numFmtId="173" fontId="127" fillId="18" borderId="1" xfId="3" applyFont="1" applyFill="1" applyBorder="1" applyAlignment="1">
      <alignment vertical="center"/>
    </xf>
    <xf numFmtId="0" fontId="77" fillId="18" borderId="47" xfId="0" applyFont="1" applyFill="1" applyBorder="1" applyAlignment="1">
      <alignment vertical="center"/>
    </xf>
    <xf numFmtId="43" fontId="93" fillId="36" borderId="59" xfId="1" applyFont="1" applyFill="1" applyBorder="1" applyAlignment="1">
      <alignment wrapText="1"/>
    </xf>
    <xf numFmtId="0" fontId="61" fillId="3" borderId="50" xfId="0" applyFont="1" applyFill="1" applyBorder="1" applyAlignment="1">
      <alignment wrapText="1"/>
    </xf>
    <xf numFmtId="165" fontId="93" fillId="24" borderId="50" xfId="0" applyNumberFormat="1" applyFont="1" applyFill="1" applyBorder="1" applyAlignment="1">
      <alignment wrapText="1"/>
    </xf>
    <xf numFmtId="165" fontId="93" fillId="24" borderId="61" xfId="0" applyNumberFormat="1" applyFont="1" applyFill="1" applyBorder="1" applyAlignment="1">
      <alignment wrapText="1"/>
    </xf>
    <xf numFmtId="164" fontId="96" fillId="36" borderId="50" xfId="0" applyNumberFormat="1" applyFont="1" applyFill="1" applyBorder="1" applyAlignment="1">
      <alignment wrapText="1"/>
    </xf>
    <xf numFmtId="164" fontId="77" fillId="2" borderId="50" xfId="0" applyNumberFormat="1" applyFont="1" applyFill="1" applyBorder="1" applyAlignment="1">
      <alignment horizontal="center" vertical="center" wrapText="1"/>
    </xf>
    <xf numFmtId="165" fontId="93" fillId="0" borderId="50" xfId="0" applyNumberFormat="1" applyFont="1" applyBorder="1" applyAlignment="1">
      <alignment horizontal="center" vertical="center" wrapText="1"/>
    </xf>
    <xf numFmtId="164" fontId="110" fillId="36" borderId="60" xfId="0" applyNumberFormat="1" applyFont="1" applyFill="1" applyBorder="1"/>
    <xf numFmtId="164" fontId="110" fillId="36" borderId="50" xfId="0" applyNumberFormat="1" applyFont="1" applyFill="1" applyBorder="1"/>
    <xf numFmtId="0" fontId="110" fillId="36" borderId="50" xfId="0" applyFont="1" applyFill="1" applyBorder="1"/>
    <xf numFmtId="165" fontId="93" fillId="0" borderId="43" xfId="0" applyNumberFormat="1" applyFont="1" applyBorder="1" applyAlignment="1">
      <alignment horizontal="right"/>
    </xf>
    <xf numFmtId="165" fontId="93" fillId="24" borderId="50" xfId="0" applyNumberFormat="1" applyFont="1" applyFill="1" applyBorder="1" applyAlignment="1">
      <alignment horizontal="right"/>
    </xf>
    <xf numFmtId="165" fontId="93" fillId="24" borderId="37" xfId="0" applyNumberFormat="1" applyFont="1" applyFill="1" applyBorder="1" applyAlignment="1">
      <alignment horizontal="right"/>
    </xf>
    <xf numFmtId="169" fontId="93" fillId="0" borderId="47" xfId="0" applyNumberFormat="1" applyFont="1" applyBorder="1" applyAlignment="1">
      <alignment horizontal="left" vertical="center"/>
    </xf>
    <xf numFmtId="164" fontId="110" fillId="0" borderId="50" xfId="0" applyNumberFormat="1" applyFont="1" applyFill="1" applyBorder="1" applyAlignment="1">
      <alignment horizontal="left" vertical="center" wrapText="1"/>
    </xf>
    <xf numFmtId="165" fontId="54" fillId="36" borderId="50" xfId="0" applyNumberFormat="1" applyFont="1" applyFill="1" applyBorder="1"/>
    <xf numFmtId="164" fontId="54" fillId="0" borderId="59" xfId="0" applyNumberFormat="1" applyFont="1" applyBorder="1"/>
    <xf numFmtId="164" fontId="54" fillId="0" borderId="50" xfId="0" applyNumberFormat="1" applyFont="1" applyBorder="1"/>
    <xf numFmtId="0" fontId="93" fillId="0" borderId="35" xfId="0" applyFont="1" applyBorder="1" applyAlignment="1">
      <alignment horizontal="left" vertical="center" wrapText="1"/>
    </xf>
    <xf numFmtId="164" fontId="54" fillId="36" borderId="50" xfId="0" applyNumberFormat="1" applyFont="1" applyFill="1" applyBorder="1"/>
    <xf numFmtId="43" fontId="90" fillId="0" borderId="59" xfId="1" applyFont="1" applyFill="1" applyBorder="1"/>
    <xf numFmtId="164" fontId="128" fillId="0" borderId="50" xfId="0" applyNumberFormat="1" applyFont="1" applyBorder="1" applyAlignment="1">
      <alignment wrapText="1"/>
    </xf>
    <xf numFmtId="43" fontId="54" fillId="36" borderId="50" xfId="1" applyFont="1" applyFill="1" applyBorder="1" applyAlignment="1">
      <alignment wrapText="1"/>
    </xf>
    <xf numFmtId="0" fontId="63" fillId="0" borderId="61" xfId="0" applyFont="1" applyBorder="1"/>
    <xf numFmtId="165" fontId="54" fillId="0" borderId="50" xfId="0" applyNumberFormat="1" applyFont="1" applyBorder="1" applyAlignment="1">
      <alignment wrapText="1"/>
    </xf>
    <xf numFmtId="0" fontId="64" fillId="32" borderId="50" xfId="0" applyFont="1" applyFill="1" applyBorder="1"/>
    <xf numFmtId="0" fontId="63" fillId="0" borderId="50" xfId="0" applyFont="1" applyBorder="1" applyAlignment="1">
      <alignment horizontal="center"/>
    </xf>
    <xf numFmtId="164" fontId="92" fillId="0" borderId="59" xfId="0" applyNumberFormat="1" applyFont="1" applyBorder="1" applyAlignment="1">
      <alignment horizontal="right"/>
    </xf>
    <xf numFmtId="0" fontId="93" fillId="0" borderId="48" xfId="0" applyFont="1" applyBorder="1" applyAlignment="1">
      <alignment horizontal="left" vertical="center" wrapText="1"/>
    </xf>
    <xf numFmtId="0" fontId="60" fillId="20" borderId="36" xfId="0" applyFont="1" applyFill="1" applyBorder="1" applyAlignment="1">
      <alignment horizontal="left" vertical="top" wrapText="1"/>
    </xf>
    <xf numFmtId="0" fontId="63" fillId="3" borderId="50" xfId="0" applyFont="1" applyFill="1" applyBorder="1" applyAlignment="1">
      <alignment vertical="center"/>
    </xf>
    <xf numFmtId="0" fontId="93" fillId="0" borderId="47" xfId="0" applyFont="1" applyBorder="1" applyAlignment="1">
      <alignment wrapText="1"/>
    </xf>
    <xf numFmtId="43" fontId="93" fillId="0" borderId="60" xfId="1" applyFont="1" applyBorder="1" applyAlignment="1">
      <alignment wrapText="1"/>
    </xf>
    <xf numFmtId="4" fontId="63" fillId="0" borderId="50" xfId="0" applyNumberFormat="1" applyFont="1" applyBorder="1" applyAlignment="1">
      <alignment horizontal="right" vertical="center"/>
    </xf>
    <xf numFmtId="4" fontId="63" fillId="0" borderId="50" xfId="12" applyNumberFormat="1" applyFont="1" applyFill="1" applyBorder="1" applyAlignment="1">
      <alignment horizontal="right" vertical="center"/>
    </xf>
    <xf numFmtId="4" fontId="63" fillId="0" borderId="50" xfId="1" applyNumberFormat="1" applyFont="1" applyBorder="1" applyAlignment="1">
      <alignment horizontal="right" vertical="center"/>
    </xf>
    <xf numFmtId="4" fontId="63" fillId="0" borderId="59" xfId="12" applyNumberFormat="1" applyFont="1" applyFill="1" applyBorder="1" applyAlignment="1">
      <alignment horizontal="right" vertical="center"/>
    </xf>
    <xf numFmtId="4" fontId="63" fillId="0" borderId="27" xfId="1" applyNumberFormat="1" applyFont="1" applyFill="1" applyBorder="1" applyAlignment="1">
      <alignment horizontal="right" vertical="center"/>
    </xf>
    <xf numFmtId="171" fontId="63" fillId="0" borderId="59" xfId="12" applyNumberFormat="1" applyFont="1" applyFill="1" applyBorder="1" applyAlignment="1">
      <alignment horizontal="right" vertical="center"/>
    </xf>
    <xf numFmtId="171" fontId="63" fillId="0" borderId="59" xfId="1" applyNumberFormat="1" applyFont="1" applyBorder="1" applyAlignment="1">
      <alignment horizontal="right" vertical="center"/>
    </xf>
    <xf numFmtId="4" fontId="63" fillId="0" borderId="44" xfId="12" applyNumberFormat="1" applyFont="1" applyFill="1" applyBorder="1" applyAlignment="1">
      <alignment horizontal="right" vertical="center"/>
    </xf>
    <xf numFmtId="4" fontId="63" fillId="0" borderId="50" xfId="1" applyNumberFormat="1" applyFont="1" applyFill="1" applyBorder="1" applyAlignment="1">
      <alignment horizontal="right" vertical="center"/>
    </xf>
    <xf numFmtId="4" fontId="63" fillId="0" borderId="27" xfId="12" applyNumberFormat="1" applyFont="1" applyFill="1" applyBorder="1" applyAlignment="1">
      <alignment horizontal="right" vertical="center"/>
    </xf>
    <xf numFmtId="171" fontId="63" fillId="0" borderId="50" xfId="12" applyNumberFormat="1" applyFont="1" applyFill="1" applyBorder="1" applyAlignment="1">
      <alignment horizontal="right" vertical="center"/>
    </xf>
    <xf numFmtId="171" fontId="63" fillId="0" borderId="50" xfId="1" applyNumberFormat="1" applyFont="1" applyFill="1" applyBorder="1" applyAlignment="1">
      <alignment horizontal="right" vertical="center"/>
    </xf>
    <xf numFmtId="43" fontId="63" fillId="0" borderId="50" xfId="1" applyFont="1" applyBorder="1" applyAlignment="1">
      <alignment horizontal="right" vertical="center"/>
    </xf>
    <xf numFmtId="0" fontId="102" fillId="0" borderId="50" xfId="0" applyFont="1" applyBorder="1" applyAlignment="1">
      <alignment horizontal="right" vertical="center"/>
    </xf>
    <xf numFmtId="43" fontId="63" fillId="0" borderId="50" xfId="1" applyFont="1" applyFill="1" applyBorder="1" applyAlignment="1">
      <alignment horizontal="right" vertical="center"/>
    </xf>
    <xf numFmtId="171" fontId="63" fillId="0" borderId="50" xfId="1" applyNumberFormat="1" applyFont="1" applyFill="1" applyBorder="1" applyAlignment="1" applyProtection="1">
      <alignment horizontal="right" vertical="center"/>
    </xf>
    <xf numFmtId="171" fontId="63" fillId="0" borderId="50" xfId="1" applyNumberFormat="1" applyFont="1" applyBorder="1" applyAlignment="1">
      <alignment horizontal="right" vertical="center"/>
    </xf>
    <xf numFmtId="43" fontId="63" fillId="0" borderId="50" xfId="12" applyFont="1" applyFill="1" applyBorder="1" applyAlignment="1">
      <alignment horizontal="right" vertical="center"/>
    </xf>
    <xf numFmtId="43" fontId="63" fillId="0" borderId="59" xfId="1" applyFont="1" applyFill="1" applyBorder="1" applyAlignment="1">
      <alignment horizontal="right"/>
    </xf>
    <xf numFmtId="4" fontId="102" fillId="0" borderId="50" xfId="0" applyNumberFormat="1" applyFont="1" applyBorder="1" applyAlignment="1">
      <alignment horizontal="right" vertical="center"/>
    </xf>
    <xf numFmtId="4" fontId="102" fillId="0" borderId="50" xfId="1" applyNumberFormat="1" applyFont="1" applyFill="1" applyBorder="1" applyAlignment="1">
      <alignment horizontal="right" vertical="center"/>
    </xf>
    <xf numFmtId="4" fontId="102" fillId="0" borderId="50" xfId="12" applyNumberFormat="1" applyFont="1" applyFill="1" applyBorder="1" applyAlignment="1">
      <alignment horizontal="right" vertical="center"/>
    </xf>
    <xf numFmtId="4" fontId="102" fillId="0" borderId="50" xfId="1" applyNumberFormat="1" applyFont="1" applyBorder="1" applyAlignment="1">
      <alignment horizontal="right" vertical="center"/>
    </xf>
    <xf numFmtId="4" fontId="63" fillId="0" borderId="27" xfId="0" applyNumberFormat="1" applyFont="1" applyBorder="1" applyAlignment="1">
      <alignment horizontal="right" vertical="center"/>
    </xf>
    <xf numFmtId="0" fontId="77" fillId="20" borderId="44" xfId="0" applyFont="1" applyFill="1" applyBorder="1" applyAlignment="1">
      <alignment horizontal="left" vertical="center"/>
    </xf>
    <xf numFmtId="0" fontId="93" fillId="0" borderId="50" xfId="0" applyFont="1" applyBorder="1" applyAlignment="1">
      <alignment vertical="center"/>
    </xf>
    <xf numFmtId="4" fontId="63" fillId="0" borderId="64" xfId="1" applyNumberFormat="1" applyFont="1" applyFill="1" applyBorder="1" applyAlignment="1">
      <alignment horizontal="right" vertical="center"/>
    </xf>
    <xf numFmtId="4" fontId="63" fillId="0" borderId="59" xfId="1" applyNumberFormat="1" applyFont="1" applyFill="1" applyBorder="1" applyAlignment="1">
      <alignment horizontal="right" vertical="center"/>
    </xf>
    <xf numFmtId="0" fontId="77" fillId="20" borderId="28" xfId="0" applyFont="1" applyFill="1" applyBorder="1" applyAlignment="1">
      <alignment horizontal="left" vertical="center"/>
    </xf>
    <xf numFmtId="43" fontId="63" fillId="0" borderId="59" xfId="1" applyFont="1" applyFill="1" applyBorder="1" applyAlignment="1">
      <alignment horizontal="right" vertical="center"/>
    </xf>
    <xf numFmtId="43" fontId="102" fillId="0" borderId="50" xfId="1" applyFont="1" applyBorder="1" applyAlignment="1">
      <alignment horizontal="right" vertical="center"/>
    </xf>
    <xf numFmtId="0" fontId="110" fillId="24" borderId="50" xfId="0" applyFont="1" applyFill="1" applyBorder="1" applyAlignment="1">
      <alignment horizontal="left" vertical="center" wrapText="1"/>
    </xf>
    <xf numFmtId="43" fontId="102" fillId="24" borderId="50" xfId="1" applyFont="1" applyFill="1" applyBorder="1" applyAlignment="1">
      <alignment horizontal="right" vertical="center"/>
    </xf>
    <xf numFmtId="0" fontId="110" fillId="0" borderId="50" xfId="0" applyFont="1" applyBorder="1" applyAlignment="1">
      <alignment horizontal="center" vertical="center" wrapText="1"/>
    </xf>
    <xf numFmtId="0" fontId="0" fillId="0" borderId="0" xfId="0"/>
    <xf numFmtId="0" fontId="0" fillId="0" borderId="50" xfId="0" applyBorder="1"/>
    <xf numFmtId="0" fontId="63" fillId="0" borderId="61" xfId="0" applyFont="1" applyFill="1" applyBorder="1" applyAlignment="1">
      <alignment horizontal="center" vertical="center"/>
    </xf>
    <xf numFmtId="0" fontId="110" fillId="24" borderId="50" xfId="0" applyFont="1" applyFill="1" applyBorder="1" applyAlignment="1">
      <alignment horizontal="center" wrapText="1"/>
    </xf>
    <xf numFmtId="0" fontId="110" fillId="0" borderId="1" xfId="0" applyFont="1" applyBorder="1" applyAlignment="1">
      <alignment horizontal="center" wrapText="1"/>
    </xf>
    <xf numFmtId="0" fontId="110" fillId="0" borderId="0" xfId="0" applyFont="1" applyAlignment="1">
      <alignment horizontal="center" wrapText="1"/>
    </xf>
    <xf numFmtId="0" fontId="110" fillId="0" borderId="11" xfId="0" applyFont="1" applyBorder="1" applyAlignment="1">
      <alignment horizontal="center" wrapText="1"/>
    </xf>
    <xf numFmtId="0" fontId="110" fillId="0" borderId="50" xfId="0" applyFont="1" applyBorder="1" applyAlignment="1">
      <alignment horizontal="center" wrapText="1"/>
    </xf>
    <xf numFmtId="4" fontId="96" fillId="36" borderId="50" xfId="0" applyNumberFormat="1" applyFont="1" applyFill="1" applyBorder="1" applyAlignment="1">
      <alignment horizontal="center" vertical="center" wrapText="1"/>
    </xf>
    <xf numFmtId="0" fontId="60" fillId="20" borderId="11" xfId="0" applyFont="1" applyFill="1" applyBorder="1" applyAlignment="1">
      <alignment horizontal="center" vertical="center" wrapText="1"/>
    </xf>
    <xf numFmtId="0" fontId="77" fillId="20" borderId="31" xfId="0" applyFont="1" applyFill="1" applyBorder="1" applyAlignment="1">
      <alignment horizontal="left" vertical="center"/>
    </xf>
    <xf numFmtId="0" fontId="77" fillId="20" borderId="1" xfId="0" applyFont="1" applyFill="1" applyBorder="1" applyAlignment="1">
      <alignment horizontal="left" vertical="center"/>
    </xf>
    <xf numFmtId="0" fontId="77" fillId="20" borderId="36" xfId="0" applyFont="1" applyFill="1" applyBorder="1" applyAlignment="1">
      <alignment vertical="center" wrapText="1"/>
    </xf>
    <xf numFmtId="0" fontId="60" fillId="20" borderId="44" xfId="0" applyFont="1" applyFill="1" applyBorder="1" applyAlignment="1">
      <alignment horizontal="left" vertical="center"/>
    </xf>
    <xf numFmtId="0" fontId="60" fillId="20" borderId="31" xfId="0" applyFont="1" applyFill="1" applyBorder="1" applyAlignment="1">
      <alignment horizontal="left" vertical="center"/>
    </xf>
    <xf numFmtId="0" fontId="60" fillId="20" borderId="1" xfId="0" applyFont="1" applyFill="1" applyBorder="1" applyAlignment="1">
      <alignment horizontal="left" vertical="center"/>
    </xf>
    <xf numFmtId="0" fontId="60" fillId="20" borderId="50" xfId="0" applyFont="1" applyFill="1" applyBorder="1" applyAlignment="1">
      <alignment vertical="center" wrapText="1"/>
    </xf>
    <xf numFmtId="0" fontId="77" fillId="20" borderId="30" xfId="0" applyFont="1" applyFill="1" applyBorder="1" applyAlignment="1">
      <alignment vertical="center" wrapText="1"/>
    </xf>
    <xf numFmtId="0" fontId="93" fillId="0" borderId="27" xfId="0" applyFont="1" applyBorder="1" applyAlignment="1">
      <alignment horizontal="left" vertical="center" wrapText="1"/>
    </xf>
    <xf numFmtId="0" fontId="0" fillId="0" borderId="0" xfId="0"/>
    <xf numFmtId="0" fontId="64" fillId="3" borderId="59" xfId="0" applyFont="1" applyFill="1" applyBorder="1"/>
    <xf numFmtId="0" fontId="90" fillId="3" borderId="19" xfId="0" applyFont="1" applyFill="1" applyBorder="1" applyAlignment="1">
      <alignment horizontal="right" vertical="center"/>
    </xf>
    <xf numFmtId="0" fontId="108" fillId="0" borderId="30" xfId="0" applyFont="1" applyBorder="1" applyAlignment="1">
      <alignment vertical="center"/>
    </xf>
    <xf numFmtId="0" fontId="89" fillId="0" borderId="50" xfId="16" applyFont="1" applyBorder="1"/>
    <xf numFmtId="0" fontId="90" fillId="0" borderId="19" xfId="16" applyFont="1" applyBorder="1"/>
    <xf numFmtId="0" fontId="90" fillId="3" borderId="50" xfId="0" applyFont="1" applyFill="1" applyBorder="1" applyAlignment="1">
      <alignment vertical="center"/>
    </xf>
    <xf numFmtId="0" fontId="90" fillId="0" borderId="44" xfId="16" applyFont="1" applyBorder="1"/>
    <xf numFmtId="0" fontId="89" fillId="0" borderId="59" xfId="0" applyFont="1" applyBorder="1"/>
    <xf numFmtId="0" fontId="108" fillId="0" borderId="12" xfId="0" applyFont="1" applyBorder="1"/>
    <xf numFmtId="0" fontId="90" fillId="3" borderId="12" xfId="0" applyFont="1" applyFill="1" applyBorder="1" applyAlignment="1">
      <alignment horizontal="right" vertical="center"/>
    </xf>
    <xf numFmtId="0" fontId="90" fillId="0" borderId="27" xfId="0" applyFont="1" applyBorder="1"/>
    <xf numFmtId="0" fontId="90" fillId="0" borderId="1" xfId="0" applyFont="1" applyBorder="1"/>
    <xf numFmtId="0" fontId="90" fillId="3" borderId="0" xfId="0" applyFont="1" applyFill="1"/>
    <xf numFmtId="0" fontId="90" fillId="3" borderId="1" xfId="0" applyFont="1" applyFill="1" applyBorder="1" applyAlignment="1">
      <alignment horizontal="right" vertical="center"/>
    </xf>
    <xf numFmtId="0" fontId="90" fillId="0" borderId="40" xfId="0" applyFont="1" applyBorder="1"/>
    <xf numFmtId="0" fontId="108" fillId="3" borderId="50" xfId="0" applyFont="1" applyFill="1" applyBorder="1" applyAlignment="1">
      <alignment horizontal="right" vertical="center"/>
    </xf>
    <xf numFmtId="0" fontId="130" fillId="0" borderId="50" xfId="0" applyFont="1" applyBorder="1" applyAlignment="1">
      <alignment wrapText="1"/>
    </xf>
    <xf numFmtId="0" fontId="90" fillId="3" borderId="50" xfId="0" applyFont="1" applyFill="1" applyBorder="1" applyAlignment="1">
      <alignment horizontal="right" vertical="center"/>
    </xf>
    <xf numFmtId="0" fontId="108" fillId="3" borderId="0" xfId="0" applyFont="1" applyFill="1"/>
    <xf numFmtId="0" fontId="90" fillId="3" borderId="47" xfId="0" applyFont="1" applyFill="1" applyBorder="1" applyAlignment="1">
      <alignment vertical="center"/>
    </xf>
    <xf numFmtId="0" fontId="108" fillId="3" borderId="27" xfId="0" applyFont="1" applyFill="1" applyBorder="1" applyAlignment="1">
      <alignment vertical="center"/>
    </xf>
    <xf numFmtId="0" fontId="108" fillId="3" borderId="47" xfId="0" applyFont="1" applyFill="1" applyBorder="1" applyAlignment="1">
      <alignment vertical="center"/>
    </xf>
    <xf numFmtId="0" fontId="90" fillId="3" borderId="27" xfId="0" applyFont="1" applyFill="1" applyBorder="1" applyAlignment="1">
      <alignment vertical="center"/>
    </xf>
    <xf numFmtId="0" fontId="89" fillId="0" borderId="0" xfId="0" applyFont="1" applyAlignment="1"/>
    <xf numFmtId="0" fontId="0" fillId="0" borderId="0" xfId="0"/>
    <xf numFmtId="0" fontId="0" fillId="0" borderId="50" xfId="0" applyBorder="1"/>
    <xf numFmtId="0" fontId="101" fillId="0" borderId="50" xfId="0" applyFont="1" applyBorder="1" applyAlignment="1">
      <alignment horizontal="left" vertical="center" wrapText="1"/>
    </xf>
    <xf numFmtId="0" fontId="108" fillId="0" borderId="23" xfId="0" applyFont="1" applyBorder="1" applyAlignment="1">
      <alignment vertical="center"/>
    </xf>
    <xf numFmtId="0" fontId="90" fillId="0" borderId="30" xfId="0" applyFont="1" applyBorder="1" applyAlignment="1">
      <alignment vertical="center"/>
    </xf>
    <xf numFmtId="0" fontId="89" fillId="0" borderId="61" xfId="0" applyFont="1" applyBorder="1"/>
    <xf numFmtId="0" fontId="108" fillId="0" borderId="40" xfId="0" applyFont="1" applyBorder="1" applyAlignment="1">
      <alignment vertical="center"/>
    </xf>
    <xf numFmtId="0" fontId="80" fillId="0" borderId="50" xfId="0" applyFont="1" applyBorder="1" applyAlignment="1">
      <alignment wrapText="1"/>
    </xf>
    <xf numFmtId="165" fontId="107" fillId="0" borderId="59" xfId="0" applyNumberFormat="1" applyFont="1" applyBorder="1"/>
    <xf numFmtId="0" fontId="107" fillId="0" borderId="50" xfId="0" applyFont="1" applyBorder="1" applyAlignment="1">
      <alignment wrapText="1"/>
    </xf>
    <xf numFmtId="0" fontId="90" fillId="0" borderId="19" xfId="0" applyFont="1" applyBorder="1" applyAlignment="1">
      <alignment vertical="center"/>
    </xf>
    <xf numFmtId="0" fontId="90" fillId="0" borderId="44" xfId="0" applyFont="1" applyBorder="1"/>
    <xf numFmtId="164" fontId="90" fillId="0" borderId="59" xfId="0" applyNumberFormat="1" applyFont="1" applyBorder="1" applyAlignment="1">
      <alignment horizontal="right"/>
    </xf>
    <xf numFmtId="0" fontId="109" fillId="0" borderId="59" xfId="0" applyFont="1" applyBorder="1"/>
    <xf numFmtId="164" fontId="91" fillId="0" borderId="59" xfId="0" applyNumberFormat="1" applyFont="1" applyBorder="1" applyAlignment="1">
      <alignment horizontal="right"/>
    </xf>
    <xf numFmtId="0" fontId="108" fillId="0" borderId="50" xfId="0" applyFont="1" applyBorder="1" applyAlignment="1">
      <alignment horizontal="right" vertical="center"/>
    </xf>
    <xf numFmtId="164" fontId="121" fillId="0" borderId="59" xfId="0" applyNumberFormat="1" applyFont="1" applyBorder="1" applyAlignment="1">
      <alignment horizontal="right"/>
    </xf>
    <xf numFmtId="164" fontId="91" fillId="0" borderId="50" xfId="0" applyNumberFormat="1" applyFont="1" applyBorder="1" applyAlignment="1">
      <alignment horizontal="right"/>
    </xf>
    <xf numFmtId="164" fontId="101" fillId="0" borderId="50" xfId="0" applyNumberFormat="1" applyFont="1" applyFill="1" applyBorder="1" applyAlignment="1">
      <alignment horizontal="center" vertical="center" wrapText="1"/>
    </xf>
    <xf numFmtId="4" fontId="101" fillId="0" borderId="50" xfId="0" applyNumberFormat="1" applyFont="1" applyFill="1" applyBorder="1" applyAlignment="1">
      <alignment horizontal="right" vertical="center" wrapText="1"/>
    </xf>
    <xf numFmtId="43" fontId="90" fillId="0" borderId="50" xfId="1" applyFont="1" applyFill="1" applyBorder="1" applyAlignment="1">
      <alignment vertical="center"/>
    </xf>
    <xf numFmtId="43" fontId="89" fillId="0" borderId="50" xfId="1" applyFont="1" applyFill="1" applyBorder="1" applyAlignment="1">
      <alignment vertical="center"/>
    </xf>
    <xf numFmtId="0" fontId="89" fillId="0" borderId="0" xfId="0" applyFont="1" applyAlignment="1">
      <alignment vertical="center"/>
    </xf>
    <xf numFmtId="171" fontId="89" fillId="0" borderId="50" xfId="1" applyNumberFormat="1" applyFont="1" applyFill="1" applyBorder="1" applyAlignment="1"/>
    <xf numFmtId="164" fontId="136" fillId="0" borderId="50" xfId="0" applyNumberFormat="1" applyFont="1" applyFill="1" applyBorder="1" applyAlignment="1">
      <alignment horizontal="right"/>
    </xf>
    <xf numFmtId="43" fontId="101" fillId="0" borderId="50" xfId="1" applyFont="1" applyFill="1" applyBorder="1" applyAlignment="1"/>
    <xf numFmtId="0" fontId="89" fillId="0" borderId="0" xfId="0" applyFont="1" applyFill="1"/>
    <xf numFmtId="0" fontId="137" fillId="0" borderId="50" xfId="0" applyFont="1" applyFill="1" applyBorder="1"/>
    <xf numFmtId="0" fontId="109" fillId="24" borderId="50" xfId="0" applyFont="1" applyFill="1" applyBorder="1"/>
    <xf numFmtId="0" fontId="109" fillId="0" borderId="50" xfId="0" applyFont="1" applyFill="1" applyBorder="1"/>
    <xf numFmtId="0" fontId="107" fillId="0" borderId="50" xfId="0" applyFont="1" applyFill="1" applyBorder="1"/>
    <xf numFmtId="0" fontId="131" fillId="0" borderId="59" xfId="0" applyFont="1" applyBorder="1" applyAlignment="1">
      <alignment horizontal="left" vertical="center" wrapText="1"/>
    </xf>
    <xf numFmtId="0" fontId="139" fillId="0" borderId="50" xfId="0" applyFont="1" applyBorder="1"/>
    <xf numFmtId="0" fontId="139" fillId="0" borderId="0" xfId="0" applyFont="1"/>
    <xf numFmtId="0" fontId="139" fillId="0" borderId="0" xfId="0" applyFont="1" applyAlignment="1"/>
    <xf numFmtId="0" fontId="90" fillId="0" borderId="42" xfId="0" applyFont="1" applyBorder="1"/>
    <xf numFmtId="165" fontId="80" fillId="0" borderId="59" xfId="0" applyNumberFormat="1" applyFont="1" applyFill="1" applyBorder="1" applyAlignment="1">
      <alignment horizontal="left" vertical="center"/>
    </xf>
    <xf numFmtId="0" fontId="90" fillId="0" borderId="50" xfId="0" applyFont="1" applyFill="1" applyBorder="1" applyAlignment="1">
      <alignment vertical="center"/>
    </xf>
    <xf numFmtId="165" fontId="80" fillId="0" borderId="59" xfId="0" applyNumberFormat="1" applyFont="1" applyBorder="1" applyAlignment="1">
      <alignment horizontal="left" vertical="center"/>
    </xf>
    <xf numFmtId="0" fontId="90" fillId="3" borderId="2" xfId="0" applyFont="1" applyFill="1" applyBorder="1"/>
    <xf numFmtId="0" fontId="90" fillId="0" borderId="50" xfId="0" applyFont="1" applyFill="1" applyBorder="1" applyAlignment="1">
      <alignment horizontal="right" vertical="center"/>
    </xf>
    <xf numFmtId="164" fontId="90" fillId="0" borderId="59" xfId="0" applyNumberFormat="1" applyFont="1" applyFill="1" applyBorder="1" applyAlignment="1">
      <alignment horizontal="right"/>
    </xf>
    <xf numFmtId="0" fontId="108" fillId="0" borderId="61" xfId="0" applyFont="1" applyFill="1" applyBorder="1"/>
    <xf numFmtId="165" fontId="80" fillId="0" borderId="50" xfId="0" applyNumberFormat="1" applyFont="1" applyBorder="1" applyAlignment="1">
      <alignment horizontal="left" vertical="center"/>
    </xf>
    <xf numFmtId="164" fontId="90" fillId="0" borderId="50" xfId="0" applyNumberFormat="1" applyFont="1" applyBorder="1" applyAlignment="1">
      <alignment horizontal="right"/>
    </xf>
    <xf numFmtId="164" fontId="91" fillId="0" borderId="59" xfId="0" applyNumberFormat="1" applyFont="1" applyFill="1" applyBorder="1" applyAlignment="1">
      <alignment horizontal="right"/>
    </xf>
    <xf numFmtId="0" fontId="109" fillId="0" borderId="0" xfId="0" applyFont="1" applyAlignment="1"/>
    <xf numFmtId="0" fontId="108" fillId="3" borderId="2" xfId="0" applyFont="1" applyFill="1" applyBorder="1"/>
    <xf numFmtId="0" fontId="108" fillId="0" borderId="50" xfId="0" applyFont="1" applyFill="1" applyBorder="1" applyAlignment="1">
      <alignment vertical="center"/>
    </xf>
    <xf numFmtId="164" fontId="108" fillId="0" borderId="59" xfId="0" applyNumberFormat="1" applyFont="1" applyBorder="1" applyAlignment="1">
      <alignment horizontal="right"/>
    </xf>
    <xf numFmtId="0" fontId="108" fillId="0" borderId="50" xfId="0" applyFont="1" applyFill="1" applyBorder="1"/>
    <xf numFmtId="0" fontId="108" fillId="0" borderId="50" xfId="0" applyFont="1" applyFill="1" applyBorder="1" applyAlignment="1">
      <alignment horizontal="right" vertical="center"/>
    </xf>
    <xf numFmtId="164" fontId="108" fillId="0" borderId="59" xfId="0" applyNumberFormat="1" applyFont="1" applyFill="1" applyBorder="1" applyAlignment="1">
      <alignment horizontal="right"/>
    </xf>
    <xf numFmtId="0" fontId="91" fillId="3" borderId="50" xfId="0" applyFont="1" applyFill="1" applyBorder="1" applyAlignment="1">
      <alignment wrapText="1"/>
    </xf>
    <xf numFmtId="0" fontId="0" fillId="0" borderId="0" xfId="0"/>
    <xf numFmtId="0" fontId="0" fillId="0" borderId="50" xfId="0" applyBorder="1"/>
    <xf numFmtId="0" fontId="0" fillId="0" borderId="0" xfId="0"/>
    <xf numFmtId="0" fontId="0" fillId="0" borderId="50" xfId="0" applyBorder="1"/>
    <xf numFmtId="0" fontId="108" fillId="0" borderId="44" xfId="0" applyFont="1" applyBorder="1"/>
    <xf numFmtId="0" fontId="108" fillId="3" borderId="61" xfId="0" applyFont="1" applyFill="1" applyBorder="1"/>
    <xf numFmtId="0" fontId="109" fillId="0" borderId="50" xfId="7" applyFont="1" applyBorder="1"/>
    <xf numFmtId="0" fontId="108" fillId="0" borderId="50" xfId="7" applyFont="1" applyBorder="1"/>
    <xf numFmtId="0" fontId="108" fillId="0" borderId="59" xfId="0" applyFont="1" applyBorder="1"/>
    <xf numFmtId="0" fontId="108" fillId="0" borderId="44" xfId="0" applyFont="1" applyBorder="1" applyAlignment="1">
      <alignment vertical="center"/>
    </xf>
    <xf numFmtId="0" fontId="0" fillId="0" borderId="0" xfId="0"/>
    <xf numFmtId="0" fontId="0" fillId="0" borderId="50" xfId="0" applyBorder="1"/>
    <xf numFmtId="0" fontId="90" fillId="3" borderId="38" xfId="0" applyFont="1" applyFill="1" applyBorder="1" applyAlignment="1">
      <alignment horizontal="right" vertical="center"/>
    </xf>
    <xf numFmtId="0" fontId="90" fillId="0" borderId="59" xfId="0" applyFont="1" applyBorder="1"/>
    <xf numFmtId="0" fontId="90" fillId="3" borderId="44" xfId="0" applyFont="1" applyFill="1" applyBorder="1" applyAlignment="1">
      <alignment vertical="center"/>
    </xf>
    <xf numFmtId="0" fontId="90" fillId="0" borderId="47" xfId="0" applyFont="1" applyBorder="1"/>
    <xf numFmtId="0" fontId="90" fillId="3" borderId="11" xfId="0" applyFont="1" applyFill="1" applyBorder="1" applyAlignment="1">
      <alignment horizontal="right" vertical="center"/>
    </xf>
    <xf numFmtId="0" fontId="108" fillId="3" borderId="50" xfId="0" applyFont="1" applyFill="1" applyBorder="1" applyAlignment="1">
      <alignment vertical="center"/>
    </xf>
    <xf numFmtId="0" fontId="109" fillId="24" borderId="50" xfId="0" applyFont="1" applyFill="1" applyBorder="1" applyAlignment="1">
      <alignment wrapText="1"/>
    </xf>
    <xf numFmtId="0" fontId="109" fillId="0" borderId="81" xfId="0" applyFont="1" applyBorder="1"/>
    <xf numFmtId="0" fontId="109" fillId="0" borderId="0" xfId="0" applyFont="1" applyFill="1"/>
    <xf numFmtId="0" fontId="90" fillId="0" borderId="40" xfId="0" applyFont="1" applyBorder="1" applyAlignment="1">
      <alignment vertical="center"/>
    </xf>
    <xf numFmtId="0" fontId="0" fillId="0" borderId="0" xfId="0"/>
    <xf numFmtId="0" fontId="0" fillId="0" borderId="50" xfId="0" applyBorder="1"/>
    <xf numFmtId="0" fontId="89" fillId="0" borderId="50" xfId="0" applyFont="1" applyFill="1" applyBorder="1"/>
    <xf numFmtId="0" fontId="108" fillId="0" borderId="50" xfId="0" applyFont="1" applyBorder="1" applyAlignment="1">
      <alignment vertical="top" wrapText="1"/>
    </xf>
    <xf numFmtId="0" fontId="108" fillId="3" borderId="50" xfId="0" applyFont="1" applyFill="1" applyBorder="1" applyAlignment="1">
      <alignment vertical="top" wrapText="1"/>
    </xf>
    <xf numFmtId="0" fontId="0" fillId="0" borderId="0" xfId="0"/>
    <xf numFmtId="0" fontId="0" fillId="0" borderId="50" xfId="0" applyBorder="1"/>
    <xf numFmtId="43" fontId="0" fillId="0" borderId="60" xfId="1" applyFont="1" applyFill="1" applyBorder="1" applyAlignment="1"/>
    <xf numFmtId="0" fontId="108" fillId="0" borderId="42" xfId="0" applyFont="1" applyBorder="1"/>
    <xf numFmtId="0" fontId="90" fillId="0" borderId="50" xfId="0" applyFont="1" applyBorder="1" applyAlignment="1">
      <alignment horizontal="center"/>
    </xf>
    <xf numFmtId="2" fontId="89" fillId="0" borderId="50" xfId="0" applyNumberFormat="1" applyFont="1" applyBorder="1" applyAlignment="1">
      <alignment horizontal="right"/>
    </xf>
    <xf numFmtId="0" fontId="90" fillId="0" borderId="23" xfId="0" applyFont="1" applyBorder="1"/>
    <xf numFmtId="2" fontId="89" fillId="0" borderId="50" xfId="1" applyNumberFormat="1" applyFont="1" applyFill="1" applyBorder="1" applyAlignment="1"/>
    <xf numFmtId="0" fontId="0" fillId="0" borderId="0" xfId="0"/>
    <xf numFmtId="0" fontId="90" fillId="0" borderId="45" xfId="0" applyFont="1" applyBorder="1"/>
    <xf numFmtId="0" fontId="90" fillId="0" borderId="23" xfId="0" applyFont="1" applyBorder="1" applyAlignment="1">
      <alignment vertical="center"/>
    </xf>
    <xf numFmtId="0" fontId="90" fillId="3" borderId="23" xfId="0" applyFont="1" applyFill="1" applyBorder="1" applyAlignment="1">
      <alignment horizontal="right" vertical="center"/>
    </xf>
    <xf numFmtId="0" fontId="108" fillId="0" borderId="45" xfId="0" applyFont="1" applyBorder="1" applyAlignment="1">
      <alignment horizontal="right" vertical="center"/>
    </xf>
    <xf numFmtId="165" fontId="107" fillId="0" borderId="59" xfId="0" applyNumberFormat="1" applyFont="1" applyBorder="1" applyAlignment="1">
      <alignment horizontal="left" vertical="center"/>
    </xf>
    <xf numFmtId="165" fontId="138" fillId="0" borderId="59" xfId="0" applyNumberFormat="1" applyFont="1" applyBorder="1" applyAlignment="1">
      <alignment horizontal="left" vertical="center"/>
    </xf>
    <xf numFmtId="0" fontId="108" fillId="0" borderId="23" xfId="0" applyFont="1" applyBorder="1"/>
    <xf numFmtId="0" fontId="108" fillId="0" borderId="40" xfId="0" applyFont="1" applyBorder="1" applyAlignment="1">
      <alignment horizontal="right" vertical="center"/>
    </xf>
    <xf numFmtId="0" fontId="89" fillId="0" borderId="44" xfId="0" applyFont="1" applyBorder="1"/>
    <xf numFmtId="0" fontId="0" fillId="0" borderId="0" xfId="0"/>
    <xf numFmtId="0" fontId="0" fillId="0" borderId="50" xfId="0" applyBorder="1"/>
    <xf numFmtId="0" fontId="0" fillId="0" borderId="0" xfId="0"/>
    <xf numFmtId="0" fontId="0" fillId="0" borderId="50" xfId="0" applyBorder="1"/>
    <xf numFmtId="0" fontId="0" fillId="0" borderId="0" xfId="0"/>
    <xf numFmtId="0" fontId="0" fillId="0" borderId="50" xfId="0" applyBorder="1"/>
    <xf numFmtId="0" fontId="90" fillId="0" borderId="12" xfId="0" applyFont="1" applyBorder="1"/>
    <xf numFmtId="165" fontId="93" fillId="0" borderId="27" xfId="198" applyNumberFormat="1" applyFont="1" applyBorder="1" applyAlignment="1">
      <alignment horizontal="right" vertical="center"/>
    </xf>
    <xf numFmtId="0" fontId="77" fillId="22" borderId="1" xfId="198" applyFont="1" applyFill="1" applyBorder="1" applyAlignment="1">
      <alignment vertical="center"/>
    </xf>
    <xf numFmtId="0" fontId="0" fillId="0" borderId="0" xfId="0"/>
    <xf numFmtId="0" fontId="0" fillId="0" borderId="50" xfId="0" applyBorder="1"/>
    <xf numFmtId="43" fontId="90" fillId="0" borderId="59" xfId="1" applyFont="1" applyFill="1" applyBorder="1" applyAlignment="1">
      <alignment horizontal="right"/>
    </xf>
    <xf numFmtId="0" fontId="0" fillId="0" borderId="0" xfId="0"/>
    <xf numFmtId="0" fontId="0" fillId="0" borderId="50" xfId="0" applyBorder="1"/>
    <xf numFmtId="0" fontId="0" fillId="0" borderId="0" xfId="0"/>
    <xf numFmtId="0" fontId="0" fillId="0" borderId="50" xfId="0" applyBorder="1"/>
    <xf numFmtId="0" fontId="108" fillId="0" borderId="1" xfId="0" applyFont="1" applyBorder="1"/>
    <xf numFmtId="0" fontId="63" fillId="0" borderId="19" xfId="0" applyFont="1" applyBorder="1" applyAlignment="1">
      <alignment vertical="center"/>
    </xf>
    <xf numFmtId="0" fontId="130" fillId="0" borderId="50" xfId="0" applyFont="1" applyFill="1" applyBorder="1"/>
    <xf numFmtId="0" fontId="101" fillId="0" borderId="50" xfId="0" applyFont="1" applyFill="1" applyBorder="1"/>
    <xf numFmtId="0" fontId="80" fillId="0" borderId="50" xfId="0" applyFont="1" applyFill="1" applyBorder="1"/>
    <xf numFmtId="0" fontId="0" fillId="0" borderId="0" xfId="0"/>
    <xf numFmtId="0" fontId="0" fillId="0" borderId="50" xfId="0" applyBorder="1"/>
    <xf numFmtId="164" fontId="121" fillId="0" borderId="50" xfId="0" applyNumberFormat="1" applyFont="1" applyBorder="1" applyAlignment="1">
      <alignment horizontal="right"/>
    </xf>
    <xf numFmtId="165" fontId="107" fillId="0" borderId="50" xfId="0" applyNumberFormat="1" applyFont="1" applyBorder="1" applyAlignment="1">
      <alignment horizontal="left" vertical="center"/>
    </xf>
    <xf numFmtId="0" fontId="0" fillId="0" borderId="0" xfId="0"/>
    <xf numFmtId="0" fontId="0" fillId="0" borderId="50" xfId="0" applyBorder="1"/>
    <xf numFmtId="0" fontId="108" fillId="0" borderId="50" xfId="0" applyFont="1" applyBorder="1" applyAlignment="1">
      <alignment horizontal="center"/>
    </xf>
    <xf numFmtId="43" fontId="108" fillId="0" borderId="50" xfId="1" applyFont="1" applyFill="1" applyBorder="1"/>
    <xf numFmtId="2" fontId="109" fillId="0" borderId="50" xfId="1" applyNumberFormat="1" applyFont="1" applyFill="1" applyBorder="1" applyAlignment="1"/>
    <xf numFmtId="0" fontId="0" fillId="0" borderId="0" xfId="0"/>
    <xf numFmtId="0" fontId="0" fillId="0" borderId="50" xfId="0" applyBorder="1"/>
    <xf numFmtId="0" fontId="0" fillId="0" borderId="0" xfId="0"/>
    <xf numFmtId="0" fontId="0" fillId="0" borderId="50" xfId="0" applyBorder="1"/>
    <xf numFmtId="0" fontId="108" fillId="0" borderId="47" xfId="0" applyFont="1" applyBorder="1"/>
    <xf numFmtId="0" fontId="108" fillId="0" borderId="1" xfId="0" applyFont="1" applyBorder="1" applyAlignment="1">
      <alignment vertical="center"/>
    </xf>
    <xf numFmtId="0" fontId="108" fillId="0" borderId="27" xfId="0" applyFont="1" applyBorder="1"/>
    <xf numFmtId="0" fontId="0" fillId="0" borderId="0" xfId="0"/>
    <xf numFmtId="0" fontId="0" fillId="0" borderId="50" xfId="0" applyBorder="1"/>
    <xf numFmtId="0" fontId="0" fillId="0" borderId="0" xfId="0"/>
    <xf numFmtId="0" fontId="0" fillId="0" borderId="50" xfId="0" applyBorder="1"/>
    <xf numFmtId="0" fontId="108" fillId="0" borderId="44" xfId="0" applyFont="1" applyBorder="1" applyAlignment="1">
      <alignment horizontal="right" vertical="center"/>
    </xf>
    <xf numFmtId="0" fontId="121" fillId="0" borderId="44" xfId="0" applyFont="1" applyBorder="1" applyAlignment="1">
      <alignment horizontal="left" vertical="center" wrapText="1"/>
    </xf>
    <xf numFmtId="0" fontId="107" fillId="0" borderId="44" xfId="0" applyFont="1" applyBorder="1" applyAlignment="1">
      <alignment horizontal="left" vertical="center" wrapText="1"/>
    </xf>
    <xf numFmtId="0" fontId="108" fillId="0" borderId="44" xfId="0" applyFont="1" applyBorder="1" applyAlignment="1">
      <alignment horizontal="left" vertical="center"/>
    </xf>
    <xf numFmtId="165" fontId="108" fillId="0" borderId="44" xfId="0" applyNumberFormat="1" applyFont="1" applyBorder="1" applyAlignment="1">
      <alignment horizontal="left" vertical="center"/>
    </xf>
    <xf numFmtId="0" fontId="0" fillId="0" borderId="0" xfId="0"/>
    <xf numFmtId="0" fontId="0" fillId="0" borderId="50" xfId="0" applyBorder="1"/>
    <xf numFmtId="0" fontId="108" fillId="0" borderId="50" xfId="0" applyFont="1" applyFill="1" applyBorder="1" applyAlignment="1">
      <alignment horizontal="center" vertical="center" wrapText="1"/>
    </xf>
    <xf numFmtId="43" fontId="109" fillId="0" borderId="50" xfId="1" applyFont="1" applyFill="1" applyBorder="1"/>
    <xf numFmtId="165" fontId="125" fillId="0" borderId="50" xfId="0" applyNumberFormat="1" applyFont="1" applyFill="1" applyBorder="1" applyAlignment="1">
      <alignment horizontal="left" vertical="center"/>
    </xf>
    <xf numFmtId="164" fontId="90" fillId="0" borderId="60" xfId="0" applyNumberFormat="1" applyFont="1" applyBorder="1" applyAlignment="1">
      <alignment horizontal="right"/>
    </xf>
    <xf numFmtId="0" fontId="89" fillId="0" borderId="60" xfId="0" applyFont="1" applyBorder="1"/>
    <xf numFmtId="0" fontId="77" fillId="18" borderId="28" xfId="309" applyFont="1" applyFill="1" applyBorder="1" applyAlignment="1">
      <alignment horizontal="left" vertical="center" wrapText="1"/>
    </xf>
    <xf numFmtId="0" fontId="77" fillId="18" borderId="28" xfId="309" applyFont="1" applyFill="1" applyBorder="1" applyAlignment="1">
      <alignment horizontal="left" vertical="center"/>
    </xf>
    <xf numFmtId="0" fontId="0" fillId="0" borderId="0" xfId="0"/>
    <xf numFmtId="0" fontId="0" fillId="0" borderId="50" xfId="0" applyBorder="1"/>
    <xf numFmtId="0" fontId="108" fillId="0" borderId="30" xfId="0" applyFont="1" applyBorder="1"/>
    <xf numFmtId="0" fontId="109" fillId="0" borderId="61" xfId="0" applyFont="1" applyBorder="1"/>
    <xf numFmtId="0" fontId="109" fillId="0" borderId="60" xfId="0" applyFont="1" applyBorder="1"/>
    <xf numFmtId="0" fontId="130" fillId="0" borderId="50" xfId="0" applyFont="1" applyBorder="1"/>
    <xf numFmtId="0" fontId="0" fillId="0" borderId="0" xfId="0"/>
    <xf numFmtId="0" fontId="0" fillId="0" borderId="50" xfId="0" applyBorder="1"/>
    <xf numFmtId="0" fontId="108" fillId="3" borderId="44" xfId="0" applyFont="1" applyFill="1" applyBorder="1" applyAlignment="1">
      <alignment vertical="center"/>
    </xf>
    <xf numFmtId="0" fontId="108" fillId="0" borderId="65" xfId="0" applyFont="1" applyBorder="1"/>
    <xf numFmtId="0" fontId="64" fillId="3" borderId="28" xfId="0" applyFont="1" applyFill="1" applyBorder="1" applyAlignment="1">
      <alignment vertical="center"/>
    </xf>
    <xf numFmtId="0" fontId="0" fillId="0" borderId="0" xfId="0"/>
    <xf numFmtId="0" fontId="0" fillId="0" borderId="50" xfId="0" applyBorder="1"/>
    <xf numFmtId="0" fontId="0" fillId="0" borderId="0" xfId="0"/>
    <xf numFmtId="0" fontId="0" fillId="0" borderId="50" xfId="0" applyBorder="1"/>
    <xf numFmtId="0" fontId="90" fillId="0" borderId="50" xfId="0" applyFont="1" applyBorder="1" applyAlignment="1">
      <alignment wrapText="1"/>
    </xf>
    <xf numFmtId="0" fontId="90" fillId="0" borderId="30" xfId="0" applyFont="1" applyBorder="1" applyAlignment="1">
      <alignment wrapText="1"/>
    </xf>
    <xf numFmtId="0" fontId="90" fillId="0" borderId="0" xfId="0" applyFont="1" applyAlignment="1">
      <alignment wrapText="1"/>
    </xf>
    <xf numFmtId="0" fontId="0" fillId="0" borderId="0" xfId="0"/>
    <xf numFmtId="0" fontId="0" fillId="0" borderId="50" xfId="0" applyBorder="1"/>
    <xf numFmtId="0" fontId="108" fillId="0" borderId="19" xfId="0" applyFont="1" applyBorder="1" applyAlignment="1">
      <alignment wrapText="1"/>
    </xf>
    <xf numFmtId="0" fontId="108" fillId="0" borderId="50" xfId="0" applyFont="1" applyBorder="1" applyAlignment="1">
      <alignment wrapText="1"/>
    </xf>
    <xf numFmtId="0" fontId="108" fillId="0" borderId="0" xfId="0" applyFont="1" applyAlignment="1">
      <alignment wrapText="1"/>
    </xf>
    <xf numFmtId="0" fontId="108" fillId="3" borderId="19" xfId="0" applyFont="1" applyFill="1" applyBorder="1" applyAlignment="1">
      <alignment horizontal="right" vertical="center"/>
    </xf>
    <xf numFmtId="0" fontId="0" fillId="0" borderId="0" xfId="0"/>
    <xf numFmtId="0" fontId="0" fillId="0" borderId="50" xfId="0" applyBorder="1"/>
    <xf numFmtId="49" fontId="108" fillId="0" borderId="19" xfId="0" applyNumberFormat="1" applyFont="1" applyBorder="1"/>
    <xf numFmtId="0" fontId="108" fillId="3" borderId="40" xfId="0" applyFont="1" applyFill="1" applyBorder="1" applyAlignment="1">
      <alignment vertical="center"/>
    </xf>
    <xf numFmtId="0" fontId="108" fillId="0" borderId="50" xfId="0" applyFont="1" applyBorder="1" applyAlignment="1">
      <alignment vertical="top"/>
    </xf>
    <xf numFmtId="43" fontId="108" fillId="0" borderId="59" xfId="1" applyFont="1" applyFill="1" applyBorder="1"/>
    <xf numFmtId="0" fontId="108" fillId="0" borderId="40" xfId="0" applyFont="1" applyBorder="1" applyAlignment="1">
      <alignment vertical="top"/>
    </xf>
    <xf numFmtId="0" fontId="0" fillId="0" borderId="64" xfId="0" applyBorder="1"/>
    <xf numFmtId="0" fontId="108" fillId="0" borderId="0" xfId="0" applyFont="1" applyAlignment="1">
      <alignment vertical="top"/>
    </xf>
    <xf numFmtId="0" fontId="108" fillId="0" borderId="19" xfId="0" applyFont="1" applyBorder="1" applyAlignment="1">
      <alignment vertical="top"/>
    </xf>
    <xf numFmtId="14" fontId="108" fillId="0" borderId="19" xfId="0" applyNumberFormat="1" applyFont="1" applyBorder="1"/>
    <xf numFmtId="0" fontId="108" fillId="0" borderId="45" xfId="0" applyFont="1" applyBorder="1"/>
    <xf numFmtId="0" fontId="108" fillId="0" borderId="40" xfId="0" applyFont="1" applyBorder="1"/>
    <xf numFmtId="0" fontId="108" fillId="0" borderId="47" xfId="0" applyFont="1" applyBorder="1" applyAlignment="1">
      <alignment vertical="center"/>
    </xf>
    <xf numFmtId="0" fontId="0" fillId="0" borderId="0" xfId="0"/>
    <xf numFmtId="0" fontId="0" fillId="0" borderId="0" xfId="0"/>
    <xf numFmtId="0" fontId="63" fillId="0" borderId="50" xfId="0" applyFont="1" applyBorder="1"/>
    <xf numFmtId="0" fontId="0" fillId="0" borderId="0" xfId="0"/>
    <xf numFmtId="0" fontId="0" fillId="0" borderId="50" xfId="0" applyBorder="1"/>
    <xf numFmtId="0" fontId="89" fillId="24" borderId="50" xfId="0" applyFont="1" applyFill="1" applyBorder="1"/>
    <xf numFmtId="0" fontId="0" fillId="0" borderId="0" xfId="0"/>
    <xf numFmtId="0" fontId="0" fillId="0" borderId="50" xfId="0" applyBorder="1"/>
    <xf numFmtId="0" fontId="77" fillId="18" borderId="11" xfId="454" applyFont="1" applyFill="1" applyBorder="1" applyAlignment="1">
      <alignment horizontal="left" vertical="center"/>
    </xf>
    <xf numFmtId="0" fontId="0" fillId="0" borderId="0" xfId="0"/>
    <xf numFmtId="0" fontId="0" fillId="0" borderId="50" xfId="0" applyBorder="1"/>
    <xf numFmtId="2" fontId="109" fillId="0" borderId="50" xfId="0" applyNumberFormat="1" applyFont="1" applyBorder="1" applyAlignment="1">
      <alignment horizontal="right"/>
    </xf>
    <xf numFmtId="0" fontId="90" fillId="0" borderId="30" xfId="0" applyFont="1" applyBorder="1"/>
    <xf numFmtId="0" fontId="109" fillId="0" borderId="50" xfId="11" applyFont="1" applyBorder="1"/>
    <xf numFmtId="2" fontId="108" fillId="0" borderId="50" xfId="0" applyNumberFormat="1" applyFont="1" applyBorder="1" applyAlignment="1">
      <alignment horizontal="right"/>
    </xf>
    <xf numFmtId="0" fontId="77" fillId="18" borderId="12" xfId="472" applyFont="1" applyFill="1" applyBorder="1" applyAlignment="1">
      <alignment vertical="center" wrapText="1"/>
    </xf>
    <xf numFmtId="43" fontId="108" fillId="0" borderId="44" xfId="1" applyFont="1" applyFill="1" applyBorder="1" applyAlignment="1">
      <alignment horizontal="right"/>
    </xf>
    <xf numFmtId="0" fontId="130" fillId="0" borderId="59" xfId="0" applyFont="1" applyBorder="1"/>
    <xf numFmtId="43" fontId="121" fillId="0" borderId="44" xfId="1" applyFont="1" applyFill="1" applyBorder="1" applyAlignment="1">
      <alignment horizontal="right"/>
    </xf>
    <xf numFmtId="0" fontId="121" fillId="0" borderId="44" xfId="0" applyFont="1" applyBorder="1" applyAlignment="1">
      <alignment vertical="center"/>
    </xf>
    <xf numFmtId="0" fontId="109" fillId="0" borderId="44" xfId="0" applyFont="1" applyBorder="1"/>
    <xf numFmtId="0" fontId="121" fillId="0" borderId="44" xfId="0" applyFont="1" applyBorder="1" applyAlignment="1">
      <alignment horizontal="left" vertical="center"/>
    </xf>
    <xf numFmtId="43" fontId="108" fillId="0" borderId="44" xfId="1" applyFont="1" applyFill="1" applyBorder="1" applyAlignment="1">
      <alignment horizontal="left" vertical="center"/>
    </xf>
    <xf numFmtId="0" fontId="90" fillId="0" borderId="42" xfId="0" applyFont="1" applyBorder="1" applyAlignment="1">
      <alignment horizontal="center"/>
    </xf>
    <xf numFmtId="2" fontId="89" fillId="0" borderId="50" xfId="0" applyNumberFormat="1" applyFont="1" applyBorder="1"/>
    <xf numFmtId="0" fontId="93" fillId="0" borderId="27" xfId="485" applyFont="1" applyFill="1" applyBorder="1" applyAlignment="1">
      <alignment horizontal="left" vertical="top" wrapText="1"/>
    </xf>
    <xf numFmtId="0" fontId="93" fillId="0" borderId="1" xfId="485" applyFont="1" applyFill="1" applyBorder="1" applyAlignment="1">
      <alignment horizontal="left" vertical="center" wrapText="1"/>
    </xf>
    <xf numFmtId="0" fontId="77" fillId="22" borderId="1" xfId="485" applyFont="1" applyFill="1" applyBorder="1" applyAlignment="1">
      <alignment vertical="center"/>
    </xf>
    <xf numFmtId="0" fontId="0" fillId="0" borderId="0" xfId="0"/>
    <xf numFmtId="0" fontId="0" fillId="0" borderId="50" xfId="0" applyBorder="1"/>
    <xf numFmtId="0" fontId="0" fillId="0" borderId="0" xfId="0"/>
    <xf numFmtId="0" fontId="0" fillId="0" borderId="50" xfId="0" applyBorder="1"/>
    <xf numFmtId="0" fontId="108" fillId="0" borderId="33" xfId="0" applyFont="1" applyBorder="1"/>
    <xf numFmtId="0" fontId="156" fillId="0" borderId="50" xfId="0" applyFont="1" applyBorder="1"/>
    <xf numFmtId="43" fontId="108" fillId="0" borderId="64" xfId="1" applyFont="1" applyFill="1" applyBorder="1"/>
    <xf numFmtId="43" fontId="109" fillId="0" borderId="50" xfId="1" applyFont="1" applyFill="1" applyBorder="1" applyAlignment="1"/>
    <xf numFmtId="0" fontId="130" fillId="3" borderId="50" xfId="0" applyFont="1" applyFill="1" applyBorder="1"/>
    <xf numFmtId="0" fontId="0" fillId="0" borderId="0" xfId="0"/>
    <xf numFmtId="0" fontId="0" fillId="0" borderId="50" xfId="0" applyBorder="1"/>
    <xf numFmtId="0" fontId="108" fillId="0" borderId="59" xfId="0" applyFont="1" applyBorder="1" applyAlignment="1">
      <alignment wrapText="1"/>
    </xf>
    <xf numFmtId="164" fontId="108" fillId="0" borderId="50" xfId="0" applyNumberFormat="1" applyFont="1" applyBorder="1"/>
    <xf numFmtId="0" fontId="108" fillId="3" borderId="59" xfId="0" applyFont="1" applyFill="1" applyBorder="1"/>
    <xf numFmtId="0" fontId="0" fillId="0" borderId="0" xfId="0"/>
    <xf numFmtId="0" fontId="0" fillId="0" borderId="50" xfId="0" applyBorder="1"/>
    <xf numFmtId="0" fontId="0" fillId="0" borderId="0" xfId="0"/>
    <xf numFmtId="0" fontId="0" fillId="0" borderId="50" xfId="0" applyBorder="1"/>
    <xf numFmtId="165" fontId="93" fillId="0" borderId="27" xfId="536" applyNumberFormat="1" applyFont="1" applyFill="1" applyBorder="1" applyAlignment="1">
      <alignment horizontal="right"/>
    </xf>
    <xf numFmtId="0" fontId="0" fillId="0" borderId="0" xfId="0"/>
    <xf numFmtId="0" fontId="0" fillId="0" borderId="50" xfId="0" applyBorder="1"/>
    <xf numFmtId="0" fontId="0" fillId="0" borderId="0" xfId="0"/>
    <xf numFmtId="0" fontId="0" fillId="0" borderId="50" xfId="0" applyBorder="1"/>
    <xf numFmtId="0" fontId="102" fillId="0" borderId="61" xfId="0" applyFont="1" applyBorder="1" applyAlignment="1">
      <alignment wrapText="1"/>
    </xf>
    <xf numFmtId="0" fontId="102" fillId="0" borderId="1" xfId="0" applyFont="1" applyBorder="1" applyAlignment="1">
      <alignment wrapText="1"/>
    </xf>
    <xf numFmtId="164" fontId="93" fillId="0" borderId="12" xfId="0" applyNumberFormat="1" applyFont="1" applyBorder="1" applyAlignment="1">
      <alignment horizontal="center" vertical="center" wrapText="1"/>
    </xf>
    <xf numFmtId="164" fontId="93" fillId="0" borderId="31" xfId="0" applyNumberFormat="1" applyFont="1" applyBorder="1" applyAlignment="1">
      <alignment horizontal="center" vertical="center" wrapText="1"/>
    </xf>
    <xf numFmtId="164" fontId="80" fillId="0" borderId="12" xfId="0" applyNumberFormat="1" applyFont="1" applyBorder="1" applyAlignment="1">
      <alignment horizontal="center" vertical="center" wrapText="1"/>
    </xf>
    <xf numFmtId="0" fontId="64" fillId="0" borderId="50" xfId="0" applyFont="1" applyBorder="1" applyAlignment="1">
      <alignment horizontal="left" vertical="center" wrapText="1"/>
    </xf>
    <xf numFmtId="0" fontId="64" fillId="0" borderId="11" xfId="0" applyFont="1" applyBorder="1" applyAlignment="1">
      <alignment horizontal="left" vertical="center" wrapText="1"/>
    </xf>
    <xf numFmtId="0" fontId="63" fillId="0" borderId="60" xfId="0" applyFont="1" applyBorder="1" applyAlignment="1">
      <alignment wrapText="1"/>
    </xf>
    <xf numFmtId="0" fontId="63" fillId="0" borderId="1" xfId="0" applyFont="1" applyBorder="1" applyAlignment="1">
      <alignment horizontal="left" vertical="center" wrapText="1"/>
    </xf>
    <xf numFmtId="0" fontId="63" fillId="0" borderId="1" xfId="0" applyFont="1" applyBorder="1" applyAlignment="1">
      <alignment wrapText="1"/>
    </xf>
    <xf numFmtId="0" fontId="90" fillId="0" borderId="38" xfId="0" applyFont="1" applyBorder="1" applyAlignment="1">
      <alignment wrapText="1"/>
    </xf>
    <xf numFmtId="0" fontId="90" fillId="0" borderId="40" xfId="0" applyFont="1" applyBorder="1" applyAlignment="1">
      <alignment wrapText="1"/>
    </xf>
    <xf numFmtId="0" fontId="160" fillId="0" borderId="50" xfId="0" applyFont="1" applyBorder="1" applyAlignment="1">
      <alignment wrapText="1"/>
    </xf>
    <xf numFmtId="0" fontId="63" fillId="36" borderId="50" xfId="0" applyFont="1" applyFill="1" applyBorder="1"/>
    <xf numFmtId="0" fontId="63" fillId="0" borderId="50" xfId="0" applyFont="1" applyBorder="1"/>
    <xf numFmtId="0" fontId="77" fillId="22" borderId="49" xfId="0" applyFont="1" applyFill="1" applyBorder="1" applyAlignment="1">
      <alignment vertical="center" wrapText="1"/>
    </xf>
    <xf numFmtId="0" fontId="77" fillId="18" borderId="36" xfId="0" applyFont="1" applyFill="1" applyBorder="1" applyAlignment="1">
      <alignment horizontal="left" vertical="center" wrapText="1"/>
    </xf>
    <xf numFmtId="0" fontId="77" fillId="22" borderId="36" xfId="0" applyFont="1" applyFill="1" applyBorder="1" applyAlignment="1">
      <alignment vertical="center" wrapText="1"/>
    </xf>
    <xf numFmtId="0" fontId="0" fillId="0" borderId="50" xfId="0" applyBorder="1"/>
    <xf numFmtId="0" fontId="77" fillId="18" borderId="11" xfId="0" applyFont="1" applyFill="1" applyBorder="1" applyAlignment="1">
      <alignment horizontal="left" vertical="center"/>
    </xf>
    <xf numFmtId="0" fontId="60" fillId="18" borderId="11" xfId="0" applyFont="1" applyFill="1" applyBorder="1" applyAlignment="1">
      <alignment horizontal="left" vertical="center" wrapText="1"/>
    </xf>
    <xf numFmtId="0" fontId="93" fillId="0" borderId="50" xfId="0" applyFont="1" applyBorder="1" applyAlignment="1">
      <alignment vertical="center" wrapText="1"/>
    </xf>
    <xf numFmtId="0" fontId="93" fillId="0" borderId="50" xfId="11" applyFont="1" applyBorder="1" applyAlignment="1">
      <alignment horizontal="left" vertical="center" wrapText="1"/>
    </xf>
    <xf numFmtId="0" fontId="93" fillId="0" borderId="50" xfId="452" applyFont="1" applyBorder="1" applyAlignment="1">
      <alignment horizontal="left" vertical="center" wrapText="1"/>
    </xf>
    <xf numFmtId="0" fontId="110" fillId="0" borderId="50" xfId="452" applyFont="1" applyBorder="1" applyAlignment="1">
      <alignment vertical="center" wrapText="1"/>
    </xf>
    <xf numFmtId="4" fontId="63" fillId="0" borderId="50" xfId="452" applyNumberFormat="1" applyFont="1" applyBorder="1" applyAlignment="1">
      <alignment horizontal="right" vertical="center"/>
    </xf>
    <xf numFmtId="0" fontId="110" fillId="0" borderId="44" xfId="452" applyFont="1" applyAlignment="1">
      <alignment vertical="center"/>
    </xf>
    <xf numFmtId="0" fontId="93" fillId="0" borderId="50" xfId="111" applyFont="1" applyFill="1" applyBorder="1" applyAlignment="1">
      <alignment horizontal="left" vertical="center" wrapText="1"/>
    </xf>
    <xf numFmtId="4" fontId="63" fillId="0" borderId="50" xfId="112" applyNumberFormat="1" applyFont="1" applyFill="1" applyBorder="1" applyAlignment="1">
      <alignment horizontal="right" vertical="center"/>
    </xf>
    <xf numFmtId="0" fontId="77" fillId="20" borderId="50" xfId="11" applyFont="1" applyFill="1" applyBorder="1" applyAlignment="1">
      <alignment horizontal="left" vertical="center"/>
    </xf>
    <xf numFmtId="0" fontId="77" fillId="20" borderId="50" xfId="452" applyFont="1" applyFill="1" applyBorder="1" applyAlignment="1">
      <alignment horizontal="left" vertical="center"/>
    </xf>
    <xf numFmtId="0" fontId="63" fillId="0" borderId="50" xfId="36" applyFont="1" applyFill="1" applyBorder="1" applyAlignment="1">
      <alignment horizontal="left" vertical="center" wrapText="1"/>
    </xf>
    <xf numFmtId="43" fontId="102" fillId="0" borderId="50" xfId="40" applyFont="1" applyFill="1" applyBorder="1" applyAlignment="1">
      <alignment horizontal="left" vertical="center"/>
    </xf>
    <xf numFmtId="4" fontId="63" fillId="0" borderId="59" xfId="1" applyNumberFormat="1" applyFont="1" applyBorder="1" applyAlignment="1">
      <alignment horizontal="right" vertical="center"/>
    </xf>
    <xf numFmtId="0" fontId="93" fillId="3" borderId="44" xfId="502" applyFont="1" applyFill="1" applyBorder="1" applyAlignment="1">
      <alignment horizontal="left" vertical="center" wrapText="1"/>
    </xf>
    <xf numFmtId="0" fontId="93" fillId="0" borderId="44" xfId="502" applyFont="1" applyBorder="1" applyAlignment="1">
      <alignment horizontal="left" vertical="center" wrapText="1"/>
    </xf>
    <xf numFmtId="4" fontId="63" fillId="0" borderId="44" xfId="506" applyNumberFormat="1" applyFont="1" applyBorder="1" applyAlignment="1">
      <alignment horizontal="right" vertical="center"/>
    </xf>
    <xf numFmtId="4" fontId="63" fillId="0" borderId="47" xfId="1" applyNumberFormat="1" applyFont="1" applyBorder="1" applyAlignment="1">
      <alignment horizontal="right" vertical="center"/>
    </xf>
    <xf numFmtId="4" fontId="63" fillId="0" borderId="27" xfId="1" applyNumberFormat="1" applyFont="1" applyBorder="1" applyAlignment="1">
      <alignment horizontal="right" vertical="center"/>
    </xf>
    <xf numFmtId="0" fontId="93" fillId="0" borderId="27" xfId="472" applyFont="1" applyBorder="1" applyAlignment="1">
      <alignment horizontal="left" vertical="center" wrapText="1"/>
    </xf>
    <xf numFmtId="0" fontId="93" fillId="0" borderId="12" xfId="472" applyFont="1" applyBorder="1" applyAlignment="1">
      <alignment horizontal="left" vertical="center" wrapText="1"/>
    </xf>
    <xf numFmtId="4" fontId="63" fillId="0" borderId="27" xfId="479" applyNumberFormat="1" applyFont="1" applyFill="1" applyBorder="1" applyAlignment="1">
      <alignment horizontal="right" vertical="center"/>
    </xf>
    <xf numFmtId="0" fontId="93" fillId="0" borderId="35" xfId="472" applyFont="1" applyBorder="1" applyAlignment="1">
      <alignment horizontal="left" vertical="center" wrapText="1"/>
    </xf>
    <xf numFmtId="0" fontId="93" fillId="0" borderId="35" xfId="454" applyFont="1" applyBorder="1" applyAlignment="1">
      <alignment horizontal="left" vertical="center" wrapText="1"/>
    </xf>
    <xf numFmtId="0" fontId="93" fillId="0" borderId="12" xfId="454" applyFont="1" applyBorder="1" applyAlignment="1">
      <alignment horizontal="left" vertical="center" wrapText="1"/>
    </xf>
    <xf numFmtId="4" fontId="63" fillId="0" borderId="27" xfId="458" applyNumberFormat="1" applyFont="1" applyFill="1" applyBorder="1" applyAlignment="1">
      <alignment horizontal="right" vertical="center"/>
    </xf>
    <xf numFmtId="0" fontId="113" fillId="3" borderId="27" xfId="74" applyFont="1" applyFill="1" applyBorder="1" applyAlignment="1">
      <alignment horizontal="left" vertical="center" wrapText="1"/>
    </xf>
    <xf numFmtId="0" fontId="93" fillId="0" borderId="12" xfId="74" applyFont="1" applyBorder="1" applyAlignment="1">
      <alignment horizontal="left" vertical="center" wrapText="1"/>
    </xf>
    <xf numFmtId="4" fontId="63" fillId="0" borderId="27" xfId="75" applyNumberFormat="1" applyFont="1" applyBorder="1" applyAlignment="1">
      <alignment horizontal="right" vertical="center"/>
    </xf>
    <xf numFmtId="0" fontId="93" fillId="3" borderId="35" xfId="74" applyFont="1" applyFill="1" applyBorder="1" applyAlignment="1">
      <alignment horizontal="left" vertical="center" wrapText="1"/>
    </xf>
    <xf numFmtId="0" fontId="93" fillId="3" borderId="35" xfId="0" applyFont="1" applyFill="1" applyBorder="1" applyAlignment="1">
      <alignment horizontal="left" vertical="center" wrapText="1"/>
    </xf>
    <xf numFmtId="0" fontId="77" fillId="18" borderId="44" xfId="502" applyFont="1" applyFill="1" applyBorder="1" applyAlignment="1">
      <alignment horizontal="left" vertical="center"/>
    </xf>
    <xf numFmtId="0" fontId="77" fillId="20" borderId="11" xfId="472" applyFont="1" applyFill="1" applyBorder="1" applyAlignment="1">
      <alignment horizontal="left" vertical="center"/>
    </xf>
    <xf numFmtId="0" fontId="77" fillId="20" borderId="44" xfId="472" applyFont="1" applyFill="1" applyBorder="1" applyAlignment="1">
      <alignment horizontal="left" vertical="center"/>
    </xf>
    <xf numFmtId="0" fontId="77" fillId="20" borderId="44" xfId="454" applyFont="1" applyFill="1" applyBorder="1" applyAlignment="1">
      <alignment horizontal="left" vertical="center"/>
    </xf>
    <xf numFmtId="0" fontId="63" fillId="0" borderId="45" xfId="0" applyFont="1" applyFill="1" applyBorder="1" applyAlignment="1">
      <alignment horizontal="center" vertical="center"/>
    </xf>
    <xf numFmtId="164" fontId="110" fillId="0" borderId="61" xfId="0" applyNumberFormat="1" applyFont="1" applyBorder="1" applyAlignment="1">
      <alignment horizontal="center" vertical="center" wrapText="1"/>
    </xf>
    <xf numFmtId="0" fontId="110" fillId="0" borderId="50" xfId="0" applyFont="1" applyBorder="1" applyAlignment="1">
      <alignment vertical="center"/>
    </xf>
    <xf numFmtId="0" fontId="93" fillId="3" borderId="50" xfId="454" applyFont="1" applyFill="1" applyBorder="1" applyAlignment="1">
      <alignment horizontal="left" vertical="center" wrapText="1"/>
    </xf>
    <xf numFmtId="0" fontId="93" fillId="0" borderId="50" xfId="454" applyFont="1" applyBorder="1" applyAlignment="1">
      <alignment horizontal="left" vertical="center" wrapText="1"/>
    </xf>
    <xf numFmtId="4" fontId="63" fillId="0" borderId="50" xfId="458" applyNumberFormat="1" applyFont="1" applyBorder="1" applyAlignment="1">
      <alignment horizontal="right" vertical="center"/>
    </xf>
    <xf numFmtId="0" fontId="93" fillId="0" borderId="50" xfId="114" applyFont="1" applyFill="1" applyBorder="1" applyAlignment="1">
      <alignment horizontal="left" vertical="center" wrapText="1"/>
    </xf>
    <xf numFmtId="0" fontId="93" fillId="0" borderId="50" xfId="74" applyFont="1" applyBorder="1" applyAlignment="1">
      <alignment horizontal="left" vertical="center" wrapText="1"/>
    </xf>
    <xf numFmtId="4" fontId="63" fillId="0" borderId="50" xfId="81" applyNumberFormat="1" applyFont="1" applyBorder="1" applyAlignment="1">
      <alignment horizontal="right" vertical="center"/>
    </xf>
    <xf numFmtId="0" fontId="161" fillId="3" borderId="50" xfId="0" applyFont="1" applyFill="1" applyBorder="1" applyAlignment="1">
      <alignment horizontal="left" vertical="center"/>
    </xf>
    <xf numFmtId="0" fontId="113" fillId="0" borderId="50" xfId="114" applyFont="1" applyFill="1" applyBorder="1" applyAlignment="1">
      <alignment horizontal="left" vertical="center" wrapText="1"/>
    </xf>
    <xf numFmtId="0" fontId="77" fillId="18" borderId="50" xfId="454" applyFont="1" applyFill="1" applyBorder="1" applyAlignment="1">
      <alignment horizontal="left" vertical="center" wrapText="1"/>
    </xf>
    <xf numFmtId="0" fontId="77" fillId="18" borderId="50" xfId="298" applyFont="1" applyFill="1" applyBorder="1" applyAlignment="1">
      <alignment horizontal="left" vertical="center"/>
    </xf>
    <xf numFmtId="0" fontId="77" fillId="18" borderId="50" xfId="454" applyFont="1" applyFill="1" applyBorder="1" applyAlignment="1">
      <alignment vertical="center"/>
    </xf>
    <xf numFmtId="0" fontId="77" fillId="18" borderId="50" xfId="454" applyFont="1" applyFill="1" applyBorder="1" applyAlignment="1">
      <alignment horizontal="left" vertical="center"/>
    </xf>
    <xf numFmtId="0" fontId="102" fillId="0" borderId="0" xfId="0" applyFont="1" applyFill="1" applyAlignment="1">
      <alignment horizontal="center" vertical="center"/>
    </xf>
    <xf numFmtId="0" fontId="63" fillId="0" borderId="50" xfId="11" applyFont="1" applyFill="1" applyBorder="1" applyAlignment="1">
      <alignment horizontal="center" vertical="center"/>
    </xf>
    <xf numFmtId="0" fontId="63" fillId="0" borderId="50" xfId="0" applyFont="1" applyFill="1" applyBorder="1" applyAlignment="1">
      <alignment vertical="center"/>
    </xf>
    <xf numFmtId="0" fontId="63" fillId="0" borderId="44" xfId="0" applyFont="1" applyFill="1" applyBorder="1" applyAlignment="1">
      <alignment vertical="center"/>
    </xf>
    <xf numFmtId="0" fontId="63" fillId="0" borderId="30" xfId="0" applyFont="1" applyFill="1" applyBorder="1" applyAlignment="1">
      <alignment horizontal="center" vertical="center"/>
    </xf>
    <xf numFmtId="0" fontId="63" fillId="0" borderId="23" xfId="0" applyFont="1" applyFill="1" applyBorder="1" applyAlignment="1">
      <alignment horizontal="center" vertical="center"/>
    </xf>
    <xf numFmtId="0" fontId="63" fillId="0" borderId="40" xfId="0" applyFont="1" applyFill="1" applyBorder="1" applyAlignment="1">
      <alignment horizontal="center" vertical="center"/>
    </xf>
    <xf numFmtId="0" fontId="63" fillId="0" borderId="19" xfId="0" applyFont="1" applyFill="1" applyBorder="1"/>
    <xf numFmtId="0" fontId="92" fillId="0" borderId="50" xfId="0" applyFont="1" applyFill="1" applyBorder="1" applyAlignment="1">
      <alignment horizontal="center" vertical="center"/>
    </xf>
    <xf numFmtId="0" fontId="162" fillId="0" borderId="50" xfId="0" applyFont="1" applyFill="1" applyBorder="1" applyAlignment="1">
      <alignment horizontal="center" vertical="center"/>
    </xf>
    <xf numFmtId="0" fontId="63" fillId="0" borderId="60" xfId="0" applyFont="1" applyFill="1" applyBorder="1" applyAlignment="1">
      <alignment horizontal="center" vertical="center" wrapText="1"/>
    </xf>
    <xf numFmtId="0" fontId="63" fillId="0" borderId="27" xfId="0" applyFont="1" applyFill="1" applyBorder="1" applyAlignment="1">
      <alignment horizontal="center" vertical="center"/>
    </xf>
    <xf numFmtId="0" fontId="63" fillId="0" borderId="50" xfId="0" applyFont="1" applyFill="1" applyBorder="1" applyAlignment="1">
      <alignment horizontal="center" vertical="center" wrapText="1"/>
    </xf>
    <xf numFmtId="0" fontId="110" fillId="0" borderId="50" xfId="0" applyFont="1" applyFill="1" applyBorder="1" applyAlignment="1">
      <alignment horizontal="center" vertical="center" wrapText="1"/>
    </xf>
    <xf numFmtId="0" fontId="102" fillId="0" borderId="50" xfId="36" applyFont="1" applyFill="1" applyBorder="1"/>
    <xf numFmtId="0" fontId="93" fillId="3" borderId="50" xfId="298" applyFont="1" applyFill="1" applyBorder="1" applyAlignment="1">
      <alignment horizontal="left" vertical="center" wrapText="1"/>
    </xf>
    <xf numFmtId="0" fontId="93" fillId="0" borderId="50" xfId="298" applyFont="1" applyBorder="1" applyAlignment="1">
      <alignment horizontal="left" vertical="center" wrapText="1"/>
    </xf>
    <xf numFmtId="171" fontId="63" fillId="0" borderId="50" xfId="299" applyNumberFormat="1" applyFont="1" applyBorder="1" applyAlignment="1">
      <alignment horizontal="right" vertical="center"/>
    </xf>
    <xf numFmtId="0" fontId="110" fillId="0" borderId="0" xfId="0" applyFont="1" applyAlignment="1">
      <alignment vertical="center"/>
    </xf>
    <xf numFmtId="171" fontId="102" fillId="0" borderId="50" xfId="1" applyNumberFormat="1" applyFont="1" applyBorder="1" applyAlignment="1">
      <alignment horizontal="right" vertical="center"/>
    </xf>
    <xf numFmtId="0" fontId="93" fillId="3" borderId="50" xfId="82" applyFont="1" applyFill="1" applyBorder="1" applyAlignment="1">
      <alignment horizontal="left" vertical="center" wrapText="1"/>
    </xf>
    <xf numFmtId="0" fontId="93" fillId="0" borderId="50" xfId="82" applyFont="1" applyBorder="1" applyAlignment="1">
      <alignment horizontal="left" vertical="center" wrapText="1"/>
    </xf>
    <xf numFmtId="171" fontId="102" fillId="0" borderId="50" xfId="81" applyNumberFormat="1" applyFont="1" applyBorder="1" applyAlignment="1">
      <alignment horizontal="right" vertical="center"/>
    </xf>
    <xf numFmtId="4" fontId="93" fillId="0" borderId="59" xfId="1" applyNumberFormat="1" applyFont="1" applyBorder="1" applyAlignment="1">
      <alignment horizontal="right" vertical="center"/>
    </xf>
    <xf numFmtId="171" fontId="63" fillId="0" borderId="50" xfId="458" applyNumberFormat="1" applyFont="1" applyBorder="1" applyAlignment="1">
      <alignment horizontal="right" vertical="center"/>
    </xf>
    <xf numFmtId="164" fontId="110" fillId="0" borderId="50" xfId="0" applyNumberFormat="1" applyFont="1" applyBorder="1" applyAlignment="1">
      <alignment horizontal="center" vertical="center" wrapText="1"/>
    </xf>
    <xf numFmtId="0" fontId="161" fillId="0" borderId="0" xfId="0" applyFont="1" applyAlignment="1">
      <alignment vertical="center"/>
    </xf>
    <xf numFmtId="0" fontId="93" fillId="0" borderId="50" xfId="430" applyFont="1" applyFill="1" applyBorder="1" applyAlignment="1">
      <alignment horizontal="left" vertical="center" wrapText="1"/>
    </xf>
    <xf numFmtId="4" fontId="63" fillId="0" borderId="50" xfId="431" applyNumberFormat="1" applyFont="1" applyFill="1" applyBorder="1" applyAlignment="1">
      <alignment horizontal="right" vertical="center"/>
    </xf>
    <xf numFmtId="0" fontId="63" fillId="0" borderId="50" xfId="454" applyFont="1" applyBorder="1" applyAlignment="1">
      <alignment horizontal="left" vertical="center"/>
    </xf>
    <xf numFmtId="4" fontId="63" fillId="0" borderId="50" xfId="454" applyNumberFormat="1" applyFont="1" applyBorder="1" applyAlignment="1">
      <alignment horizontal="right" vertical="center"/>
    </xf>
    <xf numFmtId="43" fontId="63" fillId="0" borderId="50" xfId="458" applyFont="1" applyBorder="1" applyAlignment="1">
      <alignment horizontal="right" vertical="center"/>
    </xf>
    <xf numFmtId="0" fontId="77" fillId="18" borderId="50" xfId="454" applyFont="1" applyFill="1" applyBorder="1" applyAlignment="1">
      <alignment vertical="center" wrapText="1"/>
    </xf>
    <xf numFmtId="0" fontId="0" fillId="24" borderId="50" xfId="0" applyFill="1" applyBorder="1"/>
    <xf numFmtId="0" fontId="93" fillId="0" borderId="50" xfId="438" applyFont="1" applyFill="1" applyBorder="1" applyAlignment="1">
      <alignment wrapText="1"/>
    </xf>
    <xf numFmtId="168" fontId="93" fillId="0" borderId="50" xfId="437" applyNumberFormat="1" applyFont="1" applyFill="1" applyBorder="1" applyAlignment="1">
      <alignment horizontal="right" vertical="center"/>
    </xf>
    <xf numFmtId="168" fontId="93" fillId="0" borderId="50" xfId="438" applyNumberFormat="1" applyFont="1" applyFill="1" applyBorder="1"/>
    <xf numFmtId="0" fontId="93" fillId="0" borderId="50" xfId="438" applyFont="1" applyFill="1" applyBorder="1"/>
    <xf numFmtId="0" fontId="93" fillId="0" borderId="50" xfId="438" applyFont="1" applyFill="1" applyBorder="1" applyAlignment="1">
      <alignment vertical="center" wrapText="1"/>
    </xf>
    <xf numFmtId="43" fontId="102" fillId="0" borderId="50" xfId="1" applyFont="1" applyFill="1" applyBorder="1" applyAlignment="1">
      <alignment horizontal="right" vertical="center"/>
    </xf>
    <xf numFmtId="165" fontId="110" fillId="0" borderId="50" xfId="0" applyNumberFormat="1" applyFont="1" applyBorder="1" applyAlignment="1">
      <alignment horizontal="left" vertical="center"/>
    </xf>
    <xf numFmtId="0" fontId="110" fillId="0" borderId="50" xfId="52" applyFont="1" applyFill="1" applyBorder="1" applyAlignment="1">
      <alignment horizontal="left" vertical="center"/>
    </xf>
    <xf numFmtId="180" fontId="110" fillId="0" borderId="50" xfId="52" applyNumberFormat="1" applyFont="1" applyFill="1" applyBorder="1" applyAlignment="1">
      <alignment horizontal="right" vertical="center"/>
    </xf>
    <xf numFmtId="171" fontId="63" fillId="0" borderId="50" xfId="0" applyNumberFormat="1" applyFont="1" applyBorder="1" applyAlignment="1">
      <alignment horizontal="right" vertical="center"/>
    </xf>
    <xf numFmtId="0" fontId="122" fillId="18" borderId="50" xfId="502" applyFont="1" applyFill="1" applyBorder="1" applyAlignment="1">
      <alignment vertical="center" wrapText="1"/>
    </xf>
    <xf numFmtId="0" fontId="110" fillId="3" borderId="50" xfId="502" applyFont="1" applyFill="1" applyBorder="1" applyAlignment="1">
      <alignment horizontal="left" vertical="center" wrapText="1"/>
    </xf>
    <xf numFmtId="0" fontId="110" fillId="0" borderId="50" xfId="502" applyFont="1" applyBorder="1" applyAlignment="1">
      <alignment horizontal="left" vertical="center" wrapText="1"/>
    </xf>
    <xf numFmtId="4" fontId="102" fillId="0" borderId="50" xfId="506" applyNumberFormat="1" applyFont="1" applyBorder="1" applyAlignment="1">
      <alignment horizontal="right" vertical="center"/>
    </xf>
    <xf numFmtId="164" fontId="78" fillId="24" borderId="59" xfId="0" applyNumberFormat="1" applyFont="1" applyFill="1" applyBorder="1" applyAlignment="1">
      <alignment horizontal="right"/>
    </xf>
    <xf numFmtId="43" fontId="0" fillId="24" borderId="50" xfId="1" applyFont="1" applyFill="1" applyBorder="1" applyAlignment="1"/>
    <xf numFmtId="0" fontId="93" fillId="0" borderId="27" xfId="0" applyFont="1" applyBorder="1" applyAlignment="1">
      <alignment horizontal="left" wrapText="1"/>
    </xf>
    <xf numFmtId="0" fontId="93" fillId="0" borderId="37" xfId="384" applyFont="1" applyBorder="1" applyAlignment="1">
      <alignment horizontal="left" wrapText="1"/>
    </xf>
    <xf numFmtId="0" fontId="102" fillId="0" borderId="11" xfId="384" applyFont="1" applyBorder="1" applyAlignment="1">
      <alignment wrapText="1"/>
    </xf>
    <xf numFmtId="164" fontId="93" fillId="0" borderId="1" xfId="384" applyNumberFormat="1" applyFont="1" applyBorder="1" applyAlignment="1">
      <alignment horizontal="right"/>
    </xf>
    <xf numFmtId="0" fontId="93" fillId="0" borderId="37" xfId="190" applyFont="1" applyBorder="1" applyAlignment="1">
      <alignment horizontal="left" wrapText="1"/>
    </xf>
    <xf numFmtId="0" fontId="102" fillId="0" borderId="11" xfId="190" applyFont="1" applyBorder="1" applyAlignment="1">
      <alignment wrapText="1"/>
    </xf>
    <xf numFmtId="164" fontId="93" fillId="0" borderId="1" xfId="190" applyNumberFormat="1" applyFont="1" applyBorder="1" applyAlignment="1">
      <alignment horizontal="right"/>
    </xf>
    <xf numFmtId="0" fontId="93" fillId="24" borderId="50" xfId="357" applyFont="1" applyFill="1" applyBorder="1" applyAlignment="1">
      <alignment horizontal="left" wrapText="1"/>
    </xf>
    <xf numFmtId="0" fontId="102" fillId="24" borderId="28" xfId="357" applyFont="1" applyFill="1" applyBorder="1" applyAlignment="1">
      <alignment wrapText="1"/>
    </xf>
    <xf numFmtId="164" fontId="93" fillId="24" borderId="1" xfId="357" applyNumberFormat="1" applyFont="1" applyFill="1" applyBorder="1" applyAlignment="1">
      <alignment horizontal="right"/>
    </xf>
    <xf numFmtId="0" fontId="93" fillId="0" borderId="60" xfId="0" applyFont="1" applyBorder="1" applyAlignment="1">
      <alignment horizontal="left" wrapText="1"/>
    </xf>
    <xf numFmtId="0" fontId="63" fillId="0" borderId="28" xfId="0" applyFont="1" applyBorder="1" applyAlignment="1">
      <alignment wrapText="1"/>
    </xf>
    <xf numFmtId="0" fontId="93" fillId="0" borderId="47" xfId="0" applyFont="1" applyBorder="1" applyAlignment="1">
      <alignment horizontal="left" wrapText="1"/>
    </xf>
    <xf numFmtId="0" fontId="93" fillId="0" borderId="27" xfId="515" applyFont="1" applyBorder="1" applyAlignment="1">
      <alignment horizontal="left" wrapText="1"/>
    </xf>
    <xf numFmtId="0" fontId="102" fillId="0" borderId="1" xfId="515" applyFont="1" applyBorder="1" applyAlignment="1">
      <alignment wrapText="1"/>
    </xf>
    <xf numFmtId="164" fontId="99" fillId="0" borderId="1" xfId="515" applyNumberFormat="1" applyFont="1" applyBorder="1" applyAlignment="1">
      <alignment horizontal="right"/>
    </xf>
    <xf numFmtId="0" fontId="93" fillId="0" borderId="27" xfId="287" applyFont="1" applyBorder="1" applyAlignment="1">
      <alignment horizontal="left" wrapText="1"/>
    </xf>
    <xf numFmtId="0" fontId="102" fillId="0" borderId="1" xfId="287" applyFont="1" applyBorder="1" applyAlignment="1">
      <alignment wrapText="1"/>
    </xf>
    <xf numFmtId="164" fontId="93" fillId="0" borderId="1" xfId="287" applyNumberFormat="1" applyFont="1" applyBorder="1" applyAlignment="1">
      <alignment horizontal="right"/>
    </xf>
    <xf numFmtId="0" fontId="93" fillId="0" borderId="27" xfId="386" applyFont="1" applyBorder="1" applyAlignment="1">
      <alignment horizontal="left" wrapText="1"/>
    </xf>
    <xf numFmtId="0" fontId="93" fillId="0" borderId="61" xfId="366" applyFont="1" applyBorder="1" applyAlignment="1">
      <alignment horizontal="left" wrapText="1"/>
    </xf>
    <xf numFmtId="0" fontId="102" fillId="0" borderId="61" xfId="366" applyFont="1" applyBorder="1" applyAlignment="1">
      <alignment wrapText="1"/>
    </xf>
    <xf numFmtId="164" fontId="93" fillId="0" borderId="50" xfId="366" applyNumberFormat="1" applyFont="1" applyBorder="1" applyAlignment="1">
      <alignment horizontal="right"/>
    </xf>
    <xf numFmtId="0" fontId="93" fillId="0" borderId="60" xfId="190" applyFont="1" applyBorder="1" applyAlignment="1">
      <alignment horizontal="left" vertical="center" wrapText="1"/>
    </xf>
    <xf numFmtId="0" fontId="102" fillId="0" borderId="60" xfId="190" applyFont="1" applyBorder="1" applyAlignment="1">
      <alignment wrapText="1"/>
    </xf>
    <xf numFmtId="0" fontId="93" fillId="24" borderId="50" xfId="359" applyFont="1" applyFill="1" applyBorder="1" applyAlignment="1">
      <alignment horizontal="left" vertical="center" wrapText="1"/>
    </xf>
    <xf numFmtId="0" fontId="102" fillId="24" borderId="50" xfId="359" applyFont="1" applyFill="1" applyBorder="1" applyAlignment="1">
      <alignment horizontal="left" wrapText="1"/>
    </xf>
    <xf numFmtId="164" fontId="93" fillId="24" borderId="1" xfId="359" applyNumberFormat="1" applyFont="1" applyFill="1" applyBorder="1" applyAlignment="1">
      <alignment horizontal="right"/>
    </xf>
    <xf numFmtId="0" fontId="102" fillId="24" borderId="50" xfId="359" applyFont="1" applyFill="1" applyBorder="1" applyAlignment="1">
      <alignment horizontal="left" vertical="center" wrapText="1"/>
    </xf>
    <xf numFmtId="0" fontId="93" fillId="24" borderId="27" xfId="359" applyFont="1" applyFill="1" applyBorder="1" applyAlignment="1">
      <alignment horizontal="left" vertical="center" wrapText="1"/>
    </xf>
    <xf numFmtId="0" fontId="102" fillId="24" borderId="1" xfId="359" applyFont="1" applyFill="1" applyBorder="1" applyAlignment="1">
      <alignment wrapText="1"/>
    </xf>
    <xf numFmtId="0" fontId="93" fillId="0" borderId="27" xfId="500" applyFont="1" applyBorder="1" applyAlignment="1">
      <alignment horizontal="left" vertical="center" wrapText="1"/>
    </xf>
    <xf numFmtId="0" fontId="102" fillId="0" borderId="1" xfId="500" applyFont="1" applyBorder="1" applyAlignment="1">
      <alignment wrapText="1"/>
    </xf>
    <xf numFmtId="164" fontId="93" fillId="0" borderId="1" xfId="500" applyNumberFormat="1" applyFont="1" applyBorder="1" applyAlignment="1">
      <alignment horizontal="right"/>
    </xf>
    <xf numFmtId="0" fontId="93" fillId="0" borderId="27" xfId="391" applyFont="1" applyBorder="1" applyAlignment="1">
      <alignment horizontal="left" vertical="center" wrapText="1"/>
    </xf>
    <xf numFmtId="0" fontId="102" fillId="0" borderId="1" xfId="391" applyFont="1" applyBorder="1" applyAlignment="1">
      <alignment wrapText="1"/>
    </xf>
    <xf numFmtId="164" fontId="93" fillId="0" borderId="1" xfId="391" applyNumberFormat="1" applyFont="1" applyBorder="1" applyAlignment="1">
      <alignment horizontal="right"/>
    </xf>
    <xf numFmtId="0" fontId="93" fillId="0" borderId="27" xfId="515" applyFont="1" applyFill="1" applyBorder="1" applyAlignment="1">
      <alignment horizontal="left" vertical="center" wrapText="1"/>
    </xf>
    <xf numFmtId="0" fontId="102" fillId="0" borderId="1" xfId="515" applyFont="1" applyFill="1" applyBorder="1" applyAlignment="1">
      <alignment wrapText="1"/>
    </xf>
    <xf numFmtId="164" fontId="99" fillId="0" borderId="1" xfId="515" applyNumberFormat="1" applyFont="1" applyFill="1" applyBorder="1" applyAlignment="1">
      <alignment horizontal="right"/>
    </xf>
    <xf numFmtId="0" fontId="93" fillId="0" borderId="27" xfId="374" applyFont="1" applyBorder="1" applyAlignment="1">
      <alignment horizontal="left" vertical="center" wrapText="1"/>
    </xf>
    <xf numFmtId="0" fontId="102" fillId="0" borderId="1" xfId="374" applyFont="1" applyBorder="1" applyAlignment="1">
      <alignment wrapText="1"/>
    </xf>
    <xf numFmtId="164" fontId="93" fillId="0" borderId="1" xfId="374" applyNumberFormat="1" applyFont="1" applyBorder="1" applyAlignment="1">
      <alignment horizontal="right"/>
    </xf>
    <xf numFmtId="0" fontId="93" fillId="0" borderId="27" xfId="386" applyFont="1" applyBorder="1" applyAlignment="1">
      <alignment horizontal="left" vertical="top" wrapText="1"/>
    </xf>
    <xf numFmtId="0" fontId="102" fillId="0" borderId="1" xfId="386" applyFont="1" applyBorder="1" applyAlignment="1">
      <alignment wrapText="1"/>
    </xf>
    <xf numFmtId="164" fontId="93" fillId="0" borderId="1" xfId="386" applyNumberFormat="1" applyFont="1" applyBorder="1" applyAlignment="1">
      <alignment horizontal="right"/>
    </xf>
    <xf numFmtId="0" fontId="63" fillId="0" borderId="1" xfId="386" applyFont="1" applyBorder="1" applyAlignment="1">
      <alignment wrapText="1"/>
    </xf>
    <xf numFmtId="0" fontId="93" fillId="24" borderId="50" xfId="369" applyFont="1" applyFill="1" applyBorder="1" applyAlignment="1">
      <alignment horizontal="left" vertical="center" wrapText="1"/>
    </xf>
    <xf numFmtId="164" fontId="93" fillId="24" borderId="50" xfId="369" applyNumberFormat="1" applyFont="1" applyFill="1" applyBorder="1" applyAlignment="1">
      <alignment horizontal="right"/>
    </xf>
    <xf numFmtId="0" fontId="77" fillId="18" borderId="27" xfId="0" applyFont="1" applyFill="1" applyBorder="1" applyAlignment="1">
      <alignment vertical="center" wrapText="1"/>
    </xf>
    <xf numFmtId="0" fontId="93" fillId="0" borderId="50" xfId="287" applyFont="1" applyBorder="1" applyAlignment="1">
      <alignment horizontal="left" vertical="center" wrapText="1"/>
    </xf>
    <xf numFmtId="0" fontId="102" fillId="0" borderId="50" xfId="287" applyFont="1" applyBorder="1" applyAlignment="1">
      <alignment wrapText="1"/>
    </xf>
    <xf numFmtId="164" fontId="93" fillId="0" borderId="50" xfId="287" applyNumberFormat="1" applyFont="1" applyBorder="1" applyAlignment="1">
      <alignment horizontal="right"/>
    </xf>
    <xf numFmtId="0" fontId="102" fillId="24" borderId="50" xfId="359" applyFont="1" applyFill="1" applyBorder="1" applyAlignment="1">
      <alignment wrapText="1"/>
    </xf>
    <xf numFmtId="164" fontId="93" fillId="24" borderId="50" xfId="359" applyNumberFormat="1" applyFont="1" applyFill="1" applyBorder="1" applyAlignment="1">
      <alignment horizontal="right"/>
    </xf>
    <xf numFmtId="0" fontId="93" fillId="0" borderId="50" xfId="386" applyFont="1" applyBorder="1" applyAlignment="1">
      <alignment horizontal="left" vertical="center" wrapText="1"/>
    </xf>
    <xf numFmtId="164" fontId="93" fillId="0" borderId="50" xfId="386" applyNumberFormat="1" applyFont="1" applyBorder="1" applyAlignment="1">
      <alignment horizontal="right"/>
    </xf>
    <xf numFmtId="0" fontId="93" fillId="0" borderId="50" xfId="369" applyFont="1" applyBorder="1" applyAlignment="1">
      <alignment horizontal="left" vertical="center" wrapText="1"/>
    </xf>
    <xf numFmtId="0" fontId="102" fillId="0" borderId="50" xfId="369" applyFont="1" applyBorder="1" applyAlignment="1">
      <alignment wrapText="1"/>
    </xf>
    <xf numFmtId="0" fontId="93" fillId="0" borderId="27" xfId="386" applyFont="1" applyBorder="1" applyAlignment="1">
      <alignment horizontal="left" vertical="center" wrapText="1"/>
    </xf>
    <xf numFmtId="0" fontId="93" fillId="24" borderId="1" xfId="359" applyFont="1" applyFill="1" applyBorder="1" applyAlignment="1">
      <alignment horizontal="left" vertical="center" wrapText="1"/>
    </xf>
    <xf numFmtId="0" fontId="93" fillId="0" borderId="27" xfId="287" applyFont="1" applyBorder="1" applyAlignment="1">
      <alignment horizontal="left" vertical="center" wrapText="1"/>
    </xf>
    <xf numFmtId="0" fontId="93" fillId="0" borderId="1" xfId="287" applyFont="1" applyBorder="1" applyAlignment="1">
      <alignment horizontal="left" vertical="center" wrapText="1"/>
    </xf>
    <xf numFmtId="0" fontId="93" fillId="0" borderId="27" xfId="515" applyFont="1" applyBorder="1" applyAlignment="1">
      <alignment horizontal="left" vertical="center" wrapText="1"/>
    </xf>
    <xf numFmtId="0" fontId="93" fillId="0" borderId="1" xfId="515" applyFont="1" applyBorder="1" applyAlignment="1">
      <alignment horizontal="left" vertical="center" wrapText="1"/>
    </xf>
    <xf numFmtId="0" fontId="93" fillId="0" borderId="27" xfId="377" applyFont="1" applyBorder="1" applyAlignment="1">
      <alignment horizontal="left" vertical="center" wrapText="1"/>
    </xf>
    <xf numFmtId="0" fontId="93" fillId="0" borderId="1" xfId="377" applyFont="1" applyBorder="1" applyAlignment="1">
      <alignment horizontal="left" vertical="center" wrapText="1"/>
    </xf>
    <xf numFmtId="164" fontId="93" fillId="0" borderId="1" xfId="377" applyNumberFormat="1" applyFont="1" applyBorder="1" applyAlignment="1">
      <alignment horizontal="right"/>
    </xf>
    <xf numFmtId="0" fontId="93" fillId="0" borderId="37" xfId="369" applyFont="1" applyBorder="1" applyAlignment="1">
      <alignment horizontal="left" vertical="center" wrapText="1"/>
    </xf>
    <xf numFmtId="0" fontId="93" fillId="0" borderId="11" xfId="369" applyFont="1" applyBorder="1" applyAlignment="1">
      <alignment horizontal="left" vertical="center" wrapText="1"/>
    </xf>
    <xf numFmtId="164" fontId="93" fillId="0" borderId="37" xfId="369" applyNumberFormat="1" applyFont="1" applyBorder="1" applyAlignment="1">
      <alignment horizontal="right" vertical="center"/>
    </xf>
    <xf numFmtId="0" fontId="93" fillId="0" borderId="27" xfId="16" applyFont="1" applyBorder="1" applyAlignment="1">
      <alignment horizontal="left" vertical="center" wrapText="1"/>
    </xf>
    <xf numFmtId="0" fontId="93" fillId="0" borderId="1" xfId="16" applyFont="1" applyBorder="1" applyAlignment="1">
      <alignment horizontal="left" vertical="center" wrapText="1"/>
    </xf>
    <xf numFmtId="164" fontId="93" fillId="0" borderId="27" xfId="16" applyNumberFormat="1" applyFont="1" applyBorder="1" applyAlignment="1">
      <alignment horizontal="right"/>
    </xf>
    <xf numFmtId="164" fontId="93" fillId="0" borderId="27" xfId="377" applyNumberFormat="1" applyFont="1" applyBorder="1" applyAlignment="1">
      <alignment horizontal="right"/>
    </xf>
    <xf numFmtId="0" fontId="93" fillId="0" borderId="27" xfId="190" applyFont="1" applyBorder="1" applyAlignment="1">
      <alignment horizontal="left" vertical="center" wrapText="1"/>
    </xf>
    <xf numFmtId="0" fontId="93" fillId="0" borderId="1" xfId="190" applyFont="1" applyBorder="1" applyAlignment="1">
      <alignment horizontal="left" vertical="center" wrapText="1"/>
    </xf>
    <xf numFmtId="164" fontId="93" fillId="0" borderId="27" xfId="190" applyNumberFormat="1" applyFont="1" applyBorder="1" applyAlignment="1">
      <alignment horizontal="right"/>
    </xf>
    <xf numFmtId="0" fontId="63" fillId="0" borderId="50" xfId="0" applyFont="1" applyBorder="1" applyAlignment="1"/>
    <xf numFmtId="164" fontId="93" fillId="0" borderId="28" xfId="0" applyNumberFormat="1" applyFont="1" applyBorder="1" applyAlignment="1">
      <alignment horizontal="right"/>
    </xf>
    <xf numFmtId="0" fontId="93" fillId="0" borderId="37" xfId="515" applyFont="1" applyBorder="1" applyAlignment="1">
      <alignment horizontal="left" vertical="center" wrapText="1"/>
    </xf>
    <xf numFmtId="0" fontId="93" fillId="0" borderId="11" xfId="515" applyFont="1" applyBorder="1" applyAlignment="1">
      <alignment horizontal="left" vertical="center" wrapText="1"/>
    </xf>
    <xf numFmtId="164" fontId="99" fillId="0" borderId="11" xfId="515" applyNumberFormat="1" applyFont="1" applyBorder="1" applyAlignment="1">
      <alignment horizontal="right"/>
    </xf>
    <xf numFmtId="0" fontId="93" fillId="0" borderId="50" xfId="515" applyFont="1" applyBorder="1" applyAlignment="1">
      <alignment horizontal="left" vertical="center" wrapText="1"/>
    </xf>
    <xf numFmtId="164" fontId="99" fillId="0" borderId="50" xfId="515" applyNumberFormat="1" applyFont="1" applyBorder="1" applyAlignment="1">
      <alignment horizontal="right"/>
    </xf>
    <xf numFmtId="164" fontId="93" fillId="0" borderId="12" xfId="515" applyNumberFormat="1" applyFont="1" applyBorder="1" applyAlignment="1">
      <alignment horizontal="right"/>
    </xf>
    <xf numFmtId="164" fontId="93" fillId="0" borderId="12" xfId="0" applyNumberFormat="1" applyFont="1" applyBorder="1" applyAlignment="1">
      <alignment horizontal="right"/>
    </xf>
    <xf numFmtId="0" fontId="93" fillId="0" borderId="27" xfId="369" applyFont="1" applyBorder="1" applyAlignment="1">
      <alignment horizontal="left" vertical="center" wrapText="1"/>
    </xf>
    <xf numFmtId="0" fontId="93" fillId="0" borderId="1" xfId="369" applyFont="1" applyBorder="1" applyAlignment="1">
      <alignment horizontal="left" vertical="center" wrapText="1"/>
    </xf>
    <xf numFmtId="164" fontId="93" fillId="0" borderId="27" xfId="369" applyNumberFormat="1" applyFont="1" applyBorder="1" applyAlignment="1">
      <alignment horizontal="right"/>
    </xf>
    <xf numFmtId="0" fontId="93" fillId="0" borderId="50" xfId="190" applyFont="1" applyBorder="1" applyAlignment="1">
      <alignment horizontal="left" vertical="center" wrapText="1"/>
    </xf>
    <xf numFmtId="164" fontId="93" fillId="0" borderId="50" xfId="190" applyNumberFormat="1" applyFont="1" applyBorder="1" applyAlignment="1">
      <alignment horizontal="right"/>
    </xf>
    <xf numFmtId="0" fontId="93" fillId="0" borderId="50" xfId="377" applyFont="1" applyBorder="1" applyAlignment="1">
      <alignment horizontal="left" vertical="center" wrapText="1"/>
    </xf>
    <xf numFmtId="164" fontId="93" fillId="0" borderId="50" xfId="377" applyNumberFormat="1" applyFont="1" applyBorder="1" applyAlignment="1">
      <alignment horizontal="right"/>
    </xf>
    <xf numFmtId="0" fontId="93" fillId="24" borderId="50" xfId="364" applyFont="1" applyFill="1" applyBorder="1" applyAlignment="1">
      <alignment horizontal="left" vertical="center" wrapText="1"/>
    </xf>
    <xf numFmtId="0" fontId="110" fillId="24" borderId="50" xfId="364" applyFont="1" applyFill="1" applyBorder="1" applyAlignment="1">
      <alignment horizontal="left" vertical="center" wrapText="1"/>
    </xf>
    <xf numFmtId="164" fontId="93" fillId="24" borderId="50" xfId="364" applyNumberFormat="1" applyFont="1" applyFill="1" applyBorder="1" applyAlignment="1">
      <alignment horizontal="right" vertical="center"/>
    </xf>
    <xf numFmtId="0" fontId="83" fillId="2" borderId="37" xfId="0" applyFont="1" applyFill="1" applyBorder="1" applyAlignment="1">
      <alignment horizontal="center" vertical="center" wrapText="1"/>
    </xf>
    <xf numFmtId="0" fontId="110" fillId="0" borderId="60" xfId="0" applyFont="1" applyBorder="1" applyAlignment="1">
      <alignment horizontal="left" vertical="center" wrapText="1"/>
    </xf>
    <xf numFmtId="0" fontId="93" fillId="0" borderId="60" xfId="0" applyFont="1" applyBorder="1"/>
    <xf numFmtId="0" fontId="77" fillId="18" borderId="11" xfId="190" applyFont="1" applyFill="1" applyBorder="1" applyAlignment="1">
      <alignment vertical="center" wrapText="1"/>
    </xf>
    <xf numFmtId="0" fontId="77" fillId="20" borderId="47" xfId="0" applyFont="1" applyFill="1" applyBorder="1" applyAlignment="1">
      <alignment vertical="center" wrapText="1"/>
    </xf>
    <xf numFmtId="0" fontId="77" fillId="18" borderId="1" xfId="515" applyFont="1" applyFill="1" applyBorder="1" applyAlignment="1">
      <alignment vertical="center" wrapText="1"/>
    </xf>
    <xf numFmtId="0" fontId="77" fillId="18" borderId="1" xfId="287" applyFont="1" applyFill="1" applyBorder="1" applyAlignment="1">
      <alignment vertical="center" wrapText="1"/>
    </xf>
    <xf numFmtId="0" fontId="77" fillId="18" borderId="1" xfId="386" applyFont="1" applyFill="1" applyBorder="1" applyAlignment="1">
      <alignment vertical="center" wrapText="1"/>
    </xf>
    <xf numFmtId="0" fontId="77" fillId="18" borderId="61" xfId="366" applyFont="1" applyFill="1" applyBorder="1" applyAlignment="1">
      <alignment vertical="center" wrapText="1"/>
    </xf>
    <xf numFmtId="0" fontId="77" fillId="18" borderId="60" xfId="190" applyFont="1" applyFill="1" applyBorder="1" applyAlignment="1">
      <alignment vertical="center" wrapText="1"/>
    </xf>
    <xf numFmtId="0" fontId="77" fillId="18" borderId="50" xfId="143" applyFont="1" applyFill="1" applyBorder="1" applyAlignment="1">
      <alignment vertical="center" wrapText="1"/>
    </xf>
    <xf numFmtId="0" fontId="77" fillId="18" borderId="1" xfId="500" applyFont="1" applyFill="1" applyBorder="1" applyAlignment="1">
      <alignment vertical="center" wrapText="1"/>
    </xf>
    <xf numFmtId="0" fontId="77" fillId="18" borderId="1" xfId="391" applyFont="1" applyFill="1" applyBorder="1" applyAlignment="1">
      <alignment vertical="center" wrapText="1"/>
    </xf>
    <xf numFmtId="0" fontId="77" fillId="18" borderId="1" xfId="374" applyFont="1" applyFill="1" applyBorder="1" applyAlignment="1">
      <alignment vertical="center" wrapText="1"/>
    </xf>
    <xf numFmtId="0" fontId="77" fillId="18" borderId="36" xfId="369" applyFont="1" applyFill="1" applyBorder="1" applyAlignment="1">
      <alignment vertical="center" wrapText="1"/>
    </xf>
    <xf numFmtId="0" fontId="77" fillId="18" borderId="47" xfId="0" applyFont="1" applyFill="1" applyBorder="1" applyAlignment="1">
      <alignment vertical="center" wrapText="1"/>
    </xf>
    <xf numFmtId="0" fontId="77" fillId="18" borderId="44" xfId="287" applyFont="1" applyFill="1" applyBorder="1" applyAlignment="1">
      <alignment vertical="center" wrapText="1"/>
    </xf>
    <xf numFmtId="0" fontId="77" fillId="18" borderId="59" xfId="0" applyFont="1" applyFill="1" applyBorder="1" applyAlignment="1">
      <alignment vertical="center" wrapText="1"/>
    </xf>
    <xf numFmtId="0" fontId="77" fillId="18" borderId="36" xfId="386" applyFont="1" applyFill="1" applyBorder="1" applyAlignment="1">
      <alignment vertical="center" wrapText="1"/>
    </xf>
    <xf numFmtId="0" fontId="77" fillId="18" borderId="36" xfId="0" applyFont="1" applyFill="1" applyBorder="1" applyAlignment="1">
      <alignment vertical="center" wrapText="1"/>
    </xf>
    <xf numFmtId="0" fontId="77" fillId="18" borderId="1" xfId="377" applyFont="1" applyFill="1" applyBorder="1" applyAlignment="1">
      <alignment vertical="center" wrapText="1"/>
    </xf>
    <xf numFmtId="0" fontId="77" fillId="18" borderId="11" xfId="369" applyFont="1" applyFill="1" applyBorder="1" applyAlignment="1">
      <alignment vertical="center"/>
    </xf>
    <xf numFmtId="0" fontId="77" fillId="18" borderId="1" xfId="16" applyFont="1" applyFill="1" applyBorder="1" applyAlignment="1">
      <alignment vertical="center"/>
    </xf>
    <xf numFmtId="0" fontId="77" fillId="18" borderId="1" xfId="377" applyFont="1" applyFill="1" applyBorder="1" applyAlignment="1">
      <alignment vertical="center"/>
    </xf>
    <xf numFmtId="0" fontId="77" fillId="18" borderId="1" xfId="190" applyFont="1" applyFill="1" applyBorder="1" applyAlignment="1">
      <alignment vertical="center"/>
    </xf>
    <xf numFmtId="0" fontId="77" fillId="18" borderId="11" xfId="515" applyFont="1" applyFill="1" applyBorder="1" applyAlignment="1">
      <alignment vertical="center"/>
    </xf>
    <xf numFmtId="0" fontId="77" fillId="18" borderId="50" xfId="515" applyFont="1" applyFill="1" applyBorder="1" applyAlignment="1">
      <alignment vertical="center"/>
    </xf>
    <xf numFmtId="0" fontId="77" fillId="18" borderId="1" xfId="369" applyFont="1" applyFill="1" applyBorder="1" applyAlignment="1">
      <alignment vertical="center"/>
    </xf>
    <xf numFmtId="0" fontId="77" fillId="18" borderId="27" xfId="190" applyFont="1" applyFill="1" applyBorder="1" applyAlignment="1">
      <alignment vertical="center"/>
    </xf>
    <xf numFmtId="0" fontId="77" fillId="18" borderId="27" xfId="287" applyFont="1" applyFill="1" applyBorder="1" applyAlignment="1">
      <alignment vertical="center"/>
    </xf>
    <xf numFmtId="0" fontId="77" fillId="18" borderId="44" xfId="0" applyFont="1" applyFill="1" applyBorder="1" applyAlignment="1">
      <alignment vertical="center"/>
    </xf>
    <xf numFmtId="0" fontId="77" fillId="18" borderId="27" xfId="377" applyFont="1" applyFill="1" applyBorder="1" applyAlignment="1">
      <alignment vertical="center"/>
    </xf>
    <xf numFmtId="0" fontId="77" fillId="18" borderId="59" xfId="0" applyFont="1" applyFill="1" applyBorder="1" applyAlignment="1">
      <alignment vertical="center"/>
    </xf>
    <xf numFmtId="0" fontId="77" fillId="18" borderId="50" xfId="190" applyFont="1" applyFill="1" applyBorder="1" applyAlignment="1">
      <alignment vertical="center"/>
    </xf>
    <xf numFmtId="0" fontId="77" fillId="18" borderId="1" xfId="391" applyFont="1" applyFill="1" applyBorder="1" applyAlignment="1">
      <alignment vertical="center"/>
    </xf>
    <xf numFmtId="0" fontId="77" fillId="18" borderId="1" xfId="515" applyFont="1" applyFill="1" applyBorder="1" applyAlignment="1">
      <alignment vertical="center"/>
    </xf>
    <xf numFmtId="0" fontId="77" fillId="18" borderId="44" xfId="369" applyFont="1" applyFill="1" applyBorder="1" applyAlignment="1">
      <alignment vertical="center"/>
    </xf>
    <xf numFmtId="0" fontId="77" fillId="18" borderId="1" xfId="386" applyFont="1" applyFill="1" applyBorder="1" applyAlignment="1">
      <alignment vertical="center"/>
    </xf>
    <xf numFmtId="0" fontId="77" fillId="18" borderId="11" xfId="386" applyFont="1" applyFill="1" applyBorder="1" applyAlignment="1">
      <alignment vertical="center"/>
    </xf>
    <xf numFmtId="0" fontId="77" fillId="18" borderId="50" xfId="515" applyFont="1" applyFill="1" applyBorder="1" applyAlignment="1">
      <alignment vertical="center" wrapText="1"/>
    </xf>
    <xf numFmtId="0" fontId="77" fillId="18" borderId="50" xfId="287" applyFont="1" applyFill="1" applyBorder="1" applyAlignment="1">
      <alignment vertical="center" wrapText="1"/>
    </xf>
    <xf numFmtId="0" fontId="77" fillId="18" borderId="58" xfId="369" applyFont="1" applyFill="1" applyBorder="1" applyAlignment="1">
      <alignment vertical="center" wrapText="1"/>
    </xf>
    <xf numFmtId="0" fontId="60" fillId="18" borderId="1" xfId="386" applyFont="1" applyFill="1" applyBorder="1" applyAlignment="1">
      <alignment vertical="center"/>
    </xf>
    <xf numFmtId="0" fontId="60" fillId="18" borderId="1" xfId="21" applyFont="1" applyFill="1" applyBorder="1" applyAlignment="1">
      <alignment vertical="center"/>
    </xf>
    <xf numFmtId="0" fontId="60" fillId="18" borderId="1" xfId="190" applyFont="1" applyFill="1" applyBorder="1" applyAlignment="1">
      <alignment vertical="center"/>
    </xf>
    <xf numFmtId="0" fontId="60" fillId="18" borderId="1" xfId="515" applyFont="1" applyFill="1" applyBorder="1" applyAlignment="1">
      <alignment vertical="center"/>
    </xf>
    <xf numFmtId="0" fontId="60" fillId="18" borderId="1" xfId="292" applyFont="1" applyFill="1" applyBorder="1" applyAlignment="1">
      <alignment vertical="center"/>
    </xf>
    <xf numFmtId="0" fontId="60" fillId="18" borderId="50" xfId="369" applyFont="1" applyFill="1" applyBorder="1" applyAlignment="1">
      <alignment vertical="center"/>
    </xf>
    <xf numFmtId="0" fontId="60" fillId="18" borderId="1" xfId="190" applyFont="1" applyFill="1" applyBorder="1" applyAlignment="1">
      <alignment horizontal="left" vertical="center"/>
    </xf>
    <xf numFmtId="0" fontId="60" fillId="18" borderId="1" xfId="515" applyFont="1" applyFill="1" applyBorder="1" applyAlignment="1">
      <alignment horizontal="left" vertical="center"/>
    </xf>
    <xf numFmtId="0" fontId="60" fillId="18" borderId="1" xfId="391" applyFont="1" applyFill="1" applyBorder="1" applyAlignment="1">
      <alignment horizontal="left" vertical="center"/>
    </xf>
    <xf numFmtId="0" fontId="60" fillId="18" borderId="1" xfId="287" applyFont="1" applyFill="1" applyBorder="1" applyAlignment="1">
      <alignment horizontal="left" vertical="center"/>
    </xf>
    <xf numFmtId="0" fontId="60" fillId="18" borderId="1" xfId="377" applyFont="1" applyFill="1" applyBorder="1" applyAlignment="1">
      <alignment horizontal="left" vertical="center"/>
    </xf>
    <xf numFmtId="0" fontId="60" fillId="18" borderId="1" xfId="502" applyFont="1" applyFill="1" applyBorder="1" applyAlignment="1">
      <alignment horizontal="left" vertical="center"/>
    </xf>
    <xf numFmtId="0" fontId="60" fillId="18" borderId="1" xfId="557" applyFont="1" applyFill="1" applyBorder="1" applyAlignment="1">
      <alignment horizontal="left" vertical="center"/>
    </xf>
    <xf numFmtId="0" fontId="60" fillId="18" borderId="1" xfId="369" applyFont="1" applyFill="1" applyBorder="1" applyAlignment="1">
      <alignment horizontal="left" vertical="center"/>
    </xf>
    <xf numFmtId="0" fontId="60" fillId="18" borderId="50" xfId="515" applyFont="1" applyFill="1" applyBorder="1" applyAlignment="1">
      <alignment vertical="center" wrapText="1"/>
    </xf>
    <xf numFmtId="0" fontId="60" fillId="18" borderId="12" xfId="0" applyFont="1" applyFill="1" applyBorder="1" applyAlignment="1">
      <alignment vertical="center" wrapText="1"/>
    </xf>
    <xf numFmtId="0" fontId="60" fillId="18" borderId="1" xfId="515" applyFont="1" applyFill="1" applyBorder="1" applyAlignment="1">
      <alignment vertical="center" wrapText="1"/>
    </xf>
    <xf numFmtId="0" fontId="60" fillId="18" borderId="1" xfId="391" applyFont="1" applyFill="1" applyBorder="1" applyAlignment="1">
      <alignment vertical="center" wrapText="1"/>
    </xf>
    <xf numFmtId="0" fontId="77" fillId="18" borderId="1" xfId="190" applyFont="1" applyFill="1" applyBorder="1" applyAlignment="1">
      <alignment vertical="center" wrapText="1"/>
    </xf>
    <xf numFmtId="0" fontId="77" fillId="18" borderId="1" xfId="523" applyFont="1" applyFill="1" applyBorder="1" applyAlignment="1">
      <alignment vertical="center" wrapText="1"/>
    </xf>
    <xf numFmtId="0" fontId="119" fillId="0" borderId="70" xfId="0" applyFont="1" applyBorder="1" applyAlignment="1">
      <alignment horizontal="left" vertical="center" wrapText="1"/>
    </xf>
    <xf numFmtId="0" fontId="119" fillId="0" borderId="58" xfId="0" applyFont="1" applyBorder="1" applyAlignment="1">
      <alignment horizontal="left" vertical="center" wrapText="1"/>
    </xf>
    <xf numFmtId="0" fontId="77" fillId="18" borderId="1" xfId="369" applyFont="1" applyFill="1" applyBorder="1" applyAlignment="1">
      <alignment vertical="center" wrapText="1"/>
    </xf>
    <xf numFmtId="0" fontId="77" fillId="18" borderId="44" xfId="386" applyFont="1" applyFill="1" applyBorder="1" applyAlignment="1">
      <alignment vertical="center" wrapText="1"/>
    </xf>
    <xf numFmtId="0" fontId="77" fillId="18" borderId="44" xfId="146" applyFont="1" applyFill="1" applyBorder="1" applyAlignment="1">
      <alignment vertical="center" wrapText="1"/>
    </xf>
    <xf numFmtId="0" fontId="77" fillId="18" borderId="50" xfId="190" applyFont="1" applyFill="1" applyBorder="1" applyAlignment="1">
      <alignment vertical="center" wrapText="1"/>
    </xf>
    <xf numFmtId="0" fontId="77" fillId="18" borderId="50" xfId="502" applyFont="1" applyFill="1" applyBorder="1" applyAlignment="1">
      <alignment vertical="center" wrapText="1"/>
    </xf>
    <xf numFmtId="0" fontId="77" fillId="18" borderId="1" xfId="566" applyFont="1" applyFill="1" applyBorder="1" applyAlignment="1">
      <alignment vertical="center" wrapText="1"/>
    </xf>
    <xf numFmtId="0" fontId="77" fillId="18" borderId="1" xfId="557" applyFont="1" applyFill="1" applyBorder="1" applyAlignment="1">
      <alignment vertical="center" wrapText="1"/>
    </xf>
    <xf numFmtId="0" fontId="77" fillId="18" borderId="1" xfId="524" applyFont="1" applyFill="1" applyBorder="1" applyAlignment="1">
      <alignment vertical="center" wrapText="1"/>
    </xf>
    <xf numFmtId="0" fontId="77" fillId="18" borderId="44" xfId="16" applyFont="1" applyFill="1" applyBorder="1" applyAlignment="1">
      <alignment vertical="center" wrapText="1"/>
    </xf>
    <xf numFmtId="0" fontId="77" fillId="18" borderId="31" xfId="196" applyFont="1" applyFill="1" applyBorder="1" applyAlignment="1">
      <alignment vertical="center" wrapText="1"/>
    </xf>
    <xf numFmtId="0" fontId="93" fillId="0" borderId="37" xfId="0" applyFont="1" applyBorder="1" applyAlignment="1">
      <alignment horizontal="left" vertical="center"/>
    </xf>
    <xf numFmtId="164" fontId="93" fillId="0" borderId="35" xfId="190" applyNumberFormat="1" applyFont="1" applyBorder="1" applyAlignment="1">
      <alignment horizontal="right"/>
    </xf>
    <xf numFmtId="0" fontId="93" fillId="24" borderId="47" xfId="359" applyFont="1" applyFill="1" applyBorder="1" applyAlignment="1">
      <alignment horizontal="left" vertical="center" wrapText="1"/>
    </xf>
    <xf numFmtId="0" fontId="93" fillId="24" borderId="12" xfId="359" applyFont="1" applyFill="1" applyBorder="1" applyAlignment="1">
      <alignment horizontal="left" vertical="center" wrapText="1"/>
    </xf>
    <xf numFmtId="0" fontId="93" fillId="24" borderId="27" xfId="359" applyFont="1" applyFill="1" applyBorder="1" applyAlignment="1">
      <alignment horizontal="left" vertical="center"/>
    </xf>
    <xf numFmtId="0" fontId="93" fillId="0" borderId="1" xfId="391" applyFont="1" applyBorder="1" applyAlignment="1">
      <alignment horizontal="left" vertical="center" wrapText="1"/>
    </xf>
    <xf numFmtId="164" fontId="99" fillId="0" borderId="27" xfId="515" applyNumberFormat="1" applyFont="1" applyBorder="1" applyAlignment="1">
      <alignment horizontal="right"/>
    </xf>
    <xf numFmtId="0" fontId="93" fillId="0" borderId="11" xfId="377" applyFont="1" applyBorder="1" applyAlignment="1">
      <alignment horizontal="left" vertical="center" wrapText="1"/>
    </xf>
    <xf numFmtId="0" fontId="93" fillId="0" borderId="44" xfId="369" applyFont="1" applyBorder="1" applyAlignment="1">
      <alignment horizontal="left" vertical="center" wrapText="1"/>
    </xf>
    <xf numFmtId="164" fontId="93" fillId="0" borderId="44" xfId="369" applyNumberFormat="1" applyFont="1" applyBorder="1" applyAlignment="1">
      <alignment horizontal="right"/>
    </xf>
    <xf numFmtId="164" fontId="93" fillId="0" borderId="27" xfId="515" applyNumberFormat="1" applyFont="1" applyBorder="1" applyAlignment="1">
      <alignment horizontal="right"/>
    </xf>
    <xf numFmtId="164" fontId="93" fillId="0" borderId="27" xfId="386" applyNumberFormat="1" applyFont="1" applyBorder="1" applyAlignment="1">
      <alignment horizontal="right"/>
    </xf>
    <xf numFmtId="0" fontId="93" fillId="0" borderId="37" xfId="386" applyFont="1" applyBorder="1" applyAlignment="1">
      <alignment horizontal="left" vertical="center"/>
    </xf>
    <xf numFmtId="0" fontId="63" fillId="0" borderId="50" xfId="515" applyFont="1" applyBorder="1" applyAlignment="1">
      <alignment wrapText="1"/>
    </xf>
    <xf numFmtId="164" fontId="93" fillId="0" borderId="50" xfId="515" applyNumberFormat="1" applyFont="1" applyBorder="1" applyAlignment="1">
      <alignment horizontal="right"/>
    </xf>
    <xf numFmtId="0" fontId="63" fillId="0" borderId="50" xfId="287" applyFont="1" applyBorder="1" applyAlignment="1">
      <alignment wrapText="1"/>
    </xf>
    <xf numFmtId="0" fontId="63" fillId="0" borderId="50" xfId="369" applyFont="1" applyBorder="1" applyAlignment="1">
      <alignment wrapText="1"/>
    </xf>
    <xf numFmtId="164" fontId="93" fillId="0" borderId="50" xfId="369" applyNumberFormat="1" applyFont="1" applyBorder="1" applyAlignment="1">
      <alignment horizontal="right"/>
    </xf>
    <xf numFmtId="0" fontId="93" fillId="3" borderId="50" xfId="0" applyFont="1" applyFill="1" applyBorder="1"/>
    <xf numFmtId="164" fontId="93" fillId="24" borderId="47" xfId="359" applyNumberFormat="1" applyFont="1" applyFill="1" applyBorder="1" applyAlignment="1">
      <alignment horizontal="right"/>
    </xf>
    <xf numFmtId="0" fontId="93" fillId="0" borderId="27" xfId="21" applyFont="1" applyBorder="1" applyAlignment="1">
      <alignment horizontal="left" vertical="center" wrapText="1"/>
    </xf>
    <xf numFmtId="0" fontId="93" fillId="0" borderId="1" xfId="21" applyFont="1" applyBorder="1" applyAlignment="1">
      <alignment horizontal="left" vertical="center" wrapText="1"/>
    </xf>
    <xf numFmtId="164" fontId="93" fillId="0" borderId="27" xfId="21" applyNumberFormat="1" applyFont="1" applyBorder="1" applyAlignment="1">
      <alignment horizontal="right"/>
    </xf>
    <xf numFmtId="0" fontId="93" fillId="0" borderId="27" xfId="292" applyFont="1" applyBorder="1" applyAlignment="1">
      <alignment horizontal="left" vertical="center" wrapText="1"/>
    </xf>
    <xf numFmtId="0" fontId="93" fillId="0" borderId="1" xfId="292" applyFont="1" applyBorder="1" applyAlignment="1">
      <alignment horizontal="left" vertical="center" wrapText="1"/>
    </xf>
    <xf numFmtId="164" fontId="93" fillId="0" borderId="27" xfId="292" applyNumberFormat="1" applyFont="1" applyBorder="1" applyAlignment="1">
      <alignment horizontal="right"/>
    </xf>
    <xf numFmtId="164" fontId="93" fillId="0" borderId="35" xfId="369" applyNumberFormat="1" applyFont="1" applyBorder="1" applyAlignment="1">
      <alignment horizontal="right"/>
    </xf>
    <xf numFmtId="43" fontId="110" fillId="0" borderId="50" xfId="1" applyFont="1" applyFill="1" applyBorder="1" applyAlignment="1"/>
    <xf numFmtId="0" fontId="63" fillId="0" borderId="1" xfId="190" applyFont="1" applyBorder="1" applyAlignment="1">
      <alignment wrapText="1"/>
    </xf>
    <xf numFmtId="164" fontId="93" fillId="0" borderId="27" xfId="391" applyNumberFormat="1" applyFont="1" applyBorder="1" applyAlignment="1">
      <alignment horizontal="right"/>
    </xf>
    <xf numFmtId="0" fontId="110" fillId="0" borderId="50" xfId="391" applyFont="1" applyBorder="1" applyAlignment="1">
      <alignment wrapText="1"/>
    </xf>
    <xf numFmtId="164" fontId="93" fillId="0" borderId="27" xfId="287" applyNumberFormat="1" applyFont="1" applyBorder="1" applyAlignment="1">
      <alignment horizontal="right"/>
    </xf>
    <xf numFmtId="0" fontId="93" fillId="0" borderId="27" xfId="502" applyFont="1" applyBorder="1" applyAlignment="1">
      <alignment horizontal="left" vertical="center" wrapText="1"/>
    </xf>
    <xf numFmtId="0" fontId="93" fillId="0" borderId="1" xfId="502" applyFont="1" applyBorder="1" applyAlignment="1">
      <alignment horizontal="left" vertical="center" wrapText="1"/>
    </xf>
    <xf numFmtId="164" fontId="93" fillId="0" borderId="27" xfId="502" applyNumberFormat="1" applyFont="1" applyBorder="1" applyAlignment="1">
      <alignment horizontal="right"/>
    </xf>
    <xf numFmtId="164" fontId="93" fillId="24" borderId="27" xfId="359" applyNumberFormat="1" applyFont="1" applyFill="1" applyBorder="1" applyAlignment="1">
      <alignment horizontal="right"/>
    </xf>
    <xf numFmtId="0" fontId="93" fillId="0" borderId="27" xfId="557" applyFont="1" applyBorder="1" applyAlignment="1">
      <alignment horizontal="left" vertical="center" wrapText="1"/>
    </xf>
    <xf numFmtId="0" fontId="93" fillId="0" borderId="1" xfId="557" applyFont="1" applyBorder="1" applyAlignment="1">
      <alignment horizontal="left" vertical="center" wrapText="1"/>
    </xf>
    <xf numFmtId="164" fontId="93" fillId="0" borderId="27" xfId="557" applyNumberFormat="1" applyFont="1" applyBorder="1" applyAlignment="1">
      <alignment horizontal="right"/>
    </xf>
    <xf numFmtId="0" fontId="93" fillId="0" borderId="27" xfId="507" applyFont="1" applyFill="1" applyBorder="1" applyAlignment="1">
      <alignment horizontal="left" vertical="center" wrapText="1"/>
    </xf>
    <xf numFmtId="0" fontId="93" fillId="0" borderId="1" xfId="507" applyFont="1" applyFill="1" applyBorder="1" applyAlignment="1">
      <alignment horizontal="left" vertical="center" wrapText="1"/>
    </xf>
    <xf numFmtId="164" fontId="93" fillId="0" borderId="27" xfId="507" applyNumberFormat="1" applyFont="1" applyFill="1" applyBorder="1" applyAlignment="1">
      <alignment horizontal="right"/>
    </xf>
    <xf numFmtId="0" fontId="63" fillId="24" borderId="1" xfId="359" applyFont="1" applyFill="1" applyBorder="1" applyAlignment="1">
      <alignment horizontal="left" vertical="center" wrapText="1"/>
    </xf>
    <xf numFmtId="0" fontId="63" fillId="0" borderId="1" xfId="190" applyFont="1" applyBorder="1" applyAlignment="1">
      <alignment horizontal="left" vertical="center" wrapText="1"/>
    </xf>
    <xf numFmtId="0" fontId="93" fillId="0" borderId="27" xfId="523" applyFont="1" applyBorder="1" applyAlignment="1">
      <alignment horizontal="left" vertical="center" wrapText="1"/>
    </xf>
    <xf numFmtId="0" fontId="63" fillId="0" borderId="1" xfId="523" applyFont="1" applyBorder="1" applyAlignment="1">
      <alignment horizontal="left" vertical="center" wrapText="1"/>
    </xf>
    <xf numFmtId="164" fontId="99" fillId="0" borderId="27" xfId="523" applyNumberFormat="1" applyFont="1" applyBorder="1" applyAlignment="1">
      <alignment horizontal="right"/>
    </xf>
    <xf numFmtId="0" fontId="63" fillId="0" borderId="1" xfId="391" applyFont="1" applyBorder="1" applyAlignment="1">
      <alignment horizontal="left" vertical="center" wrapText="1"/>
    </xf>
    <xf numFmtId="0" fontId="93" fillId="0" borderId="50" xfId="391" applyFont="1" applyBorder="1" applyAlignment="1">
      <alignment wrapText="1"/>
    </xf>
    <xf numFmtId="0" fontId="63" fillId="0" borderId="1" xfId="386" applyFont="1" applyBorder="1" applyAlignment="1">
      <alignment horizontal="left" vertical="center" wrapText="1"/>
    </xf>
    <xf numFmtId="0" fontId="93" fillId="0" borderId="50" xfId="16" applyFont="1" applyBorder="1" applyAlignment="1">
      <alignment horizontal="left" vertical="center" wrapText="1"/>
    </xf>
    <xf numFmtId="164" fontId="93" fillId="0" borderId="50" xfId="16" applyNumberFormat="1" applyFont="1" applyBorder="1" applyAlignment="1">
      <alignment horizontal="right"/>
    </xf>
    <xf numFmtId="0" fontId="77" fillId="18" borderId="27" xfId="190" applyFont="1" applyFill="1" applyBorder="1" applyAlignment="1">
      <alignment vertical="center" wrapText="1"/>
    </xf>
    <xf numFmtId="0" fontId="77" fillId="18" borderId="27" xfId="369" applyFont="1" applyFill="1" applyBorder="1" applyAlignment="1">
      <alignment vertical="center" wrapText="1"/>
    </xf>
    <xf numFmtId="0" fontId="77" fillId="18" borderId="37" xfId="386" applyFont="1" applyFill="1" applyBorder="1" applyAlignment="1">
      <alignment vertical="center" wrapText="1"/>
    </xf>
    <xf numFmtId="0" fontId="77" fillId="18" borderId="59" xfId="190" applyFont="1" applyFill="1" applyBorder="1" applyAlignment="1">
      <alignment vertical="center" wrapText="1"/>
    </xf>
    <xf numFmtId="0" fontId="77" fillId="18" borderId="59" xfId="16" applyFont="1" applyFill="1" applyBorder="1" applyAlignment="1">
      <alignment vertical="center" wrapText="1"/>
    </xf>
    <xf numFmtId="0" fontId="77" fillId="18" borderId="59" xfId="515" applyFont="1" applyFill="1" applyBorder="1" applyAlignment="1">
      <alignment vertical="center" wrapText="1"/>
    </xf>
    <xf numFmtId="0" fontId="77" fillId="18" borderId="59" xfId="287" applyFont="1" applyFill="1" applyBorder="1" applyAlignment="1">
      <alignment vertical="center" wrapText="1"/>
    </xf>
    <xf numFmtId="0" fontId="63" fillId="0" borderId="50" xfId="190" applyFont="1" applyBorder="1" applyAlignment="1">
      <alignment horizontal="left" vertical="center" wrapText="1"/>
    </xf>
    <xf numFmtId="0" fontId="63" fillId="0" borderId="50" xfId="369" applyFont="1" applyBorder="1" applyAlignment="1">
      <alignment horizontal="left" vertical="center" wrapText="1"/>
    </xf>
    <xf numFmtId="0" fontId="93" fillId="0" borderId="50" xfId="146" applyFont="1" applyBorder="1" applyAlignment="1">
      <alignment horizontal="left" vertical="center" wrapText="1"/>
    </xf>
    <xf numFmtId="164" fontId="93" fillId="0" borderId="50" xfId="146" applyNumberFormat="1" applyFont="1" applyBorder="1" applyAlignment="1">
      <alignment horizontal="right"/>
    </xf>
    <xf numFmtId="0" fontId="93" fillId="0" borderId="50" xfId="502" applyFont="1" applyBorder="1" applyAlignment="1">
      <alignment horizontal="left" vertical="center" wrapText="1"/>
    </xf>
    <xf numFmtId="164" fontId="93" fillId="0" borderId="50" xfId="502" applyNumberFormat="1" applyFont="1" applyBorder="1" applyAlignment="1">
      <alignment horizontal="right"/>
    </xf>
    <xf numFmtId="0" fontId="63" fillId="3" borderId="1" xfId="0" applyFont="1" applyFill="1" applyBorder="1" applyAlignment="1">
      <alignment vertical="top" wrapText="1"/>
    </xf>
    <xf numFmtId="0" fontId="63" fillId="0" borderId="50" xfId="0" applyFont="1" applyBorder="1" applyAlignment="1">
      <alignment vertical="top" wrapText="1"/>
    </xf>
    <xf numFmtId="0" fontId="93" fillId="0" borderId="27" xfId="566" applyFont="1" applyBorder="1" applyAlignment="1">
      <alignment horizontal="left" vertical="center" wrapText="1"/>
    </xf>
    <xf numFmtId="0" fontId="93" fillId="0" borderId="1" xfId="566" applyFont="1" applyBorder="1" applyAlignment="1">
      <alignment horizontal="left" vertical="center" wrapText="1"/>
    </xf>
    <xf numFmtId="164" fontId="93" fillId="0" borderId="27" xfId="566" applyNumberFormat="1" applyFont="1" applyBorder="1" applyAlignment="1">
      <alignment horizontal="right"/>
    </xf>
    <xf numFmtId="164" fontId="99" fillId="0" borderId="27" xfId="524" applyNumberFormat="1" applyFont="1" applyBorder="1" applyAlignment="1">
      <alignment horizontal="right"/>
    </xf>
    <xf numFmtId="0" fontId="93" fillId="0" borderId="44" xfId="16" applyFont="1" applyBorder="1" applyAlignment="1">
      <alignment horizontal="left" vertical="center" wrapText="1"/>
    </xf>
    <xf numFmtId="164" fontId="93" fillId="0" borderId="44" xfId="16" applyNumberFormat="1" applyFont="1" applyBorder="1" applyAlignment="1">
      <alignment horizontal="right"/>
    </xf>
    <xf numFmtId="0" fontId="93" fillId="0" borderId="27" xfId="524" applyFont="1" applyBorder="1" applyAlignment="1">
      <alignment horizontal="left" vertical="center" wrapText="1"/>
    </xf>
    <xf numFmtId="0" fontId="63" fillId="0" borderId="1" xfId="524" applyFont="1" applyBorder="1" applyAlignment="1">
      <alignment horizontal="left" vertical="center" wrapText="1"/>
    </xf>
    <xf numFmtId="164" fontId="93" fillId="0" borderId="27" xfId="524" applyNumberFormat="1" applyFont="1" applyBorder="1" applyAlignment="1">
      <alignment horizontal="right"/>
    </xf>
    <xf numFmtId="0" fontId="77" fillId="18" borderId="27" xfId="287" applyFont="1" applyFill="1" applyBorder="1" applyAlignment="1">
      <alignment vertical="center" wrapText="1"/>
    </xf>
    <xf numFmtId="0" fontId="93" fillId="24" borderId="27" xfId="365" applyFont="1" applyFill="1" applyBorder="1" applyAlignment="1">
      <alignment horizontal="left" vertical="center" wrapText="1"/>
    </xf>
    <xf numFmtId="0" fontId="63" fillId="24" borderId="1" xfId="365" applyFont="1" applyFill="1" applyBorder="1" applyAlignment="1">
      <alignment horizontal="left" vertical="center" wrapText="1"/>
    </xf>
    <xf numFmtId="164" fontId="93" fillId="24" borderId="27" xfId="365" applyNumberFormat="1" applyFont="1" applyFill="1" applyBorder="1" applyAlignment="1">
      <alignment horizontal="right"/>
    </xf>
    <xf numFmtId="0" fontId="93" fillId="0" borderId="1" xfId="524" applyFont="1" applyBorder="1" applyAlignment="1">
      <alignment horizontal="left" vertical="center" wrapText="1"/>
    </xf>
    <xf numFmtId="0" fontId="63" fillId="0" borderId="1" xfId="0" applyFont="1" applyBorder="1" applyAlignment="1">
      <alignment vertical="top" wrapText="1"/>
    </xf>
    <xf numFmtId="0" fontId="93" fillId="0" borderId="27" xfId="196" applyFont="1" applyBorder="1" applyAlignment="1">
      <alignment horizontal="left" vertical="center" wrapText="1"/>
    </xf>
    <xf numFmtId="0" fontId="102" fillId="0" borderId="50" xfId="196" applyFont="1" applyBorder="1" applyAlignment="1">
      <alignment wrapText="1"/>
    </xf>
    <xf numFmtId="164" fontId="110" fillId="0" borderId="50" xfId="196" applyNumberFormat="1" applyFont="1" applyBorder="1" applyAlignment="1">
      <alignment horizontal="right"/>
    </xf>
    <xf numFmtId="0" fontId="77" fillId="18" borderId="1" xfId="472" applyFont="1" applyFill="1" applyBorder="1" applyAlignment="1">
      <alignment vertical="center"/>
    </xf>
    <xf numFmtId="0" fontId="77" fillId="18" borderId="50" xfId="472" applyFont="1" applyFill="1" applyBorder="1" applyAlignment="1">
      <alignment vertical="center" wrapText="1"/>
    </xf>
    <xf numFmtId="0" fontId="77" fillId="18" borderId="50" xfId="173" applyFont="1" applyFill="1" applyBorder="1" applyAlignment="1">
      <alignment vertical="center" wrapText="1"/>
    </xf>
    <xf numFmtId="0" fontId="77" fillId="18" borderId="44" xfId="472" applyFont="1" applyFill="1" applyBorder="1" applyAlignment="1">
      <alignment vertical="center" wrapText="1"/>
    </xf>
    <xf numFmtId="173" fontId="163" fillId="18" borderId="12" xfId="3" applyFont="1" applyFill="1" applyBorder="1" applyAlignment="1">
      <alignment vertical="center" wrapText="1"/>
    </xf>
    <xf numFmtId="0" fontId="77" fillId="48" borderId="60" xfId="121" applyFont="1" applyFill="1" applyBorder="1" applyAlignment="1">
      <alignment vertical="center" wrapText="1"/>
    </xf>
    <xf numFmtId="173" fontId="163" fillId="18" borderId="1" xfId="3" applyFont="1" applyFill="1" applyBorder="1" applyAlignment="1">
      <alignment vertical="center" wrapText="1"/>
    </xf>
    <xf numFmtId="173" fontId="163" fillId="18" borderId="1" xfId="3" applyFont="1" applyFill="1" applyBorder="1" applyAlignment="1">
      <alignment vertical="center"/>
    </xf>
    <xf numFmtId="0" fontId="77" fillId="48" borderId="50" xfId="121" applyFont="1" applyFill="1" applyBorder="1" applyAlignment="1">
      <alignment vertical="center"/>
    </xf>
    <xf numFmtId="0" fontId="77" fillId="48" borderId="50" xfId="0" applyFont="1" applyFill="1" applyBorder="1" applyAlignment="1">
      <alignment vertical="center"/>
    </xf>
    <xf numFmtId="0" fontId="77" fillId="18" borderId="1" xfId="173" applyFont="1" applyFill="1" applyBorder="1" applyAlignment="1">
      <alignment vertical="center"/>
    </xf>
    <xf numFmtId="0" fontId="77" fillId="18" borderId="12" xfId="472" applyFont="1" applyFill="1" applyBorder="1" applyAlignment="1">
      <alignment vertical="center"/>
    </xf>
    <xf numFmtId="0" fontId="77" fillId="18" borderId="50" xfId="472" applyFont="1" applyFill="1" applyBorder="1" applyAlignment="1">
      <alignment vertical="center"/>
    </xf>
    <xf numFmtId="0" fontId="77" fillId="48" borderId="50" xfId="124" applyFont="1" applyFill="1" applyBorder="1" applyAlignment="1">
      <alignment vertical="center"/>
    </xf>
    <xf numFmtId="0" fontId="77" fillId="18" borderId="1" xfId="472" applyFont="1" applyFill="1" applyBorder="1" applyAlignment="1">
      <alignment horizontal="left" vertical="center"/>
    </xf>
    <xf numFmtId="0" fontId="77" fillId="18" borderId="1" xfId="173" applyFont="1" applyFill="1" applyBorder="1" applyAlignment="1">
      <alignment horizontal="left" vertical="center"/>
    </xf>
    <xf numFmtId="0" fontId="77" fillId="18" borderId="1" xfId="239" applyFont="1" applyFill="1" applyBorder="1" applyAlignment="1">
      <alignment horizontal="left" vertical="center"/>
    </xf>
    <xf numFmtId="0" fontId="77" fillId="18" borderId="50" xfId="472" applyFont="1" applyFill="1" applyBorder="1" applyAlignment="1">
      <alignment horizontal="left" vertical="center"/>
    </xf>
    <xf numFmtId="0" fontId="77" fillId="48" borderId="50" xfId="124" applyFont="1" applyFill="1" applyBorder="1" applyAlignment="1">
      <alignment horizontal="left" vertical="center"/>
    </xf>
    <xf numFmtId="0" fontId="77" fillId="18" borderId="50" xfId="173" applyFont="1" applyFill="1" applyBorder="1" applyAlignment="1">
      <alignment horizontal="left" vertical="center"/>
    </xf>
    <xf numFmtId="0" fontId="77" fillId="18" borderId="50" xfId="320" applyFont="1" applyFill="1" applyBorder="1" applyAlignment="1">
      <alignment vertical="center" wrapText="1"/>
    </xf>
    <xf numFmtId="0" fontId="77" fillId="18" borderId="50" xfId="472" applyFont="1" applyFill="1" applyBorder="1" applyAlignment="1">
      <alignment horizontal="left" vertical="center" wrapText="1"/>
    </xf>
    <xf numFmtId="0" fontId="77" fillId="18" borderId="44" xfId="173" applyFont="1" applyFill="1" applyBorder="1" applyAlignment="1">
      <alignment vertical="center"/>
    </xf>
    <xf numFmtId="0" fontId="77" fillId="18" borderId="50" xfId="173" applyFont="1" applyFill="1" applyBorder="1" applyAlignment="1">
      <alignment vertical="center"/>
    </xf>
    <xf numFmtId="0" fontId="77" fillId="48" borderId="50" xfId="124" applyFont="1" applyFill="1" applyBorder="1" applyAlignment="1">
      <alignment vertical="center" wrapText="1"/>
    </xf>
    <xf numFmtId="0" fontId="110" fillId="24" borderId="65" xfId="173" applyFont="1" applyFill="1" applyBorder="1" applyAlignment="1">
      <alignment vertical="top" wrapText="1"/>
    </xf>
    <xf numFmtId="0" fontId="110" fillId="24" borderId="59" xfId="173" applyFont="1" applyFill="1" applyBorder="1" applyAlignment="1">
      <alignment horizontal="center"/>
    </xf>
    <xf numFmtId="0" fontId="110" fillId="0" borderId="1" xfId="133" applyFont="1" applyBorder="1" applyAlignment="1">
      <alignment horizontal="center" wrapText="1"/>
    </xf>
    <xf numFmtId="0" fontId="93" fillId="0" borderId="50" xfId="0" applyFont="1" applyBorder="1" applyAlignment="1">
      <alignment horizontal="center" vertical="center"/>
    </xf>
    <xf numFmtId="0" fontId="110" fillId="0" borderId="50" xfId="0" applyFont="1" applyBorder="1" applyAlignment="1">
      <alignment horizontal="center"/>
    </xf>
    <xf numFmtId="164" fontId="110" fillId="36" borderId="50" xfId="0" applyNumberFormat="1" applyFont="1" applyFill="1" applyBorder="1" applyAlignment="1">
      <alignment horizontal="center" vertical="center" wrapText="1"/>
    </xf>
    <xf numFmtId="164" fontId="110" fillId="0" borderId="60" xfId="0" applyNumberFormat="1" applyFont="1" applyBorder="1" applyAlignment="1">
      <alignment horizontal="center" vertical="center" wrapText="1"/>
    </xf>
    <xf numFmtId="164" fontId="110" fillId="36" borderId="58" xfId="0" applyNumberFormat="1" applyFont="1" applyFill="1" applyBorder="1" applyAlignment="1">
      <alignment horizontal="center" vertical="center" wrapText="1"/>
    </xf>
    <xf numFmtId="164" fontId="93" fillId="0" borderId="50" xfId="0" applyNumberFormat="1" applyFont="1" applyBorder="1" applyAlignment="1">
      <alignment horizontal="center" vertical="center" wrapText="1"/>
    </xf>
    <xf numFmtId="164" fontId="110" fillId="36" borderId="61" xfId="0" applyNumberFormat="1" applyFont="1" applyFill="1" applyBorder="1" applyAlignment="1">
      <alignment horizontal="center" vertical="center" wrapText="1"/>
    </xf>
    <xf numFmtId="0" fontId="110" fillId="32" borderId="0" xfId="0" applyFont="1" applyFill="1"/>
    <xf numFmtId="0" fontId="110" fillId="36" borderId="50" xfId="0" applyFont="1" applyFill="1" applyBorder="1" applyAlignment="1">
      <alignment wrapText="1"/>
    </xf>
    <xf numFmtId="0" fontId="110" fillId="32" borderId="50" xfId="0" applyFont="1" applyFill="1" applyBorder="1" applyAlignment="1">
      <alignment wrapText="1"/>
    </xf>
    <xf numFmtId="0" fontId="93" fillId="0" borderId="50" xfId="121" applyFont="1" applyBorder="1"/>
    <xf numFmtId="0" fontId="110" fillId="0" borderId="50" xfId="472" applyFont="1" applyFill="1" applyBorder="1"/>
    <xf numFmtId="0" fontId="164" fillId="0" borderId="44" xfId="472" applyFont="1" applyFill="1" applyAlignment="1"/>
    <xf numFmtId="0" fontId="110" fillId="0" borderId="61" xfId="0" applyFont="1" applyBorder="1"/>
    <xf numFmtId="0" fontId="110" fillId="0" borderId="60" xfId="0" applyFont="1" applyBorder="1"/>
    <xf numFmtId="0" fontId="110" fillId="0" borderId="50" xfId="472" applyFont="1" applyBorder="1" applyAlignment="1">
      <alignment horizontal="center"/>
    </xf>
    <xf numFmtId="165" fontId="110" fillId="0" borderId="50" xfId="0" applyNumberFormat="1" applyFont="1" applyBorder="1"/>
    <xf numFmtId="0" fontId="110" fillId="0" borderId="44" xfId="0" applyFont="1" applyBorder="1" applyAlignment="1">
      <alignment horizontal="center"/>
    </xf>
    <xf numFmtId="164" fontId="110" fillId="36" borderId="50" xfId="0" applyNumberFormat="1" applyFont="1" applyFill="1" applyBorder="1" applyAlignment="1">
      <alignment wrapText="1"/>
    </xf>
    <xf numFmtId="164" fontId="110" fillId="0" borderId="50" xfId="0" applyNumberFormat="1" applyFont="1" applyBorder="1" applyAlignment="1">
      <alignment wrapText="1"/>
    </xf>
    <xf numFmtId="0" fontId="93" fillId="3" borderId="61" xfId="0" applyFont="1" applyFill="1" applyBorder="1"/>
    <xf numFmtId="0" fontId="77" fillId="20" borderId="50" xfId="472" applyFont="1" applyFill="1" applyBorder="1" applyAlignment="1">
      <alignment horizontal="left" vertical="center" wrapText="1"/>
    </xf>
    <xf numFmtId="173" fontId="163" fillId="18" borderId="1" xfId="3" applyFont="1" applyFill="1" applyBorder="1" applyAlignment="1">
      <alignment horizontal="left" vertical="center"/>
    </xf>
    <xf numFmtId="173" fontId="163" fillId="18" borderId="1" xfId="3" applyFont="1" applyFill="1" applyBorder="1" applyAlignment="1">
      <alignment horizontal="left" vertical="center" wrapText="1"/>
    </xf>
    <xf numFmtId="0" fontId="122" fillId="0" borderId="0" xfId="0" applyFont="1"/>
    <xf numFmtId="0" fontId="77" fillId="20" borderId="59" xfId="173" applyFont="1" applyFill="1" applyBorder="1" applyAlignment="1">
      <alignment horizontal="left" vertical="center"/>
    </xf>
    <xf numFmtId="0" fontId="77" fillId="0" borderId="50" xfId="0" applyFont="1" applyBorder="1" applyAlignment="1">
      <alignment horizontal="left" vertical="center"/>
    </xf>
    <xf numFmtId="0" fontId="77" fillId="20" borderId="44" xfId="173" applyFont="1" applyFill="1" applyBorder="1" applyAlignment="1">
      <alignment horizontal="left" vertical="center"/>
    </xf>
    <xf numFmtId="173" fontId="165" fillId="18" borderId="1" xfId="3" applyFont="1" applyFill="1" applyBorder="1" applyAlignment="1">
      <alignment vertical="center"/>
    </xf>
    <xf numFmtId="0" fontId="110" fillId="0" borderId="47" xfId="0" applyFont="1" applyBorder="1" applyAlignment="1">
      <alignment horizontal="center" vertical="center" wrapText="1"/>
    </xf>
    <xf numFmtId="0" fontId="110" fillId="0" borderId="12" xfId="0" applyFont="1" applyBorder="1" applyAlignment="1">
      <alignment horizontal="center" vertical="center" wrapText="1"/>
    </xf>
    <xf numFmtId="0" fontId="110" fillId="0" borderId="1" xfId="0" applyFont="1" applyBorder="1" applyAlignment="1">
      <alignment horizontal="center" vertical="center" wrapText="1"/>
    </xf>
    <xf numFmtId="0" fontId="110" fillId="0" borderId="1" xfId="472" applyFont="1" applyBorder="1" applyAlignment="1">
      <alignment horizontal="center" vertical="center" wrapText="1"/>
    </xf>
    <xf numFmtId="0" fontId="110" fillId="0" borderId="28" xfId="0" applyFont="1" applyBorder="1" applyAlignment="1">
      <alignment horizontal="center" vertical="center" wrapText="1"/>
    </xf>
    <xf numFmtId="0" fontId="110" fillId="0" borderId="50" xfId="472" applyFont="1" applyBorder="1" applyAlignment="1">
      <alignment horizontal="center" vertical="center" wrapText="1"/>
    </xf>
    <xf numFmtId="0" fontId="110" fillId="0" borderId="50" xfId="170" applyFont="1" applyBorder="1" applyAlignment="1">
      <alignment horizontal="center" vertical="center" wrapText="1"/>
    </xf>
    <xf numFmtId="0" fontId="110" fillId="0" borderId="50" xfId="472" applyFont="1" applyFill="1" applyBorder="1" applyAlignment="1">
      <alignment horizontal="center" wrapText="1"/>
    </xf>
    <xf numFmtId="0" fontId="110" fillId="0" borderId="12" xfId="132" applyFont="1" applyBorder="1" applyAlignment="1">
      <alignment horizontal="center" vertical="center" wrapText="1"/>
    </xf>
    <xf numFmtId="0" fontId="110" fillId="0" borderId="44" xfId="0" applyFont="1" applyBorder="1" applyAlignment="1">
      <alignment horizontal="center" vertical="center" wrapText="1"/>
    </xf>
    <xf numFmtId="0" fontId="110" fillId="0" borderId="11" xfId="0" applyFont="1" applyBorder="1" applyAlignment="1">
      <alignment horizontal="center" vertical="center" wrapText="1"/>
    </xf>
    <xf numFmtId="173" fontId="110" fillId="0" borderId="1" xfId="3" applyFont="1" applyBorder="1" applyAlignment="1">
      <alignment horizontal="center" vertical="center" wrapText="1"/>
    </xf>
    <xf numFmtId="0" fontId="110" fillId="0" borderId="12" xfId="472" applyFont="1" applyBorder="1" applyAlignment="1">
      <alignment horizontal="center" vertical="center" wrapText="1"/>
    </xf>
    <xf numFmtId="0" fontId="110" fillId="0" borderId="50" xfId="472" applyFont="1" applyFill="1" applyBorder="1" applyAlignment="1">
      <alignment horizontal="center" vertical="center" wrapText="1"/>
    </xf>
    <xf numFmtId="173" fontId="110" fillId="0" borderId="12" xfId="3" applyFont="1" applyBorder="1" applyAlignment="1">
      <alignment horizontal="left" vertical="center" wrapText="1"/>
    </xf>
    <xf numFmtId="0" fontId="110" fillId="0" borderId="60" xfId="121" applyFont="1" applyBorder="1" applyAlignment="1">
      <alignment horizontal="center" vertical="center" wrapText="1"/>
    </xf>
    <xf numFmtId="173" fontId="110" fillId="0" borderId="41" xfId="3" applyFont="1" applyBorder="1" applyAlignment="1">
      <alignment wrapText="1"/>
    </xf>
    <xf numFmtId="173" fontId="110" fillId="0" borderId="44" xfId="3" applyFont="1" applyAlignment="1">
      <alignment wrapText="1"/>
    </xf>
    <xf numFmtId="0" fontId="110" fillId="0" borderId="11" xfId="472" applyFont="1" applyFill="1" applyBorder="1" applyAlignment="1">
      <alignment horizontal="center" vertical="center" wrapText="1"/>
    </xf>
    <xf numFmtId="173" fontId="110" fillId="0" borderId="1" xfId="3" applyFont="1" applyBorder="1" applyAlignment="1">
      <alignment horizontal="left" vertical="center" wrapText="1"/>
    </xf>
    <xf numFmtId="0" fontId="110" fillId="0" borderId="50" xfId="121" applyFont="1" applyBorder="1" applyAlignment="1">
      <alignment horizontal="center" vertical="center" wrapText="1"/>
    </xf>
    <xf numFmtId="0" fontId="110" fillId="0" borderId="27" xfId="0" applyFont="1" applyBorder="1" applyAlignment="1">
      <alignment horizontal="center" vertical="center" wrapText="1"/>
    </xf>
    <xf numFmtId="0" fontId="110" fillId="0" borderId="34" xfId="0" applyFont="1" applyBorder="1" applyAlignment="1">
      <alignment horizontal="center" vertical="center" wrapText="1"/>
    </xf>
    <xf numFmtId="0" fontId="110" fillId="0" borderId="64" xfId="0" applyFont="1" applyBorder="1" applyAlignment="1">
      <alignment horizontal="center" vertical="center" wrapText="1"/>
    </xf>
    <xf numFmtId="0" fontId="110" fillId="24" borderId="86" xfId="173" applyFont="1" applyFill="1" applyBorder="1" applyAlignment="1">
      <alignment horizontal="center" vertical="center"/>
    </xf>
    <xf numFmtId="0" fontId="110" fillId="53" borderId="86" xfId="173" applyFont="1" applyFill="1" applyBorder="1" applyAlignment="1">
      <alignment horizontal="center"/>
    </xf>
    <xf numFmtId="173" fontId="110" fillId="0" borderId="1" xfId="3" applyFont="1" applyBorder="1" applyAlignment="1">
      <alignment horizontal="center" wrapText="1"/>
    </xf>
    <xf numFmtId="0" fontId="110" fillId="0" borderId="1" xfId="173" applyFont="1" applyBorder="1" applyAlignment="1">
      <alignment horizontal="center" wrapText="1"/>
    </xf>
    <xf numFmtId="0" fontId="115" fillId="0" borderId="1" xfId="0" applyFont="1" applyBorder="1" applyAlignment="1">
      <alignment horizontal="center" wrapText="1"/>
    </xf>
    <xf numFmtId="0" fontId="115" fillId="0" borderId="11" xfId="0" applyFont="1" applyBorder="1" applyAlignment="1">
      <alignment horizontal="center" wrapText="1"/>
    </xf>
    <xf numFmtId="0" fontId="115" fillId="0" borderId="1" xfId="472" applyFont="1" applyBorder="1" applyAlignment="1">
      <alignment horizontal="center" wrapText="1"/>
    </xf>
    <xf numFmtId="0" fontId="115" fillId="0" borderId="50" xfId="0" applyFont="1" applyBorder="1" applyAlignment="1">
      <alignment horizontal="center" wrapText="1"/>
    </xf>
    <xf numFmtId="0" fontId="110" fillId="3" borderId="50" xfId="0" applyFont="1" applyFill="1" applyBorder="1" applyAlignment="1">
      <alignment horizontal="center"/>
    </xf>
    <xf numFmtId="0" fontId="110" fillId="52" borderId="50" xfId="124" applyFont="1" applyFill="1" applyBorder="1" applyAlignment="1">
      <alignment horizontal="center"/>
    </xf>
    <xf numFmtId="0" fontId="110" fillId="0" borderId="1" xfId="472" applyFont="1" applyBorder="1" applyAlignment="1">
      <alignment horizontal="center" wrapText="1"/>
    </xf>
    <xf numFmtId="0" fontId="110" fillId="0" borderId="44" xfId="239" applyFont="1" applyBorder="1" applyAlignment="1">
      <alignment horizontal="center" wrapText="1"/>
    </xf>
    <xf numFmtId="0" fontId="110" fillId="0" borderId="44" xfId="0" applyFont="1" applyBorder="1" applyAlignment="1">
      <alignment horizontal="center" wrapText="1"/>
    </xf>
    <xf numFmtId="173" fontId="110" fillId="0" borderId="50" xfId="3" applyFont="1" applyFill="1" applyBorder="1" applyAlignment="1">
      <alignment horizontal="center" vertical="center" wrapText="1"/>
    </xf>
    <xf numFmtId="173" fontId="110" fillId="0" borderId="50" xfId="3" applyFont="1" applyBorder="1" applyAlignment="1">
      <alignment horizontal="center" vertical="center" wrapText="1"/>
    </xf>
    <xf numFmtId="0" fontId="110" fillId="0" borderId="50" xfId="320" applyFont="1" applyFill="1" applyBorder="1" applyAlignment="1">
      <alignment horizontal="center" vertical="center" wrapText="1"/>
    </xf>
    <xf numFmtId="0" fontId="110" fillId="0" borderId="12" xfId="0" applyFont="1" applyBorder="1" applyAlignment="1">
      <alignment horizontal="center" vertical="center"/>
    </xf>
    <xf numFmtId="0" fontId="110" fillId="0" borderId="83" xfId="173" applyFont="1" applyBorder="1" applyAlignment="1">
      <alignment horizontal="center" vertical="center" wrapText="1"/>
    </xf>
    <xf numFmtId="0" fontId="110" fillId="0" borderId="50" xfId="173" applyFont="1" applyBorder="1" applyAlignment="1">
      <alignment horizontal="center" vertical="center" wrapText="1"/>
    </xf>
    <xf numFmtId="0" fontId="110" fillId="0" borderId="50" xfId="124" applyFont="1" applyBorder="1" applyAlignment="1">
      <alignment horizontal="center" vertical="center" wrapText="1"/>
    </xf>
    <xf numFmtId="0" fontId="110" fillId="0" borderId="50" xfId="133" applyFont="1" applyBorder="1" applyAlignment="1">
      <alignment horizontal="center" vertical="center" wrapText="1"/>
    </xf>
    <xf numFmtId="173" fontId="110" fillId="0" borderId="47" xfId="3" applyFont="1" applyBorder="1" applyAlignment="1">
      <alignment wrapText="1"/>
    </xf>
    <xf numFmtId="173" fontId="110" fillId="0" borderId="27" xfId="3" applyFont="1" applyBorder="1" applyAlignment="1">
      <alignment wrapText="1"/>
    </xf>
    <xf numFmtId="0" fontId="110" fillId="0" borderId="47" xfId="0" applyFont="1" applyBorder="1" applyAlignment="1">
      <alignment horizontal="left" vertical="top" wrapText="1"/>
    </xf>
    <xf numFmtId="0" fontId="110" fillId="0" borderId="27" xfId="0" applyFont="1" applyBorder="1" applyAlignment="1">
      <alignment horizontal="left" vertical="top" wrapText="1"/>
    </xf>
    <xf numFmtId="0" fontId="110" fillId="0" borderId="27" xfId="472" applyFont="1" applyBorder="1" applyAlignment="1">
      <alignment horizontal="left" vertical="top" wrapText="1"/>
    </xf>
    <xf numFmtId="0" fontId="110" fillId="0" borderId="37" xfId="0" applyFont="1" applyBorder="1" applyAlignment="1">
      <alignment horizontal="left" vertical="top" wrapText="1"/>
    </xf>
    <xf numFmtId="0" fontId="110" fillId="0" borderId="50" xfId="0" applyFont="1" applyBorder="1" applyAlignment="1">
      <alignment horizontal="left" vertical="top" wrapText="1"/>
    </xf>
    <xf numFmtId="0" fontId="110" fillId="0" borderId="50" xfId="472" applyFont="1" applyBorder="1" applyAlignment="1">
      <alignment horizontal="left" vertical="top"/>
    </xf>
    <xf numFmtId="0" fontId="110" fillId="0" borderId="50" xfId="0" applyFont="1" applyBorder="1" applyAlignment="1">
      <alignment horizontal="left" vertical="top"/>
    </xf>
    <xf numFmtId="0" fontId="110" fillId="0" borderId="50" xfId="472" applyFont="1" applyFill="1" applyBorder="1" applyAlignment="1">
      <alignment horizontal="left" vertical="top" wrapText="1"/>
    </xf>
    <xf numFmtId="0" fontId="110" fillId="0" borderId="44" xfId="0" applyFont="1" applyBorder="1" applyAlignment="1">
      <alignment horizontal="left" vertical="top" wrapText="1"/>
    </xf>
    <xf numFmtId="173" fontId="110" fillId="0" borderId="1" xfId="3" applyFont="1" applyBorder="1" applyAlignment="1">
      <alignment horizontal="left" vertical="top" wrapText="1"/>
    </xf>
    <xf numFmtId="0" fontId="110" fillId="0" borderId="47" xfId="472" applyFont="1" applyBorder="1" applyAlignment="1">
      <alignment horizontal="left" vertical="top" wrapText="1"/>
    </xf>
    <xf numFmtId="0" fontId="110" fillId="0" borderId="44" xfId="472" applyFont="1" applyFill="1" applyBorder="1" applyAlignment="1">
      <alignment horizontal="left" vertical="top" wrapText="1"/>
    </xf>
    <xf numFmtId="173" fontId="110" fillId="0" borderId="47" xfId="3" applyFont="1" applyBorder="1" applyAlignment="1">
      <alignment horizontal="left" vertical="top" wrapText="1"/>
    </xf>
    <xf numFmtId="0" fontId="110" fillId="0" borderId="71" xfId="121" applyFont="1" applyBorder="1" applyAlignment="1">
      <alignment horizontal="left" vertical="top" wrapText="1"/>
    </xf>
    <xf numFmtId="173" fontId="110" fillId="0" borderId="27" xfId="3" applyFont="1" applyBorder="1" applyAlignment="1">
      <alignment horizontal="left" vertical="top" wrapText="1"/>
    </xf>
    <xf numFmtId="173" fontId="110" fillId="0" borderId="44" xfId="3" applyFont="1"/>
    <xf numFmtId="0" fontId="110" fillId="0" borderId="37" xfId="472" applyFont="1" applyFill="1" applyBorder="1" applyAlignment="1">
      <alignment horizontal="left" vertical="top" wrapText="1"/>
    </xf>
    <xf numFmtId="0" fontId="110" fillId="0" borderId="50" xfId="121" applyFont="1" applyBorder="1" applyAlignment="1">
      <alignment horizontal="left" vertical="top" wrapText="1"/>
    </xf>
    <xf numFmtId="0" fontId="110" fillId="0" borderId="59" xfId="0" applyFont="1" applyBorder="1" applyAlignment="1">
      <alignment horizontal="left" vertical="top" wrapText="1"/>
    </xf>
    <xf numFmtId="0" fontId="110" fillId="0" borderId="27" xfId="0" applyFont="1" applyBorder="1" applyAlignment="1">
      <alignment horizontal="left" vertical="center" wrapText="1"/>
    </xf>
    <xf numFmtId="0" fontId="110" fillId="24" borderId="44" xfId="173" applyFont="1" applyFill="1" applyBorder="1" applyAlignment="1">
      <alignment vertical="center"/>
    </xf>
    <xf numFmtId="0" fontId="110" fillId="53" borderId="44" xfId="173" applyFont="1" applyFill="1" applyBorder="1"/>
    <xf numFmtId="0" fontId="110" fillId="0" borderId="74" xfId="0" applyFont="1" applyBorder="1" applyAlignment="1">
      <alignment horizontal="left" vertical="center" wrapText="1"/>
    </xf>
    <xf numFmtId="0" fontId="110" fillId="0" borderId="27" xfId="173" applyFont="1" applyBorder="1" applyAlignment="1">
      <alignment horizontal="left" vertical="top" wrapText="1"/>
    </xf>
    <xf numFmtId="0" fontId="110" fillId="0" borderId="50" xfId="0" applyFont="1" applyFill="1" applyBorder="1" applyAlignment="1">
      <alignment horizontal="left" vertical="center" wrapText="1"/>
    </xf>
    <xf numFmtId="0" fontId="110" fillId="0" borderId="36" xfId="0" applyFont="1" applyBorder="1" applyAlignment="1">
      <alignment horizontal="left" vertical="top" wrapText="1"/>
    </xf>
    <xf numFmtId="0" fontId="110" fillId="0" borderId="50" xfId="472" applyFont="1" applyBorder="1" applyAlignment="1">
      <alignment horizontal="left" vertical="top" wrapText="1"/>
    </xf>
    <xf numFmtId="0" fontId="110" fillId="0" borderId="71" xfId="124" applyFont="1" applyBorder="1" applyAlignment="1">
      <alignment horizontal="left" vertical="top" wrapText="1"/>
    </xf>
    <xf numFmtId="0" fontId="110" fillId="0" borderId="27" xfId="472" applyFont="1" applyBorder="1" applyAlignment="1">
      <alignment horizontal="left" vertical="top"/>
    </xf>
    <xf numFmtId="0" fontId="110" fillId="0" borderId="44" xfId="239" applyFont="1" applyBorder="1" applyAlignment="1">
      <alignment horizontal="left" vertical="top" wrapText="1"/>
    </xf>
    <xf numFmtId="0" fontId="110" fillId="0" borderId="58" xfId="0" applyFont="1" applyBorder="1" applyAlignment="1">
      <alignment horizontal="left" vertical="top" wrapText="1"/>
    </xf>
    <xf numFmtId="173" fontId="110" fillId="0" borderId="44" xfId="3" applyFont="1" applyFill="1" applyBorder="1" applyAlignment="1">
      <alignment horizontal="left" vertical="top" wrapText="1"/>
    </xf>
    <xf numFmtId="0" fontId="110" fillId="0" borderId="59" xfId="124" applyFont="1" applyBorder="1" applyAlignment="1">
      <alignment horizontal="left" vertical="top" wrapText="1"/>
    </xf>
    <xf numFmtId="0" fontId="110" fillId="0" borderId="50" xfId="0" applyFont="1" applyFill="1" applyBorder="1" applyAlignment="1">
      <alignment horizontal="left" vertical="top" wrapText="1"/>
    </xf>
    <xf numFmtId="0" fontId="110" fillId="0" borderId="44" xfId="320" applyFont="1" applyAlignment="1">
      <alignment wrapText="1"/>
    </xf>
    <xf numFmtId="0" fontId="110" fillId="0" borderId="80" xfId="173" applyFont="1" applyBorder="1" applyAlignment="1">
      <alignment horizontal="left" vertical="top" wrapText="1"/>
    </xf>
    <xf numFmtId="0" fontId="110" fillId="0" borderId="50" xfId="173" applyFont="1" applyBorder="1" applyAlignment="1">
      <alignment horizontal="left" vertical="center" wrapText="1"/>
    </xf>
    <xf numFmtId="0" fontId="110" fillId="0" borderId="50" xfId="124" applyFont="1" applyBorder="1" applyAlignment="1">
      <alignment horizontal="left" vertical="top" wrapText="1"/>
    </xf>
    <xf numFmtId="173" fontId="110" fillId="0" borderId="41" xfId="3" applyFont="1" applyBorder="1"/>
    <xf numFmtId="173" fontId="110" fillId="0" borderId="35" xfId="3" applyFont="1" applyBorder="1"/>
    <xf numFmtId="169" fontId="110" fillId="0" borderId="50" xfId="0" applyNumberFormat="1" applyFont="1" applyBorder="1" applyAlignment="1">
      <alignment horizontal="left"/>
    </xf>
    <xf numFmtId="165" fontId="110" fillId="0" borderId="47" xfId="0" applyNumberFormat="1" applyFont="1" applyBorder="1"/>
    <xf numFmtId="165" fontId="110" fillId="0" borderId="27" xfId="0" applyNumberFormat="1" applyFont="1" applyBorder="1"/>
    <xf numFmtId="165" fontId="110" fillId="0" borderId="27" xfId="472" applyNumberFormat="1" applyFont="1" applyBorder="1"/>
    <xf numFmtId="165" fontId="110" fillId="0" borderId="44" xfId="0" applyNumberFormat="1" applyFont="1" applyBorder="1"/>
    <xf numFmtId="165" fontId="110" fillId="0" borderId="59" xfId="0" applyNumberFormat="1" applyFont="1" applyBorder="1"/>
    <xf numFmtId="165" fontId="110" fillId="0" borderId="59" xfId="472" applyNumberFormat="1" applyFont="1" applyBorder="1" applyAlignment="1">
      <alignment horizontal="right"/>
    </xf>
    <xf numFmtId="165" fontId="110" fillId="0" borderId="59" xfId="0" applyNumberFormat="1" applyFont="1" applyBorder="1" applyAlignment="1">
      <alignment horizontal="right"/>
    </xf>
    <xf numFmtId="165" fontId="110" fillId="0" borderId="59" xfId="0" applyNumberFormat="1" applyFont="1" applyFill="1" applyBorder="1"/>
    <xf numFmtId="172" fontId="110" fillId="0" borderId="59" xfId="0" applyNumberFormat="1" applyFont="1" applyFill="1" applyBorder="1"/>
    <xf numFmtId="165" fontId="110" fillId="0" borderId="50" xfId="0" applyNumberFormat="1" applyFont="1" applyFill="1" applyBorder="1"/>
    <xf numFmtId="165" fontId="110" fillId="0" borderId="59" xfId="472" applyNumberFormat="1" applyFont="1" applyFill="1" applyBorder="1"/>
    <xf numFmtId="165" fontId="110" fillId="0" borderId="50" xfId="472" applyNumberFormat="1" applyFont="1" applyFill="1" applyBorder="1"/>
    <xf numFmtId="165" fontId="110" fillId="0" borderId="37" xfId="0" applyNumberFormat="1" applyFont="1" applyBorder="1"/>
    <xf numFmtId="174" fontId="110" fillId="0" borderId="1" xfId="3" applyNumberFormat="1" applyFont="1" applyBorder="1" applyAlignment="1">
      <alignment horizontal="right"/>
    </xf>
    <xf numFmtId="0" fontId="110" fillId="24" borderId="50" xfId="173" applyFont="1" applyFill="1" applyBorder="1" applyAlignment="1">
      <alignment horizontal="right"/>
    </xf>
    <xf numFmtId="165" fontId="110" fillId="0" borderId="47" xfId="472" applyNumberFormat="1" applyFont="1" applyBorder="1" applyAlignment="1">
      <alignment horizontal="right"/>
    </xf>
    <xf numFmtId="178" fontId="110" fillId="0" borderId="71" xfId="121" applyNumberFormat="1" applyFont="1" applyBorder="1"/>
    <xf numFmtId="165" fontId="110" fillId="0" borderId="35" xfId="0" applyNumberFormat="1" applyFont="1" applyBorder="1"/>
    <xf numFmtId="165" fontId="110" fillId="0" borderId="35" xfId="472" applyNumberFormat="1" applyFont="1" applyBorder="1"/>
    <xf numFmtId="174" fontId="110" fillId="0" borderId="27" xfId="3" applyNumberFormat="1" applyFont="1" applyBorder="1" applyAlignment="1"/>
    <xf numFmtId="165" fontId="110" fillId="0" borderId="37" xfId="472" applyNumberFormat="1" applyFont="1" applyFill="1" applyBorder="1"/>
    <xf numFmtId="165" fontId="110" fillId="0" borderId="50" xfId="0" applyNumberFormat="1" applyFont="1" applyBorder="1" applyAlignment="1">
      <alignment horizontal="center"/>
    </xf>
    <xf numFmtId="178" fontId="110" fillId="0" borderId="59" xfId="0" applyNumberFormat="1" applyFont="1" applyBorder="1"/>
    <xf numFmtId="165" fontId="110" fillId="0" borderId="27" xfId="0" applyNumberFormat="1" applyFont="1" applyBorder="1" applyAlignment="1">
      <alignment horizontal="left" vertical="center"/>
    </xf>
    <xf numFmtId="165" fontId="110" fillId="0" borderId="50" xfId="0" applyNumberFormat="1" applyFont="1" applyBorder="1" applyAlignment="1">
      <alignment horizontal="right" vertical="center"/>
    </xf>
    <xf numFmtId="175" fontId="110" fillId="0" borderId="27" xfId="0" applyNumberFormat="1" applyFont="1" applyBorder="1" applyAlignment="1">
      <alignment horizontal="right"/>
    </xf>
    <xf numFmtId="165" fontId="110" fillId="0" borderId="27" xfId="0" applyNumberFormat="1" applyFont="1" applyBorder="1" applyAlignment="1">
      <alignment horizontal="right"/>
    </xf>
    <xf numFmtId="165" fontId="110" fillId="0" borderId="37" xfId="0" applyNumberFormat="1" applyFont="1" applyBorder="1" applyAlignment="1">
      <alignment horizontal="right"/>
    </xf>
    <xf numFmtId="175" fontId="110" fillId="0" borderId="50" xfId="0" applyNumberFormat="1" applyFont="1" applyBorder="1" applyAlignment="1">
      <alignment horizontal="right"/>
    </xf>
    <xf numFmtId="175" fontId="110" fillId="0" borderId="61" xfId="0" applyNumberFormat="1" applyFont="1" applyBorder="1" applyAlignment="1">
      <alignment horizontal="right"/>
    </xf>
    <xf numFmtId="0" fontId="110" fillId="24" borderId="87" xfId="173" applyFont="1" applyFill="1" applyBorder="1" applyAlignment="1">
      <alignment horizontal="right"/>
    </xf>
    <xf numFmtId="0" fontId="110" fillId="0" borderId="59" xfId="0" applyFont="1" applyBorder="1" applyAlignment="1">
      <alignment horizontal="left" vertical="center" wrapText="1"/>
    </xf>
    <xf numFmtId="0" fontId="110" fillId="53" borderId="87" xfId="173" applyFont="1" applyFill="1" applyBorder="1" applyAlignment="1">
      <alignment horizontal="right"/>
    </xf>
    <xf numFmtId="172" fontId="110" fillId="0" borderId="50" xfId="0" applyNumberFormat="1" applyFont="1" applyBorder="1" applyAlignment="1">
      <alignment horizontal="right" vertical="center" wrapText="1"/>
    </xf>
    <xf numFmtId="174" fontId="110" fillId="0" borderId="27" xfId="3" applyNumberFormat="1" applyFont="1" applyBorder="1" applyAlignment="1">
      <alignment horizontal="right" vertical="center"/>
    </xf>
    <xf numFmtId="175" fontId="110" fillId="0" borderId="44" xfId="173" applyNumberFormat="1" applyFont="1" applyBorder="1" applyAlignment="1">
      <alignment horizontal="right"/>
    </xf>
    <xf numFmtId="164" fontId="110" fillId="0" borderId="50" xfId="0" applyNumberFormat="1" applyFont="1" applyBorder="1" applyAlignment="1">
      <alignment horizontal="right"/>
    </xf>
    <xf numFmtId="164" fontId="110" fillId="0" borderId="27" xfId="0" applyNumberFormat="1" applyFont="1" applyBorder="1" applyAlignment="1">
      <alignment horizontal="right"/>
    </xf>
    <xf numFmtId="164" fontId="110" fillId="0" borderId="37" xfId="0" applyNumberFormat="1" applyFont="1" applyBorder="1" applyAlignment="1">
      <alignment horizontal="right"/>
    </xf>
    <xf numFmtId="164" fontId="110" fillId="0" borderId="27" xfId="472" applyNumberFormat="1" applyFont="1" applyBorder="1" applyAlignment="1">
      <alignment horizontal="right"/>
    </xf>
    <xf numFmtId="164" fontId="110" fillId="0" borderId="37" xfId="0" applyNumberFormat="1" applyFont="1" applyFill="1" applyBorder="1" applyAlignment="1">
      <alignment horizontal="right"/>
    </xf>
    <xf numFmtId="165" fontId="110" fillId="0" borderId="50" xfId="472" applyNumberFormat="1" applyFont="1" applyBorder="1" applyAlignment="1">
      <alignment horizontal="right" vertical="center"/>
    </xf>
    <xf numFmtId="164" fontId="110" fillId="0" borderId="50" xfId="124" applyNumberFormat="1" applyFont="1" applyBorder="1" applyAlignment="1">
      <alignment horizontal="right"/>
    </xf>
    <xf numFmtId="43" fontId="110" fillId="0" borderId="27" xfId="479" applyFont="1" applyBorder="1" applyAlignment="1">
      <alignment horizontal="right"/>
    </xf>
    <xf numFmtId="43" fontId="110" fillId="0" borderId="27" xfId="1" applyFont="1" applyFill="1" applyBorder="1" applyAlignment="1">
      <alignment horizontal="right"/>
    </xf>
    <xf numFmtId="43" fontId="110" fillId="0" borderId="27" xfId="177" applyFont="1" applyFill="1" applyBorder="1" applyAlignment="1">
      <alignment horizontal="right"/>
    </xf>
    <xf numFmtId="43" fontId="110" fillId="0" borderId="27" xfId="479" applyFont="1" applyFill="1" applyBorder="1" applyAlignment="1">
      <alignment horizontal="right"/>
    </xf>
    <xf numFmtId="43" fontId="110" fillId="0" borderId="44" xfId="1" applyFont="1" applyFill="1" applyBorder="1" applyAlignment="1">
      <alignment horizontal="right"/>
    </xf>
    <xf numFmtId="43" fontId="110" fillId="0" borderId="50" xfId="1" applyFont="1" applyFill="1" applyBorder="1" applyAlignment="1">
      <alignment horizontal="right"/>
    </xf>
    <xf numFmtId="43" fontId="110" fillId="0" borderId="59" xfId="1" applyFont="1" applyFill="1" applyBorder="1" applyAlignment="1" applyProtection="1">
      <alignment horizontal="right"/>
    </xf>
    <xf numFmtId="43" fontId="110" fillId="0" borderId="37" xfId="1" applyFont="1" applyFill="1" applyBorder="1" applyAlignment="1">
      <alignment horizontal="right"/>
    </xf>
    <xf numFmtId="43" fontId="110" fillId="0" borderId="50" xfId="1" applyFont="1" applyBorder="1" applyAlignment="1">
      <alignment horizontal="right"/>
    </xf>
    <xf numFmtId="176" fontId="110" fillId="0" borderId="1" xfId="4" applyFont="1" applyFill="1" applyBorder="1" applyAlignment="1" applyProtection="1">
      <alignment horizontal="right"/>
    </xf>
    <xf numFmtId="176" fontId="110" fillId="0" borderId="1" xfId="4" applyFont="1" applyFill="1" applyBorder="1" applyAlignment="1" applyProtection="1"/>
    <xf numFmtId="176" fontId="110" fillId="0" borderId="1" xfId="4" applyFont="1" applyBorder="1" applyAlignment="1">
      <alignment horizontal="right"/>
    </xf>
    <xf numFmtId="176" fontId="110" fillId="0" borderId="50" xfId="4" applyFont="1" applyFill="1" applyBorder="1" applyAlignment="1">
      <alignment horizontal="right"/>
    </xf>
    <xf numFmtId="182" fontId="110" fillId="0" borderId="50" xfId="130" applyFont="1" applyBorder="1" applyAlignment="1">
      <alignment horizontal="right"/>
    </xf>
    <xf numFmtId="165" fontId="110" fillId="0" borderId="50" xfId="0" applyNumberFormat="1" applyFont="1" applyBorder="1" applyAlignment="1">
      <alignment horizontal="right"/>
    </xf>
    <xf numFmtId="165" fontId="110" fillId="0" borderId="50" xfId="0" applyNumberFormat="1" applyFont="1" applyFill="1" applyBorder="1" applyAlignment="1">
      <alignment horizontal="right"/>
    </xf>
    <xf numFmtId="165" fontId="110" fillId="0" borderId="50" xfId="320" applyNumberFormat="1" applyFont="1" applyFill="1" applyBorder="1" applyAlignment="1">
      <alignment horizontal="right"/>
    </xf>
    <xf numFmtId="164" fontId="110" fillId="0" borderId="50" xfId="472" applyNumberFormat="1" applyFont="1" applyFill="1" applyBorder="1" applyAlignment="1">
      <alignment horizontal="right"/>
    </xf>
    <xf numFmtId="169" fontId="110" fillId="0" borderId="47" xfId="0" applyNumberFormat="1" applyFont="1" applyBorder="1" applyAlignment="1">
      <alignment horizontal="left" vertical="center"/>
    </xf>
    <xf numFmtId="0" fontId="110" fillId="0" borderId="59" xfId="0" applyFont="1" applyBorder="1"/>
    <xf numFmtId="165" fontId="110" fillId="0" borderId="27" xfId="472" applyNumberFormat="1" applyFont="1" applyBorder="1" applyAlignment="1">
      <alignment horizontal="right"/>
    </xf>
    <xf numFmtId="165" fontId="110" fillId="0" borderId="44" xfId="173" applyNumberFormat="1" applyFont="1" applyBorder="1" applyAlignment="1">
      <alignment horizontal="right"/>
    </xf>
    <xf numFmtId="165" fontId="110" fillId="0" borderId="50" xfId="472" applyNumberFormat="1" applyFont="1" applyBorder="1" applyAlignment="1">
      <alignment horizontal="right"/>
    </xf>
    <xf numFmtId="165" fontId="110" fillId="0" borderId="50" xfId="173" applyNumberFormat="1" applyFont="1" applyBorder="1" applyAlignment="1">
      <alignment horizontal="right"/>
    </xf>
    <xf numFmtId="174" fontId="110" fillId="0" borderId="27" xfId="3" applyNumberFormat="1" applyFont="1" applyBorder="1" applyAlignment="1">
      <alignment horizontal="right"/>
    </xf>
    <xf numFmtId="178" fontId="110" fillId="0" borderId="50" xfId="124" applyNumberFormat="1" applyFont="1" applyBorder="1" applyAlignment="1">
      <alignment horizontal="right"/>
    </xf>
    <xf numFmtId="165" fontId="110" fillId="0" borderId="44" xfId="472" applyNumberFormat="1" applyFont="1" applyBorder="1" applyAlignment="1">
      <alignment horizontal="right"/>
    </xf>
    <xf numFmtId="165" fontId="110" fillId="0" borderId="50" xfId="133" applyNumberFormat="1" applyFont="1" applyBorder="1" applyAlignment="1">
      <alignment horizontal="right"/>
    </xf>
    <xf numFmtId="173" fontId="110" fillId="0" borderId="47" xfId="3" applyFont="1" applyBorder="1" applyAlignment="1">
      <alignment horizontal="right"/>
    </xf>
    <xf numFmtId="183" fontId="110" fillId="0" borderId="1" xfId="3" applyNumberFormat="1" applyFont="1" applyBorder="1" applyAlignment="1">
      <alignment horizontal="right"/>
    </xf>
    <xf numFmtId="173" fontId="110" fillId="0" borderId="12" xfId="3" applyFont="1" applyBorder="1"/>
    <xf numFmtId="0" fontId="77" fillId="40" borderId="28" xfId="0" applyFont="1" applyFill="1" applyBorder="1" applyAlignment="1">
      <alignment vertical="center" wrapText="1"/>
    </xf>
    <xf numFmtId="0" fontId="118" fillId="0" borderId="1" xfId="0" applyFont="1" applyBorder="1"/>
    <xf numFmtId="0" fontId="166" fillId="2" borderId="1" xfId="0" applyFont="1" applyFill="1" applyBorder="1" applyAlignment="1">
      <alignment horizontal="center" vertical="center" wrapText="1"/>
    </xf>
    <xf numFmtId="0" fontId="122" fillId="18" borderId="49" xfId="284" applyFont="1" applyFill="1" applyBorder="1" applyAlignment="1">
      <alignment horizontal="left" vertical="center"/>
    </xf>
    <xf numFmtId="0" fontId="122" fillId="18" borderId="34" xfId="284" applyFont="1" applyFill="1" applyBorder="1" applyAlignment="1">
      <alignment horizontal="left" vertical="center"/>
    </xf>
    <xf numFmtId="0" fontId="122" fillId="18" borderId="34" xfId="0" applyFont="1" applyFill="1" applyBorder="1" applyAlignment="1">
      <alignment horizontal="left" vertical="center"/>
    </xf>
    <xf numFmtId="0" fontId="122" fillId="18" borderId="49" xfId="0" applyFont="1" applyFill="1" applyBorder="1" applyAlignment="1">
      <alignment horizontal="left" vertical="center"/>
    </xf>
    <xf numFmtId="0" fontId="122" fillId="18" borderId="28" xfId="0" applyFont="1" applyFill="1" applyBorder="1" applyAlignment="1">
      <alignment horizontal="left" vertical="center"/>
    </xf>
    <xf numFmtId="0" fontId="122" fillId="18" borderId="28" xfId="244" applyFont="1" applyFill="1" applyBorder="1" applyAlignment="1">
      <alignment horizontal="left" vertical="center"/>
    </xf>
    <xf numFmtId="0" fontId="122" fillId="18" borderId="34" xfId="33" applyFont="1" applyFill="1" applyBorder="1" applyAlignment="1">
      <alignment horizontal="left" vertical="center"/>
    </xf>
    <xf numFmtId="0" fontId="122" fillId="18" borderId="34" xfId="155" applyFont="1" applyFill="1" applyBorder="1" applyAlignment="1">
      <alignment horizontal="left" vertical="center"/>
    </xf>
    <xf numFmtId="0" fontId="122" fillId="18" borderId="28" xfId="377" applyFont="1" applyFill="1" applyBorder="1" applyAlignment="1">
      <alignment horizontal="left" vertical="center"/>
    </xf>
    <xf numFmtId="0" fontId="122" fillId="18" borderId="50" xfId="276" applyFont="1" applyFill="1" applyBorder="1" applyAlignment="1">
      <alignment horizontal="left" vertical="center"/>
    </xf>
    <xf numFmtId="0" fontId="122" fillId="18" borderId="44" xfId="228" applyFont="1" applyFill="1" applyBorder="1" applyAlignment="1">
      <alignment horizontal="left" vertical="center"/>
    </xf>
    <xf numFmtId="0" fontId="122" fillId="18" borderId="49" xfId="0" applyFont="1" applyFill="1" applyBorder="1" applyAlignment="1">
      <alignment horizontal="left" vertical="center" wrapText="1"/>
    </xf>
    <xf numFmtId="0" fontId="122" fillId="18" borderId="34" xfId="0" applyFont="1" applyFill="1" applyBorder="1" applyAlignment="1">
      <alignment horizontal="left" vertical="center" wrapText="1"/>
    </xf>
    <xf numFmtId="0" fontId="122" fillId="18" borderId="50" xfId="276" applyFont="1" applyFill="1" applyBorder="1" applyAlignment="1">
      <alignment horizontal="left" vertical="center" wrapText="1"/>
    </xf>
    <xf numFmtId="0" fontId="122" fillId="18" borderId="28" xfId="0" applyFont="1" applyFill="1" applyBorder="1" applyAlignment="1">
      <alignment horizontal="left" vertical="center" wrapText="1"/>
    </xf>
    <xf numFmtId="0" fontId="122" fillId="18" borderId="34" xfId="247" applyFont="1" applyFill="1" applyBorder="1" applyAlignment="1">
      <alignment horizontal="left" vertical="center" wrapText="1"/>
    </xf>
    <xf numFmtId="0" fontId="122" fillId="18" borderId="34" xfId="369" applyFont="1" applyFill="1" applyBorder="1" applyAlignment="1">
      <alignment horizontal="left" vertical="center" wrapText="1"/>
    </xf>
    <xf numFmtId="0" fontId="122" fillId="18" borderId="36" xfId="0" applyFont="1" applyFill="1" applyBorder="1" applyAlignment="1">
      <alignment horizontal="left" vertical="center" wrapText="1"/>
    </xf>
    <xf numFmtId="0" fontId="122" fillId="18" borderId="36" xfId="369" applyFont="1" applyFill="1" applyBorder="1" applyAlignment="1">
      <alignment horizontal="left" vertical="center" wrapText="1"/>
    </xf>
    <xf numFmtId="0" fontId="122" fillId="18" borderId="28" xfId="287" applyFont="1" applyFill="1" applyBorder="1" applyAlignment="1">
      <alignment horizontal="left" vertical="center" wrapText="1"/>
    </xf>
    <xf numFmtId="0" fontId="122" fillId="18" borderId="28" xfId="276" applyFont="1" applyFill="1" applyBorder="1" applyAlignment="1">
      <alignment horizontal="left" vertical="center" wrapText="1"/>
    </xf>
    <xf numFmtId="0" fontId="122" fillId="18" borderId="28" xfId="155" applyFont="1" applyFill="1" applyBorder="1" applyAlignment="1">
      <alignment horizontal="left" vertical="center" wrapText="1"/>
    </xf>
    <xf numFmtId="0" fontId="122" fillId="18" borderId="34" xfId="228" applyFont="1" applyFill="1" applyBorder="1" applyAlignment="1">
      <alignment horizontal="left" vertical="center" wrapText="1"/>
    </xf>
    <xf numFmtId="0" fontId="122" fillId="18" borderId="34" xfId="515" applyFont="1" applyFill="1" applyBorder="1" applyAlignment="1">
      <alignment horizontal="left" vertical="center" wrapText="1"/>
    </xf>
    <xf numFmtId="0" fontId="122" fillId="18" borderId="48" xfId="0" applyFont="1" applyFill="1" applyBorder="1" applyAlignment="1">
      <alignment horizontal="left" vertical="center" wrapText="1"/>
    </xf>
    <xf numFmtId="0" fontId="122" fillId="18" borderId="48" xfId="0" applyFont="1" applyFill="1" applyBorder="1" applyAlignment="1">
      <alignment vertical="center"/>
    </xf>
    <xf numFmtId="0" fontId="122" fillId="18" borderId="34" xfId="0" applyFont="1" applyFill="1" applyBorder="1" applyAlignment="1">
      <alignment vertical="center" wrapText="1"/>
    </xf>
    <xf numFmtId="0" fontId="122" fillId="18" borderId="28" xfId="0" applyFont="1" applyFill="1" applyBorder="1" applyAlignment="1">
      <alignment vertical="center" wrapText="1"/>
    </xf>
    <xf numFmtId="0" fontId="122" fillId="18" borderId="28" xfId="0" applyFont="1" applyFill="1" applyBorder="1" applyAlignment="1">
      <alignment vertical="center"/>
    </xf>
    <xf numFmtId="0" fontId="122" fillId="18" borderId="28" xfId="287" applyFont="1" applyFill="1" applyBorder="1" applyAlignment="1">
      <alignment vertical="center" wrapText="1"/>
    </xf>
    <xf numFmtId="0" fontId="122" fillId="18" borderId="28" xfId="287" applyFont="1" applyFill="1" applyBorder="1" applyAlignment="1">
      <alignment vertical="center"/>
    </xf>
    <xf numFmtId="0" fontId="122" fillId="18" borderId="28" xfId="247" applyFont="1" applyFill="1" applyBorder="1" applyAlignment="1">
      <alignment vertical="center"/>
    </xf>
    <xf numFmtId="0" fontId="122" fillId="18" borderId="28" xfId="228" applyFont="1" applyFill="1" applyBorder="1" applyAlignment="1">
      <alignment vertical="center" wrapText="1"/>
    </xf>
    <xf numFmtId="0" fontId="122" fillId="18" borderId="28" xfId="36" applyFont="1" applyFill="1" applyBorder="1" applyAlignment="1">
      <alignment vertical="center" wrapText="1"/>
    </xf>
    <xf numFmtId="0" fontId="122" fillId="18" borderId="28" xfId="155" applyFont="1" applyFill="1" applyBorder="1" applyAlignment="1">
      <alignment vertical="center"/>
    </xf>
    <xf numFmtId="0" fontId="167" fillId="20" borderId="50" xfId="0" applyFont="1" applyFill="1" applyBorder="1" applyAlignment="1">
      <alignment horizontal="left" vertical="center" wrapText="1"/>
    </xf>
    <xf numFmtId="0" fontId="122" fillId="18" borderId="28" xfId="36" applyFont="1" applyFill="1" applyBorder="1" applyAlignment="1">
      <alignment vertical="center"/>
    </xf>
    <xf numFmtId="0" fontId="122" fillId="18" borderId="44" xfId="0" applyFont="1" applyFill="1" applyBorder="1" applyAlignment="1">
      <alignment vertical="center"/>
    </xf>
    <xf numFmtId="0" fontId="122" fillId="18" borderId="28" xfId="369" applyFont="1" applyFill="1" applyBorder="1" applyAlignment="1">
      <alignment vertical="center"/>
    </xf>
    <xf numFmtId="0" fontId="122" fillId="18" borderId="28" xfId="377" applyFont="1" applyFill="1" applyBorder="1" applyAlignment="1">
      <alignment vertical="center"/>
    </xf>
    <xf numFmtId="0" fontId="122" fillId="18" borderId="28" xfId="515" applyFont="1" applyFill="1" applyBorder="1" applyAlignment="1">
      <alignment vertical="center"/>
    </xf>
    <xf numFmtId="0" fontId="122" fillId="18" borderId="44" xfId="228" applyFont="1" applyFill="1" applyBorder="1" applyAlignment="1">
      <alignment vertical="center"/>
    </xf>
    <xf numFmtId="0" fontId="122" fillId="18" borderId="48" xfId="0" applyFont="1" applyFill="1" applyBorder="1" applyAlignment="1">
      <alignment vertical="center" wrapText="1"/>
    </xf>
    <xf numFmtId="0" fontId="122" fillId="18" borderId="28" xfId="276" applyFont="1" applyFill="1" applyBorder="1" applyAlignment="1">
      <alignment vertical="center" wrapText="1"/>
    </xf>
    <xf numFmtId="0" fontId="122" fillId="18" borderId="44" xfId="0" applyFont="1" applyFill="1" applyBorder="1" applyAlignment="1">
      <alignment vertical="center" wrapText="1"/>
    </xf>
    <xf numFmtId="0" fontId="122" fillId="18" borderId="44" xfId="228" applyFont="1" applyFill="1" applyBorder="1" applyAlignment="1">
      <alignment vertical="center" wrapText="1"/>
    </xf>
    <xf numFmtId="0" fontId="122" fillId="18" borderId="28" xfId="247" applyFont="1" applyFill="1" applyBorder="1" applyAlignment="1">
      <alignment vertical="center" wrapText="1"/>
    </xf>
    <xf numFmtId="0" fontId="167" fillId="18" borderId="28" xfId="0" applyFont="1" applyFill="1" applyBorder="1" applyAlignment="1">
      <alignment vertical="center" wrapText="1"/>
    </xf>
    <xf numFmtId="0" fontId="166" fillId="18" borderId="48" xfId="0" applyFont="1" applyFill="1" applyBorder="1" applyAlignment="1">
      <alignment vertical="center"/>
    </xf>
    <xf numFmtId="0" fontId="166" fillId="18" borderId="28" xfId="0" applyFont="1" applyFill="1" applyBorder="1" applyAlignment="1">
      <alignment vertical="center"/>
    </xf>
    <xf numFmtId="0" fontId="166" fillId="18" borderId="28" xfId="247" applyFont="1" applyFill="1" applyBorder="1" applyAlignment="1">
      <alignment vertical="center"/>
    </xf>
    <xf numFmtId="0" fontId="166" fillId="18" borderId="28" xfId="377" applyFont="1" applyFill="1" applyBorder="1" applyAlignment="1">
      <alignment vertical="center"/>
    </xf>
    <xf numFmtId="0" fontId="166" fillId="18" borderId="28" xfId="161" applyFont="1" applyFill="1" applyBorder="1" applyAlignment="1">
      <alignment vertical="center"/>
    </xf>
    <xf numFmtId="0" fontId="166" fillId="18" borderId="28" xfId="0" applyFont="1" applyFill="1" applyBorder="1" applyAlignment="1">
      <alignment horizontal="left" vertical="center"/>
    </xf>
    <xf numFmtId="0" fontId="166" fillId="18" borderId="28" xfId="515" applyFont="1" applyFill="1" applyBorder="1" applyAlignment="1">
      <alignment vertical="center"/>
    </xf>
    <xf numFmtId="0" fontId="166" fillId="18" borderId="28" xfId="287" applyFont="1" applyFill="1" applyBorder="1" applyAlignment="1">
      <alignment vertical="center"/>
    </xf>
    <xf numFmtId="0" fontId="166" fillId="18" borderId="28" xfId="276" applyFont="1" applyFill="1" applyBorder="1" applyAlignment="1">
      <alignment vertical="center"/>
    </xf>
    <xf numFmtId="0" fontId="166" fillId="18" borderId="44" xfId="228" applyFont="1" applyFill="1" applyBorder="1" applyAlignment="1">
      <alignment vertical="center"/>
    </xf>
    <xf numFmtId="0" fontId="166" fillId="18" borderId="28" xfId="0" applyFont="1" applyFill="1" applyBorder="1" applyAlignment="1">
      <alignment vertical="center" wrapText="1"/>
    </xf>
    <xf numFmtId="0" fontId="166" fillId="18" borderId="34" xfId="0" applyFont="1" applyFill="1" applyBorder="1" applyAlignment="1">
      <alignment vertical="center"/>
    </xf>
    <xf numFmtId="0" fontId="166" fillId="22" borderId="28" xfId="0" applyFont="1" applyFill="1" applyBorder="1" applyAlignment="1">
      <alignment horizontal="left" vertical="center"/>
    </xf>
    <xf numFmtId="0" fontId="166" fillId="18" borderId="28" xfId="515" applyFont="1" applyFill="1" applyBorder="1" applyAlignment="1">
      <alignment horizontal="left" vertical="center"/>
    </xf>
    <xf numFmtId="0" fontId="166" fillId="18" borderId="28" xfId="369" applyFont="1" applyFill="1" applyBorder="1" applyAlignment="1">
      <alignment horizontal="left" vertical="center"/>
    </xf>
    <xf numFmtId="0" fontId="166" fillId="18" borderId="28" xfId="155" applyFont="1" applyFill="1" applyBorder="1" applyAlignment="1">
      <alignment horizontal="left" vertical="center"/>
    </xf>
    <xf numFmtId="0" fontId="168" fillId="18" borderId="28" xfId="276" applyFont="1" applyFill="1" applyBorder="1" applyAlignment="1">
      <alignment horizontal="left" vertical="center"/>
    </xf>
    <xf numFmtId="0" fontId="166" fillId="18" borderId="28" xfId="377" applyFont="1" applyFill="1" applyBorder="1" applyAlignment="1">
      <alignment horizontal="left" vertical="center"/>
    </xf>
    <xf numFmtId="0" fontId="166" fillId="18" borderId="48" xfId="0" applyFont="1" applyFill="1" applyBorder="1" applyAlignment="1">
      <alignment horizontal="left" vertical="center"/>
    </xf>
    <xf numFmtId="0" fontId="166" fillId="18" borderId="50" xfId="0" applyFont="1" applyFill="1" applyBorder="1" applyAlignment="1">
      <alignment vertical="center" wrapText="1"/>
    </xf>
    <xf numFmtId="0" fontId="166" fillId="18" borderId="48" xfId="0" applyFont="1" applyFill="1" applyBorder="1" applyAlignment="1">
      <alignment vertical="center" wrapText="1"/>
    </xf>
    <xf numFmtId="0" fontId="166" fillId="22" borderId="28" xfId="0" applyFont="1" applyFill="1" applyBorder="1" applyAlignment="1">
      <alignment horizontal="left" vertical="center" wrapText="1"/>
    </xf>
    <xf numFmtId="0" fontId="166" fillId="18" borderId="28" xfId="0" applyFont="1" applyFill="1" applyBorder="1" applyAlignment="1">
      <alignment horizontal="left" vertical="center" wrapText="1"/>
    </xf>
    <xf numFmtId="0" fontId="166" fillId="18" borderId="28" xfId="155" applyFont="1" applyFill="1" applyBorder="1" applyAlignment="1">
      <alignment horizontal="left" vertical="center" wrapText="1"/>
    </xf>
    <xf numFmtId="0" fontId="166" fillId="18" borderId="54" xfId="0" applyFont="1" applyFill="1" applyBorder="1" applyAlignment="1">
      <alignment vertical="center" wrapText="1"/>
    </xf>
    <xf numFmtId="0" fontId="166" fillId="18" borderId="48" xfId="0" applyFont="1" applyFill="1" applyBorder="1" applyAlignment="1">
      <alignment horizontal="left" vertical="center" wrapText="1"/>
    </xf>
    <xf numFmtId="0" fontId="166" fillId="18" borderId="28" xfId="515" applyFont="1" applyFill="1" applyBorder="1" applyAlignment="1">
      <alignment horizontal="left" vertical="center" wrapText="1"/>
    </xf>
    <xf numFmtId="0" fontId="166" fillId="18" borderId="28" xfId="36" applyFont="1" applyFill="1" applyBorder="1" applyAlignment="1">
      <alignment horizontal="left" vertical="center" wrapText="1"/>
    </xf>
    <xf numFmtId="0" fontId="166" fillId="18" borderId="28" xfId="287" applyFont="1" applyFill="1" applyBorder="1" applyAlignment="1">
      <alignment vertical="center" wrapText="1"/>
    </xf>
    <xf numFmtId="0" fontId="166" fillId="18" borderId="35" xfId="228" applyFont="1" applyFill="1" applyBorder="1" applyAlignment="1">
      <alignment horizontal="left" vertical="center" wrapText="1"/>
    </xf>
    <xf numFmtId="0" fontId="122" fillId="18" borderId="28" xfId="515" applyFont="1" applyFill="1" applyBorder="1" applyAlignment="1">
      <alignment vertical="center" wrapText="1"/>
    </xf>
    <xf numFmtId="0" fontId="122" fillId="18" borderId="28" xfId="155" applyFont="1" applyFill="1" applyBorder="1" applyAlignment="1">
      <alignment vertical="center" wrapText="1"/>
    </xf>
    <xf numFmtId="0" fontId="122" fillId="21" borderId="28" xfId="0" applyFont="1" applyFill="1" applyBorder="1" applyAlignment="1">
      <alignment vertical="center" wrapText="1"/>
    </xf>
    <xf numFmtId="0" fontId="122" fillId="22" borderId="28" xfId="0" applyFont="1" applyFill="1" applyBorder="1" applyAlignment="1">
      <alignment vertical="center" wrapText="1"/>
    </xf>
    <xf numFmtId="0" fontId="122" fillId="18" borderId="28" xfId="234" applyFont="1" applyFill="1" applyBorder="1" applyAlignment="1">
      <alignment vertical="center" wrapText="1"/>
    </xf>
    <xf numFmtId="0" fontId="122" fillId="18" borderId="28" xfId="433" applyFont="1" applyFill="1" applyBorder="1" applyAlignment="1">
      <alignment vertical="center" wrapText="1"/>
    </xf>
    <xf numFmtId="0" fontId="122" fillId="18" borderId="41" xfId="0" applyFont="1" applyFill="1" applyBorder="1" applyAlignment="1">
      <alignment vertical="center" wrapText="1"/>
    </xf>
    <xf numFmtId="0" fontId="122" fillId="18" borderId="41" xfId="235" applyFont="1" applyFill="1" applyBorder="1" applyAlignment="1">
      <alignment vertical="center" wrapText="1"/>
    </xf>
    <xf numFmtId="0" fontId="122" fillId="20" borderId="28" xfId="0" applyFont="1" applyFill="1" applyBorder="1" applyAlignment="1">
      <alignment vertical="center" wrapText="1"/>
    </xf>
    <xf numFmtId="0" fontId="122" fillId="18" borderId="35" xfId="369" applyFont="1" applyFill="1" applyBorder="1" applyAlignment="1">
      <alignment vertical="center" wrapText="1"/>
    </xf>
    <xf numFmtId="0" fontId="122" fillId="18" borderId="35" xfId="0" applyFont="1" applyFill="1" applyBorder="1" applyAlignment="1">
      <alignment vertical="center" wrapText="1"/>
    </xf>
    <xf numFmtId="0" fontId="122" fillId="18" borderId="28" xfId="377" applyFont="1" applyFill="1" applyBorder="1" applyAlignment="1">
      <alignment vertical="center" wrapText="1"/>
    </xf>
    <xf numFmtId="0" fontId="122" fillId="18" borderId="35" xfId="287" applyFont="1" applyFill="1" applyBorder="1" applyAlignment="1">
      <alignment vertical="center" wrapText="1"/>
    </xf>
    <xf numFmtId="0" fontId="122" fillId="18" borderId="41" xfId="228" applyFont="1" applyFill="1" applyBorder="1" applyAlignment="1">
      <alignment vertical="center" wrapText="1"/>
    </xf>
    <xf numFmtId="0" fontId="110" fillId="0" borderId="58" xfId="0" applyFont="1" applyBorder="1"/>
    <xf numFmtId="0" fontId="93" fillId="0" borderId="27" xfId="276" applyFont="1" applyBorder="1" applyAlignment="1">
      <alignment horizontal="left" vertical="center" wrapText="1"/>
    </xf>
    <xf numFmtId="0" fontId="93" fillId="0" borderId="53" xfId="0" applyFont="1" applyBorder="1" applyAlignment="1">
      <alignment horizontal="left" vertical="center" wrapText="1"/>
    </xf>
    <xf numFmtId="0" fontId="63" fillId="0" borderId="0" xfId="0" applyFont="1"/>
    <xf numFmtId="0" fontId="110" fillId="0" borderId="47" xfId="284" applyFont="1" applyBorder="1" applyAlignment="1">
      <alignment horizontal="left" vertical="center" wrapText="1"/>
    </xf>
    <xf numFmtId="0" fontId="110" fillId="0" borderId="27" xfId="284" applyFont="1" applyBorder="1" applyAlignment="1">
      <alignment horizontal="left" vertical="center" wrapText="1"/>
    </xf>
    <xf numFmtId="0" fontId="110" fillId="0" borderId="27" xfId="284" applyFont="1" applyFill="1" applyBorder="1" applyAlignment="1">
      <alignment horizontal="left" vertical="center" wrapText="1"/>
    </xf>
    <xf numFmtId="0" fontId="110" fillId="0" borderId="27" xfId="244" applyFont="1" applyBorder="1" applyAlignment="1">
      <alignment horizontal="left" vertical="center" wrapText="1"/>
    </xf>
    <xf numFmtId="0" fontId="110" fillId="0" borderId="27" xfId="33" applyFont="1" applyBorder="1" applyAlignment="1">
      <alignment horizontal="left" vertical="center" wrapText="1"/>
    </xf>
    <xf numFmtId="0" fontId="110" fillId="0" borderId="27" xfId="155" applyFont="1" applyBorder="1" applyAlignment="1">
      <alignment horizontal="left" vertical="center" wrapText="1"/>
    </xf>
    <xf numFmtId="0" fontId="110" fillId="0" borderId="27" xfId="190" applyFont="1" applyFill="1" applyBorder="1" applyAlignment="1">
      <alignment horizontal="left" vertical="center" wrapText="1"/>
    </xf>
    <xf numFmtId="0" fontId="110" fillId="0" borderId="27" xfId="515" applyFont="1" applyBorder="1" applyAlignment="1">
      <alignment horizontal="left" vertical="center" wrapText="1"/>
    </xf>
    <xf numFmtId="0" fontId="110" fillId="0" borderId="27" xfId="377" applyFont="1" applyBorder="1" applyAlignment="1">
      <alignment horizontal="left" vertical="center" wrapText="1"/>
    </xf>
    <xf numFmtId="0" fontId="110" fillId="0" borderId="37" xfId="0" applyFont="1" applyBorder="1" applyAlignment="1">
      <alignment horizontal="left" vertical="center" wrapText="1"/>
    </xf>
    <xf numFmtId="0" fontId="110" fillId="0" borderId="41" xfId="0" applyFont="1" applyBorder="1" applyAlignment="1">
      <alignment horizontal="left" vertical="center" wrapText="1"/>
    </xf>
    <xf numFmtId="0" fontId="110" fillId="0" borderId="41" xfId="276" applyFont="1" applyBorder="1" applyAlignment="1">
      <alignment horizontal="left" vertical="center" wrapText="1"/>
    </xf>
    <xf numFmtId="0" fontId="110" fillId="0" borderId="35" xfId="0" applyFont="1" applyBorder="1" applyAlignment="1">
      <alignment horizontal="left" vertical="center" wrapText="1"/>
    </xf>
    <xf numFmtId="0" fontId="110" fillId="0" borderId="47" xfId="0" applyFont="1" applyBorder="1" applyAlignment="1">
      <alignment horizontal="left" vertical="center" wrapText="1"/>
    </xf>
    <xf numFmtId="0" fontId="110" fillId="0" borderId="44" xfId="228" applyFont="1" applyBorder="1" applyAlignment="1">
      <alignment horizontal="left" vertical="center" wrapText="1"/>
    </xf>
    <xf numFmtId="0" fontId="110" fillId="0" borderId="35" xfId="276" applyFont="1" applyBorder="1" applyAlignment="1">
      <alignment horizontal="left" vertical="center" wrapText="1"/>
    </xf>
    <xf numFmtId="0" fontId="110" fillId="0" borderId="27" xfId="247" applyFont="1" applyBorder="1" applyAlignment="1">
      <alignment horizontal="left" vertical="center" wrapText="1"/>
    </xf>
    <xf numFmtId="0" fontId="110" fillId="0" borderId="50" xfId="369" applyFont="1" applyBorder="1" applyAlignment="1">
      <alignment horizontal="left" vertical="center" wrapText="1"/>
    </xf>
    <xf numFmtId="0" fontId="110" fillId="0" borderId="50" xfId="369" applyFont="1" applyBorder="1" applyAlignment="1">
      <alignment horizontal="justify" vertical="center" wrapText="1"/>
    </xf>
    <xf numFmtId="0" fontId="110" fillId="0" borderId="47" xfId="287" applyFont="1" applyBorder="1" applyAlignment="1">
      <alignment horizontal="left" vertical="center" wrapText="1"/>
    </xf>
    <xf numFmtId="0" fontId="110" fillId="0" borderId="47" xfId="276" applyFont="1" applyBorder="1" applyAlignment="1">
      <alignment horizontal="left" vertical="center" wrapText="1"/>
    </xf>
    <xf numFmtId="0" fontId="110" fillId="0" borderId="27" xfId="36" applyFont="1" applyBorder="1" applyAlignment="1">
      <alignment horizontal="left" vertical="center" wrapText="1"/>
    </xf>
    <xf numFmtId="0" fontId="110" fillId="0" borderId="27" xfId="228" applyFont="1" applyBorder="1" applyAlignment="1">
      <alignment horizontal="left" vertical="center" wrapText="1"/>
    </xf>
    <xf numFmtId="0" fontId="110" fillId="0" borderId="27" xfId="287" applyFont="1" applyBorder="1" applyAlignment="1">
      <alignment horizontal="left" vertical="center" wrapText="1"/>
    </xf>
    <xf numFmtId="0" fontId="110" fillId="0" borderId="27" xfId="287" applyFont="1" applyFill="1" applyBorder="1" applyAlignment="1">
      <alignment horizontal="left" vertical="center" wrapText="1"/>
    </xf>
    <xf numFmtId="0" fontId="110" fillId="0" borderId="27" xfId="199" applyFont="1" applyFill="1" applyBorder="1" applyAlignment="1">
      <alignment horizontal="left" vertical="center" wrapText="1"/>
    </xf>
    <xf numFmtId="0" fontId="110" fillId="0" borderId="44" xfId="202" applyFont="1" applyFill="1" applyBorder="1" applyAlignment="1">
      <alignment horizontal="left" vertical="center" wrapText="1"/>
    </xf>
    <xf numFmtId="0" fontId="110" fillId="0" borderId="27" xfId="369" applyFont="1" applyBorder="1" applyAlignment="1">
      <alignment horizontal="left" vertical="center" wrapText="1"/>
    </xf>
    <xf numFmtId="0" fontId="110" fillId="0" borderId="37" xfId="369" applyFont="1" applyBorder="1" applyAlignment="1">
      <alignment horizontal="left" vertical="center" wrapText="1"/>
    </xf>
    <xf numFmtId="0" fontId="110" fillId="0" borderId="27" xfId="202" applyFont="1" applyFill="1" applyBorder="1" applyAlignment="1">
      <alignment horizontal="left" vertical="center" wrapText="1"/>
    </xf>
    <xf numFmtId="0" fontId="110" fillId="0" borderId="27" xfId="276" applyFont="1" applyBorder="1" applyAlignment="1">
      <alignment horizontal="left" vertical="center" wrapText="1"/>
    </xf>
    <xf numFmtId="0" fontId="110" fillId="0" borderId="37" xfId="515" applyFont="1" applyBorder="1" applyAlignment="1">
      <alignment horizontal="left" vertical="center" wrapText="1"/>
    </xf>
    <xf numFmtId="0" fontId="110" fillId="0" borderId="27" xfId="377" applyFont="1" applyBorder="1" applyAlignment="1">
      <alignment horizontal="left" vertical="top" wrapText="1"/>
    </xf>
    <xf numFmtId="0" fontId="110" fillId="0" borderId="27" xfId="161" applyFont="1" applyBorder="1" applyAlignment="1">
      <alignment horizontal="left" vertical="center" wrapText="1"/>
    </xf>
    <xf numFmtId="0" fontId="110" fillId="0" borderId="53" xfId="0" applyFont="1" applyBorder="1" applyAlignment="1">
      <alignment horizontal="left" vertical="center" wrapText="1"/>
    </xf>
    <xf numFmtId="0" fontId="110" fillId="0" borderId="27" xfId="208" applyFont="1" applyFill="1" applyBorder="1" applyAlignment="1">
      <alignment horizontal="left" vertical="center" wrapText="1"/>
    </xf>
    <xf numFmtId="0" fontId="110" fillId="0" borderId="35" xfId="228" applyFont="1" applyBorder="1" applyAlignment="1">
      <alignment horizontal="left" vertical="center" wrapText="1"/>
    </xf>
    <xf numFmtId="0" fontId="110" fillId="0" borderId="27" xfId="234" applyFont="1" applyBorder="1" applyAlignment="1">
      <alignment horizontal="left" vertical="center" wrapText="1"/>
    </xf>
    <xf numFmtId="0" fontId="110" fillId="36" borderId="27" xfId="0" applyFont="1" applyFill="1" applyBorder="1" applyAlignment="1">
      <alignment horizontal="left" vertical="center" wrapText="1"/>
    </xf>
    <xf numFmtId="0" fontId="110" fillId="0" borderId="27" xfId="433" applyFont="1" applyBorder="1" applyAlignment="1">
      <alignment horizontal="left" vertical="center" wrapText="1"/>
    </xf>
    <xf numFmtId="0" fontId="110" fillId="0" borderId="41" xfId="202" applyFont="1" applyFill="1" applyBorder="1" applyAlignment="1">
      <alignment horizontal="left" vertical="center" wrapText="1"/>
    </xf>
    <xf numFmtId="0" fontId="110" fillId="0" borderId="44" xfId="235" applyFont="1" applyBorder="1" applyAlignment="1">
      <alignment horizontal="left" vertical="center" wrapText="1"/>
    </xf>
    <xf numFmtId="0" fontId="110" fillId="0" borderId="50" xfId="287" applyFont="1" applyBorder="1" applyAlignment="1">
      <alignment horizontal="left" vertical="center" wrapText="1"/>
    </xf>
    <xf numFmtId="0" fontId="110" fillId="0" borderId="41" xfId="228" applyFont="1" applyBorder="1" applyAlignment="1">
      <alignment horizontal="left" vertical="center" wrapText="1"/>
    </xf>
    <xf numFmtId="164" fontId="93" fillId="0" borderId="50" xfId="0" applyNumberFormat="1" applyFont="1" applyBorder="1" applyAlignment="1">
      <alignment horizontal="left" vertical="center" wrapText="1"/>
    </xf>
    <xf numFmtId="165" fontId="93" fillId="0" borderId="50" xfId="0" applyNumberFormat="1" applyFont="1" applyBorder="1" applyAlignment="1">
      <alignment horizontal="left" vertical="center"/>
    </xf>
    <xf numFmtId="0" fontId="110" fillId="0" borderId="44" xfId="155" applyFont="1" applyBorder="1"/>
    <xf numFmtId="164" fontId="93" fillId="0" borderId="50" xfId="0" applyNumberFormat="1" applyFont="1" applyBorder="1" applyAlignment="1">
      <alignment horizontal="left" wrapText="1"/>
    </xf>
    <xf numFmtId="0" fontId="93" fillId="0" borderId="1" xfId="276" applyFont="1" applyBorder="1" applyAlignment="1">
      <alignment horizontal="center" vertical="center" wrapText="1"/>
    </xf>
    <xf numFmtId="0" fontId="93" fillId="0" borderId="12" xfId="276" applyFont="1" applyBorder="1" applyAlignment="1">
      <alignment horizontal="left" vertical="center" wrapText="1"/>
    </xf>
    <xf numFmtId="164" fontId="110" fillId="19" borderId="27" xfId="0" applyNumberFormat="1" applyFont="1" applyFill="1" applyBorder="1" applyAlignment="1">
      <alignment horizontal="right"/>
    </xf>
    <xf numFmtId="0" fontId="110" fillId="0" borderId="1" xfId="284" applyFont="1" applyBorder="1" applyAlignment="1">
      <alignment horizontal="center" vertical="center" wrapText="1"/>
    </xf>
    <xf numFmtId="164" fontId="110" fillId="19" borderId="27" xfId="284" applyNumberFormat="1" applyFont="1" applyFill="1" applyBorder="1" applyAlignment="1">
      <alignment horizontal="right"/>
    </xf>
    <xf numFmtId="164" fontId="110" fillId="19" borderId="44" xfId="0" applyNumberFormat="1" applyFont="1" applyFill="1" applyBorder="1" applyAlignment="1">
      <alignment horizontal="right"/>
    </xf>
    <xf numFmtId="0" fontId="110" fillId="0" borderId="1" xfId="244" applyFont="1" applyBorder="1" applyAlignment="1">
      <alignment horizontal="center" vertical="center" wrapText="1"/>
    </xf>
    <xf numFmtId="164" fontId="110" fillId="19" borderId="27" xfId="244" applyNumberFormat="1" applyFont="1" applyFill="1" applyBorder="1" applyAlignment="1">
      <alignment horizontal="right"/>
    </xf>
    <xf numFmtId="0" fontId="110" fillId="0" borderId="1" xfId="33" applyFont="1" applyBorder="1" applyAlignment="1">
      <alignment horizontal="center" vertical="center" wrapText="1"/>
    </xf>
    <xf numFmtId="0" fontId="110" fillId="0" borderId="1" xfId="190" applyFont="1" applyFill="1" applyBorder="1" applyAlignment="1">
      <alignment horizontal="center" vertical="center" wrapText="1"/>
    </xf>
    <xf numFmtId="164" fontId="110" fillId="0" borderId="27" xfId="190" applyNumberFormat="1" applyFont="1" applyFill="1" applyBorder="1" applyAlignment="1">
      <alignment horizontal="right"/>
    </xf>
    <xf numFmtId="0" fontId="110" fillId="0" borderId="1" xfId="515" applyFont="1" applyBorder="1" applyAlignment="1">
      <alignment horizontal="center" vertical="center" wrapText="1"/>
    </xf>
    <xf numFmtId="164" fontId="110" fillId="19" borderId="27" xfId="515" applyNumberFormat="1" applyFont="1" applyFill="1" applyBorder="1" applyAlignment="1">
      <alignment horizontal="right"/>
    </xf>
    <xf numFmtId="0" fontId="110" fillId="0" borderId="1" xfId="377" applyFont="1" applyBorder="1" applyAlignment="1">
      <alignment horizontal="center" vertical="center" wrapText="1"/>
    </xf>
    <xf numFmtId="164" fontId="110" fillId="19" borderId="27" xfId="377" applyNumberFormat="1" applyFont="1" applyFill="1" applyBorder="1" applyAlignment="1">
      <alignment horizontal="right"/>
    </xf>
    <xf numFmtId="164" fontId="110" fillId="19" borderId="37" xfId="0" applyNumberFormat="1" applyFont="1" applyFill="1" applyBorder="1" applyAlignment="1">
      <alignment horizontal="right"/>
    </xf>
    <xf numFmtId="165" fontId="110" fillId="0" borderId="47" xfId="0" applyNumberFormat="1" applyFont="1" applyBorder="1" applyAlignment="1">
      <alignment horizontal="left" vertical="center"/>
    </xf>
    <xf numFmtId="0" fontId="110" fillId="0" borderId="12" xfId="276" applyFont="1" applyBorder="1" applyAlignment="1">
      <alignment horizontal="center" vertical="center" wrapText="1"/>
    </xf>
    <xf numFmtId="164" fontId="110" fillId="19" borderId="47" xfId="276" applyNumberFormat="1" applyFont="1" applyFill="1" applyBorder="1" applyAlignment="1">
      <alignment horizontal="right"/>
    </xf>
    <xf numFmtId="0" fontId="110" fillId="0" borderId="44" xfId="228" applyFont="1" applyBorder="1" applyAlignment="1">
      <alignment horizontal="center" vertical="center" wrapText="1"/>
    </xf>
    <xf numFmtId="165" fontId="110" fillId="0" borderId="44" xfId="228" applyNumberFormat="1" applyFont="1" applyBorder="1" applyAlignment="1">
      <alignment horizontal="left" vertical="center"/>
    </xf>
    <xf numFmtId="164" fontId="110" fillId="0" borderId="50" xfId="0" applyNumberFormat="1" applyFont="1" applyBorder="1" applyAlignment="1">
      <alignment horizontal="left" vertical="center" wrapText="1"/>
    </xf>
    <xf numFmtId="164" fontId="110" fillId="0" borderId="44" xfId="0" applyNumberFormat="1" applyFont="1" applyBorder="1" applyAlignment="1">
      <alignment horizontal="right"/>
    </xf>
    <xf numFmtId="165" fontId="110" fillId="0" borderId="47" xfId="276" applyNumberFormat="1" applyFont="1" applyBorder="1" applyAlignment="1">
      <alignment horizontal="left" vertical="center"/>
    </xf>
    <xf numFmtId="0" fontId="110" fillId="0" borderId="12" xfId="247" applyFont="1" applyBorder="1" applyAlignment="1">
      <alignment horizontal="center" vertical="center" wrapText="1"/>
    </xf>
    <xf numFmtId="164" fontId="110" fillId="0" borderId="27" xfId="247" applyNumberFormat="1" applyFont="1" applyBorder="1" applyAlignment="1">
      <alignment horizontal="right"/>
    </xf>
    <xf numFmtId="0" fontId="110" fillId="0" borderId="12" xfId="369" applyFont="1" applyBorder="1" applyAlignment="1">
      <alignment horizontal="center" vertical="center" wrapText="1"/>
    </xf>
    <xf numFmtId="164" fontId="110" fillId="0" borderId="27" xfId="369" applyNumberFormat="1" applyFont="1" applyBorder="1" applyAlignment="1">
      <alignment horizontal="right"/>
    </xf>
    <xf numFmtId="0" fontId="110" fillId="0" borderId="48" xfId="256" applyFont="1" applyBorder="1" applyAlignment="1">
      <alignment horizontal="center" vertical="center" wrapText="1"/>
    </xf>
    <xf numFmtId="164" fontId="110" fillId="0" borderId="27" xfId="256" applyNumberFormat="1" applyFont="1" applyBorder="1" applyAlignment="1">
      <alignment horizontal="right"/>
    </xf>
    <xf numFmtId="0" fontId="110" fillId="0" borderId="48" xfId="369" applyFont="1" applyBorder="1" applyAlignment="1">
      <alignment horizontal="center" vertical="center" wrapText="1"/>
    </xf>
    <xf numFmtId="0" fontId="110" fillId="0" borderId="12" xfId="287" applyFont="1" applyFill="1" applyBorder="1" applyAlignment="1">
      <alignment horizontal="center" vertical="center" wrapText="1"/>
    </xf>
    <xf numFmtId="164" fontId="110" fillId="0" borderId="27" xfId="287" applyNumberFormat="1" applyFont="1" applyFill="1" applyBorder="1" applyAlignment="1">
      <alignment horizontal="right"/>
    </xf>
    <xf numFmtId="164" fontId="110" fillId="0" borderId="27" xfId="276" applyNumberFormat="1" applyFont="1" applyFill="1" applyBorder="1" applyAlignment="1">
      <alignment horizontal="right"/>
    </xf>
    <xf numFmtId="0" fontId="110" fillId="0" borderId="12" xfId="190" applyFont="1" applyFill="1" applyBorder="1" applyAlignment="1">
      <alignment horizontal="center" vertical="center" wrapText="1"/>
    </xf>
    <xf numFmtId="0" fontId="110" fillId="0" borderId="12" xfId="36" applyFont="1" applyBorder="1" applyAlignment="1">
      <alignment horizontal="center" vertical="center" wrapText="1"/>
    </xf>
    <xf numFmtId="0" fontId="110" fillId="0" borderId="12" xfId="515" applyFont="1" applyBorder="1" applyAlignment="1">
      <alignment horizontal="center" vertical="center" wrapText="1"/>
    </xf>
    <xf numFmtId="164" fontId="110" fillId="0" borderId="27" xfId="515" applyNumberFormat="1" applyFont="1" applyBorder="1" applyAlignment="1">
      <alignment horizontal="right"/>
    </xf>
    <xf numFmtId="0" fontId="110" fillId="0" borderId="31" xfId="0" applyFont="1" applyBorder="1" applyAlignment="1">
      <alignment horizontal="center" vertical="center" wrapText="1"/>
    </xf>
    <xf numFmtId="164" fontId="110" fillId="0" borderId="35" xfId="0" applyNumberFormat="1" applyFont="1" applyBorder="1" applyAlignment="1">
      <alignment horizontal="right"/>
    </xf>
    <xf numFmtId="0" fontId="110" fillId="0" borderId="12" xfId="0" applyFont="1" applyBorder="1" applyAlignment="1">
      <alignment horizontal="left" vertical="center" wrapText="1"/>
    </xf>
    <xf numFmtId="165" fontId="110" fillId="0" borderId="47" xfId="0" applyNumberFormat="1" applyFont="1" applyBorder="1" applyAlignment="1">
      <alignment horizontal="right" vertical="center"/>
    </xf>
    <xf numFmtId="0" fontId="110" fillId="0" borderId="12" xfId="155" applyFont="1" applyBorder="1" applyAlignment="1">
      <alignment horizontal="center" vertical="center" wrapText="1"/>
    </xf>
    <xf numFmtId="164" fontId="110" fillId="0" borderId="27" xfId="155" applyNumberFormat="1" applyFont="1" applyBorder="1" applyAlignment="1">
      <alignment horizontal="right"/>
    </xf>
    <xf numFmtId="164" fontId="110" fillId="0" borderId="50" xfId="0" applyNumberFormat="1" applyFont="1" applyBorder="1" applyAlignment="1">
      <alignment horizontal="left" vertical="top" wrapText="1"/>
    </xf>
    <xf numFmtId="165" fontId="110" fillId="0" borderId="37" xfId="0" applyNumberFormat="1" applyFont="1" applyBorder="1" applyAlignment="1">
      <alignment horizontal="left" vertical="center"/>
    </xf>
    <xf numFmtId="0" fontId="110" fillId="0" borderId="1" xfId="287" applyFont="1" applyBorder="1" applyAlignment="1">
      <alignment horizontal="center" vertical="center" wrapText="1"/>
    </xf>
    <xf numFmtId="164" fontId="110" fillId="0" borderId="27" xfId="287" applyNumberFormat="1" applyFont="1" applyBorder="1" applyAlignment="1">
      <alignment horizontal="right"/>
    </xf>
    <xf numFmtId="0" fontId="110" fillId="0" borderId="1" xfId="247" applyFont="1" applyBorder="1" applyAlignment="1">
      <alignment horizontal="center" vertical="center" wrapText="1"/>
    </xf>
    <xf numFmtId="164" fontId="110" fillId="0" borderId="50" xfId="190" applyNumberFormat="1" applyFont="1" applyFill="1" applyBorder="1" applyAlignment="1">
      <alignment horizontal="right"/>
    </xf>
    <xf numFmtId="0" fontId="110" fillId="0" borderId="1" xfId="155" applyFont="1" applyBorder="1" applyAlignment="1">
      <alignment horizontal="center" vertical="center" wrapText="1"/>
    </xf>
    <xf numFmtId="0" fontId="110" fillId="0" borderId="1" xfId="199" applyFont="1" applyFill="1" applyBorder="1" applyAlignment="1">
      <alignment horizontal="center" vertical="center" wrapText="1"/>
    </xf>
    <xf numFmtId="164" fontId="110" fillId="0" borderId="27" xfId="199" applyNumberFormat="1" applyFont="1" applyFill="1" applyBorder="1" applyAlignment="1">
      <alignment horizontal="right"/>
    </xf>
    <xf numFmtId="0" fontId="110" fillId="0" borderId="1" xfId="256" applyFont="1" applyBorder="1" applyAlignment="1">
      <alignment horizontal="center" vertical="center" wrapText="1"/>
    </xf>
    <xf numFmtId="43" fontId="110" fillId="0" borderId="50" xfId="1" applyFont="1" applyFill="1" applyBorder="1"/>
    <xf numFmtId="164" fontId="115" fillId="0" borderId="47" xfId="0" applyNumberFormat="1" applyFont="1" applyBorder="1" applyAlignment="1">
      <alignment horizontal="right"/>
    </xf>
    <xf numFmtId="0" fontId="110" fillId="0" borderId="1" xfId="369" applyFont="1" applyBorder="1" applyAlignment="1">
      <alignment horizontal="center" vertical="center" wrapText="1"/>
    </xf>
    <xf numFmtId="43" fontId="110" fillId="0" borderId="59" xfId="1" applyFont="1" applyFill="1" applyBorder="1"/>
    <xf numFmtId="0" fontId="110" fillId="0" borderId="44" xfId="202" applyFont="1" applyFill="1" applyBorder="1" applyAlignment="1">
      <alignment horizontal="center" vertical="center" wrapText="1"/>
    </xf>
    <xf numFmtId="165" fontId="110" fillId="0" borderId="47" xfId="0" applyNumberFormat="1" applyFont="1" applyBorder="1" applyAlignment="1">
      <alignment horizontal="left" vertical="center" wrapText="1"/>
    </xf>
    <xf numFmtId="164" fontId="110" fillId="0" borderId="27" xfId="377" applyNumberFormat="1" applyFont="1" applyBorder="1" applyAlignment="1">
      <alignment horizontal="right"/>
    </xf>
    <xf numFmtId="0" fontId="110" fillId="0" borderId="12" xfId="202" applyFont="1" applyFill="1" applyBorder="1" applyAlignment="1">
      <alignment horizontal="center" vertical="center" wrapText="1"/>
    </xf>
    <xf numFmtId="164" fontId="110" fillId="0" borderId="27" xfId="202" applyNumberFormat="1" applyFont="1" applyFill="1" applyBorder="1" applyAlignment="1">
      <alignment horizontal="right"/>
    </xf>
    <xf numFmtId="165" fontId="110" fillId="0" borderId="44" xfId="0" applyNumberFormat="1" applyFont="1" applyBorder="1" applyAlignment="1">
      <alignment horizontal="left" vertical="center"/>
    </xf>
    <xf numFmtId="0" fontId="110" fillId="24" borderId="12" xfId="0" applyFont="1" applyFill="1" applyBorder="1" applyAlignment="1">
      <alignment horizontal="center" vertical="center" wrapText="1"/>
    </xf>
    <xf numFmtId="164" fontId="110" fillId="24" borderId="27" xfId="0" applyNumberFormat="1" applyFont="1" applyFill="1" applyBorder="1" applyAlignment="1">
      <alignment horizontal="right"/>
    </xf>
    <xf numFmtId="164" fontId="110" fillId="0" borderId="44" xfId="202" applyNumberFormat="1" applyFont="1" applyFill="1" applyBorder="1" applyAlignment="1">
      <alignment horizontal="right"/>
    </xf>
    <xf numFmtId="0" fontId="110" fillId="0" borderId="44" xfId="228" applyFont="1" applyBorder="1" applyAlignment="1">
      <alignment horizontal="center" wrapText="1"/>
    </xf>
    <xf numFmtId="164" fontId="110" fillId="0" borderId="50" xfId="0" applyNumberFormat="1" applyFont="1" applyBorder="1" applyAlignment="1">
      <alignment vertical="top" wrapText="1"/>
    </xf>
    <xf numFmtId="0" fontId="110" fillId="0" borderId="11" xfId="515" applyFont="1" applyBorder="1" applyAlignment="1">
      <alignment horizontal="center" vertical="center" wrapText="1"/>
    </xf>
    <xf numFmtId="0" fontId="110" fillId="0" borderId="1" xfId="202" applyFont="1" applyFill="1" applyBorder="1" applyAlignment="1">
      <alignment horizontal="center" wrapText="1"/>
    </xf>
    <xf numFmtId="0" fontId="110" fillId="0" borderId="12" xfId="0" applyFont="1" applyBorder="1" applyAlignment="1">
      <alignment horizontal="center" wrapText="1"/>
    </xf>
    <xf numFmtId="164" fontId="110" fillId="0" borderId="47" xfId="0" applyNumberFormat="1" applyFont="1" applyBorder="1" applyAlignment="1">
      <alignment horizontal="right"/>
    </xf>
    <xf numFmtId="164" fontId="110" fillId="0" borderId="27" xfId="247" applyNumberFormat="1" applyFont="1" applyBorder="1" applyAlignment="1">
      <alignment horizontal="right" vertical="center"/>
    </xf>
    <xf numFmtId="0" fontId="110" fillId="0" borderId="12" xfId="377" applyFont="1" applyBorder="1" applyAlignment="1">
      <alignment horizontal="center" vertical="center" wrapText="1"/>
    </xf>
    <xf numFmtId="0" fontId="110" fillId="0" borderId="12" xfId="287" applyFont="1" applyBorder="1" applyAlignment="1">
      <alignment horizontal="center" vertical="center" wrapText="1"/>
    </xf>
    <xf numFmtId="164" fontId="110" fillId="0" borderId="27" xfId="276" applyNumberFormat="1" applyFont="1" applyBorder="1" applyAlignment="1">
      <alignment horizontal="right"/>
    </xf>
    <xf numFmtId="164" fontId="110" fillId="0" borderId="27" xfId="0" applyNumberFormat="1" applyFont="1" applyBorder="1" applyAlignment="1">
      <alignment horizontal="center"/>
    </xf>
    <xf numFmtId="164" fontId="110" fillId="0" borderId="27" xfId="0" applyNumberFormat="1" applyFont="1" applyBorder="1" applyAlignment="1">
      <alignment horizontal="right" wrapText="1"/>
    </xf>
    <xf numFmtId="165" fontId="110" fillId="0" borderId="43" xfId="0" applyNumberFormat="1" applyFont="1" applyBorder="1" applyAlignment="1">
      <alignment horizontal="left" vertical="center"/>
    </xf>
    <xf numFmtId="164" fontId="110" fillId="0" borderId="50" xfId="0" applyNumberFormat="1" applyFont="1" applyBorder="1" applyAlignment="1">
      <alignment horizontal="center" vertical="center"/>
    </xf>
    <xf numFmtId="0" fontId="110" fillId="0" borderId="1" xfId="202" applyFont="1" applyFill="1" applyBorder="1" applyAlignment="1">
      <alignment horizontal="center" vertical="center" wrapText="1"/>
    </xf>
    <xf numFmtId="0" fontId="110" fillId="0" borderId="12" xfId="256" applyFont="1" applyBorder="1" applyAlignment="1">
      <alignment horizontal="center" vertical="center" wrapText="1"/>
    </xf>
    <xf numFmtId="165" fontId="110" fillId="0" borderId="27" xfId="256" applyNumberFormat="1" applyFont="1" applyBorder="1" applyAlignment="1">
      <alignment horizontal="left" vertical="center"/>
    </xf>
    <xf numFmtId="0" fontId="110" fillId="0" borderId="52" xfId="155" applyFont="1" applyBorder="1" applyAlignment="1">
      <alignment horizontal="center" wrapText="1"/>
    </xf>
    <xf numFmtId="165" fontId="115" fillId="0" borderId="27" xfId="0" applyNumberFormat="1" applyFont="1" applyBorder="1" applyAlignment="1">
      <alignment horizontal="left" vertical="center"/>
    </xf>
    <xf numFmtId="0" fontId="110" fillId="0" borderId="12" xfId="208" applyFont="1" applyFill="1" applyBorder="1" applyAlignment="1">
      <alignment horizontal="center" vertical="center" wrapText="1"/>
    </xf>
    <xf numFmtId="165" fontId="115" fillId="0" borderId="47" xfId="0" applyNumberFormat="1" applyFont="1" applyBorder="1" applyAlignment="1">
      <alignment horizontal="left" vertical="center"/>
    </xf>
    <xf numFmtId="0" fontId="110" fillId="0" borderId="41" xfId="228" applyFont="1" applyBorder="1" applyAlignment="1">
      <alignment horizontal="center" vertical="center" wrapText="1"/>
    </xf>
    <xf numFmtId="164" fontId="110" fillId="36" borderId="61" xfId="0" applyNumberFormat="1" applyFont="1" applyFill="1" applyBorder="1" applyAlignment="1">
      <alignment horizontal="left" vertical="top" wrapText="1"/>
    </xf>
    <xf numFmtId="0" fontId="110" fillId="0" borderId="12" xfId="234" applyFont="1" applyBorder="1" applyAlignment="1">
      <alignment horizontal="center" vertical="center" wrapText="1"/>
    </xf>
    <xf numFmtId="165" fontId="110" fillId="0" borderId="47" xfId="247" applyNumberFormat="1" applyFont="1" applyBorder="1" applyAlignment="1">
      <alignment horizontal="left" vertical="center"/>
    </xf>
    <xf numFmtId="0" fontId="110" fillId="36" borderId="12" xfId="0" applyFont="1" applyFill="1" applyBorder="1" applyAlignment="1">
      <alignment horizontal="center" vertical="center" wrapText="1"/>
    </xf>
    <xf numFmtId="164" fontId="110" fillId="36" borderId="60" xfId="0" applyNumberFormat="1" applyFont="1" applyFill="1" applyBorder="1" applyAlignment="1">
      <alignment horizontal="left" vertical="top" wrapText="1"/>
    </xf>
    <xf numFmtId="164" fontId="110" fillId="36" borderId="50" xfId="0" applyNumberFormat="1" applyFont="1" applyFill="1" applyBorder="1" applyAlignment="1">
      <alignment horizontal="left" vertical="top" wrapText="1"/>
    </xf>
    <xf numFmtId="0" fontId="110" fillId="0" borderId="1" xfId="433" applyFont="1" applyBorder="1" applyAlignment="1">
      <alignment horizontal="center" vertical="center" wrapText="1"/>
    </xf>
    <xf numFmtId="165" fontId="110" fillId="0" borderId="27" xfId="433" applyNumberFormat="1" applyFont="1" applyBorder="1" applyAlignment="1">
      <alignment horizontal="left" vertical="center"/>
    </xf>
    <xf numFmtId="165" fontId="110" fillId="0" borderId="27" xfId="369" applyNumberFormat="1" applyFont="1" applyBorder="1" applyAlignment="1">
      <alignment horizontal="left" vertical="center"/>
    </xf>
    <xf numFmtId="0" fontId="110" fillId="0" borderId="41" xfId="202" applyFont="1" applyFill="1" applyBorder="1" applyAlignment="1">
      <alignment horizontal="center" vertical="center" wrapText="1"/>
    </xf>
    <xf numFmtId="0" fontId="110" fillId="0" borderId="50" xfId="202" applyFont="1" applyFill="1" applyBorder="1" applyAlignment="1">
      <alignment horizontal="center" vertical="center" wrapText="1"/>
    </xf>
    <xf numFmtId="0" fontId="110" fillId="0" borderId="44" xfId="0" applyFont="1" applyBorder="1"/>
    <xf numFmtId="164" fontId="115" fillId="0" borderId="27" xfId="0" applyNumberFormat="1" applyFont="1" applyBorder="1" applyAlignment="1">
      <alignment horizontal="right"/>
    </xf>
    <xf numFmtId="164" fontId="115" fillId="0" borderId="27" xfId="276" applyNumberFormat="1" applyFont="1" applyBorder="1" applyAlignment="1">
      <alignment horizontal="right"/>
    </xf>
    <xf numFmtId="164" fontId="110" fillId="0" borderId="37" xfId="515" applyNumberFormat="1" applyFont="1" applyBorder="1" applyAlignment="1">
      <alignment horizontal="right"/>
    </xf>
    <xf numFmtId="164" fontId="115" fillId="0" borderId="50" xfId="0" applyNumberFormat="1" applyFont="1" applyBorder="1" applyAlignment="1">
      <alignment horizontal="right"/>
    </xf>
    <xf numFmtId="164" fontId="115" fillId="0" borderId="27" xfId="202" applyNumberFormat="1" applyFont="1" applyFill="1" applyBorder="1" applyAlignment="1">
      <alignment horizontal="right"/>
    </xf>
    <xf numFmtId="164" fontId="115" fillId="0" borderId="37" xfId="0" applyNumberFormat="1" applyFont="1" applyBorder="1" applyAlignment="1">
      <alignment horizontal="right"/>
    </xf>
    <xf numFmtId="0" fontId="110" fillId="0" borderId="44" xfId="287" applyFont="1" applyFill="1" applyAlignment="1">
      <alignment vertical="top" wrapText="1"/>
    </xf>
    <xf numFmtId="4" fontId="110" fillId="0" borderId="1" xfId="287" applyNumberFormat="1" applyFont="1" applyBorder="1"/>
    <xf numFmtId="164" fontId="110" fillId="0" borderId="36" xfId="0" applyNumberFormat="1" applyFont="1" applyBorder="1" applyAlignment="1">
      <alignment horizontal="right"/>
    </xf>
    <xf numFmtId="164" fontId="110" fillId="0" borderId="27" xfId="0" applyNumberFormat="1" applyFont="1" applyBorder="1" applyAlignment="1">
      <alignment horizontal="center" vertical="center"/>
    </xf>
    <xf numFmtId="164" fontId="115" fillId="0" borderId="27" xfId="369" applyNumberFormat="1" applyFont="1" applyBorder="1" applyAlignment="1">
      <alignment horizontal="right"/>
    </xf>
    <xf numFmtId="0" fontId="110" fillId="0" borderId="1" xfId="287" applyFont="1" applyFill="1" applyBorder="1" applyAlignment="1">
      <alignment vertical="center" wrapText="1"/>
    </xf>
    <xf numFmtId="2" fontId="110" fillId="0" borderId="1" xfId="287" applyNumberFormat="1" applyFont="1" applyBorder="1"/>
    <xf numFmtId="4" fontId="110" fillId="24" borderId="1" xfId="287" applyNumberFormat="1" applyFont="1" applyFill="1" applyBorder="1"/>
    <xf numFmtId="164" fontId="115" fillId="0" borderId="27" xfId="208" applyNumberFormat="1" applyFont="1" applyFill="1" applyBorder="1" applyAlignment="1">
      <alignment horizontal="right"/>
    </xf>
    <xf numFmtId="164" fontId="115" fillId="0" borderId="35" xfId="228" applyNumberFormat="1" applyFont="1" applyBorder="1" applyAlignment="1">
      <alignment horizontal="right"/>
    </xf>
    <xf numFmtId="164" fontId="115" fillId="36" borderId="27" xfId="0" applyNumberFormat="1" applyFont="1" applyFill="1" applyBorder="1" applyAlignment="1">
      <alignment horizontal="right"/>
    </xf>
    <xf numFmtId="164" fontId="110" fillId="0" borderId="27" xfId="0" applyNumberFormat="1" applyFont="1" applyBorder="1" applyAlignment="1">
      <alignment horizontal="right" vertical="center"/>
    </xf>
    <xf numFmtId="164" fontId="110" fillId="0" borderId="44" xfId="515" applyNumberFormat="1" applyFont="1" applyBorder="1" applyAlignment="1">
      <alignment horizontal="right"/>
    </xf>
    <xf numFmtId="164" fontId="115" fillId="0" borderId="41" xfId="202" applyNumberFormat="1" applyFont="1" applyFill="1" applyBorder="1" applyAlignment="1">
      <alignment horizontal="right"/>
    </xf>
    <xf numFmtId="0" fontId="110" fillId="0" borderId="28" xfId="369" applyFont="1" applyBorder="1" applyAlignment="1">
      <alignment horizontal="center" vertical="center" wrapText="1"/>
    </xf>
    <xf numFmtId="164" fontId="115" fillId="0" borderId="27" xfId="377" applyNumberFormat="1" applyFont="1" applyBorder="1" applyAlignment="1">
      <alignment horizontal="right"/>
    </xf>
    <xf numFmtId="0" fontId="110" fillId="0" borderId="28" xfId="287" applyFont="1" applyBorder="1" applyAlignment="1">
      <alignment horizontal="center" vertical="center" wrapText="1"/>
    </xf>
    <xf numFmtId="164" fontId="115" fillId="0" borderId="50" xfId="202" applyNumberFormat="1" applyFont="1" applyFill="1" applyBorder="1" applyAlignment="1">
      <alignment horizontal="right"/>
    </xf>
    <xf numFmtId="14" fontId="116" fillId="0" borderId="0" xfId="0" applyNumberFormat="1" applyFont="1"/>
    <xf numFmtId="0" fontId="63" fillId="0" borderId="61" xfId="0" applyFont="1" applyBorder="1" applyAlignment="1">
      <alignment horizontal="center"/>
    </xf>
    <xf numFmtId="0" fontId="63" fillId="0" borderId="50" xfId="0" applyFont="1" applyBorder="1" applyAlignment="1">
      <alignment vertical="center"/>
    </xf>
    <xf numFmtId="0" fontId="63" fillId="0" borderId="50" xfId="0" applyFont="1" applyBorder="1" applyAlignment="1">
      <alignment horizontal="center" wrapText="1"/>
    </xf>
    <xf numFmtId="0" fontId="92" fillId="0" borderId="28" xfId="276" applyFont="1" applyFill="1" applyBorder="1" applyAlignment="1">
      <alignment vertical="center" wrapText="1"/>
    </xf>
    <xf numFmtId="0" fontId="63" fillId="0" borderId="50" xfId="0" applyFont="1" applyBorder="1" applyAlignment="1">
      <alignment horizontal="right" vertical="center"/>
    </xf>
    <xf numFmtId="0" fontId="63" fillId="0" borderId="50" xfId="0" applyFont="1" applyBorder="1" applyAlignment="1">
      <alignment horizontal="right" vertical="center" wrapText="1"/>
    </xf>
    <xf numFmtId="0" fontId="63" fillId="0" borderId="61" xfId="0" applyFont="1" applyBorder="1" applyAlignment="1">
      <alignment horizontal="right" vertical="center"/>
    </xf>
    <xf numFmtId="0" fontId="63" fillId="0" borderId="60" xfId="0" applyFont="1" applyBorder="1" applyAlignment="1">
      <alignment horizontal="center"/>
    </xf>
    <xf numFmtId="0" fontId="92" fillId="0" borderId="50" xfId="0" applyFont="1" applyBorder="1" applyAlignment="1">
      <alignment horizontal="center" vertical="center"/>
    </xf>
    <xf numFmtId="0" fontId="63" fillId="0" borderId="61" xfId="0" applyFont="1" applyBorder="1" applyAlignment="1">
      <alignment vertical="center"/>
    </xf>
    <xf numFmtId="0" fontId="63" fillId="0" borderId="60" xfId="0" applyFont="1" applyBorder="1" applyAlignment="1">
      <alignment horizontal="center" wrapText="1"/>
    </xf>
    <xf numFmtId="164" fontId="110" fillId="19" borderId="47" xfId="0" applyNumberFormat="1" applyFont="1" applyFill="1" applyBorder="1" applyAlignment="1">
      <alignment horizontal="right"/>
    </xf>
    <xf numFmtId="164" fontId="110" fillId="19" borderId="50" xfId="0" applyNumberFormat="1" applyFont="1" applyFill="1" applyBorder="1" applyAlignment="1">
      <alignment horizontal="right"/>
    </xf>
    <xf numFmtId="0" fontId="110" fillId="0" borderId="50" xfId="190" applyFont="1" applyFill="1" applyBorder="1" applyAlignment="1">
      <alignment horizontal="center" vertical="center" wrapText="1"/>
    </xf>
    <xf numFmtId="0" fontId="166" fillId="18" borderId="34" xfId="0" applyFont="1" applyFill="1" applyBorder="1" applyAlignment="1">
      <alignment horizontal="left" vertical="center"/>
    </xf>
    <xf numFmtId="164" fontId="121" fillId="0" borderId="64" xfId="0" applyNumberFormat="1" applyFont="1" applyBorder="1" applyAlignment="1">
      <alignment horizontal="right"/>
    </xf>
    <xf numFmtId="165" fontId="61" fillId="0" borderId="71" xfId="0" applyNumberFormat="1" applyFont="1" applyBorder="1" applyAlignment="1">
      <alignment horizontal="left" vertical="center"/>
    </xf>
    <xf numFmtId="165" fontId="61" fillId="0" borderId="60" xfId="0" applyNumberFormat="1" applyFont="1" applyBorder="1" applyAlignment="1">
      <alignment horizontal="left" vertical="center"/>
    </xf>
    <xf numFmtId="0" fontId="166" fillId="18" borderId="50" xfId="228" applyFont="1" applyFill="1" applyBorder="1" applyAlignment="1">
      <alignment horizontal="left" vertical="center"/>
    </xf>
    <xf numFmtId="0" fontId="110" fillId="0" borderId="50" xfId="228" applyFont="1" applyBorder="1" applyAlignment="1">
      <alignment horizontal="left" vertical="center" wrapText="1"/>
    </xf>
    <xf numFmtId="0" fontId="110" fillId="0" borderId="50" xfId="228" applyFont="1" applyBorder="1" applyAlignment="1">
      <alignment horizontal="center" vertical="center" wrapText="1"/>
    </xf>
    <xf numFmtId="0" fontId="166" fillId="18" borderId="50" xfId="247" applyFont="1" applyFill="1" applyBorder="1" applyAlignment="1">
      <alignment horizontal="left" vertical="center"/>
    </xf>
    <xf numFmtId="0" fontId="110" fillId="0" borderId="50" xfId="247" applyFont="1" applyBorder="1" applyAlignment="1">
      <alignment horizontal="left" vertical="center" wrapText="1"/>
    </xf>
    <xf numFmtId="0" fontId="110" fillId="0" borderId="50" xfId="247" applyFont="1" applyBorder="1" applyAlignment="1">
      <alignment horizontal="center" vertical="center" wrapText="1"/>
    </xf>
    <xf numFmtId="165" fontId="110" fillId="0" borderId="50" xfId="247" applyNumberFormat="1" applyFont="1" applyBorder="1" applyAlignment="1">
      <alignment horizontal="left" vertical="center"/>
    </xf>
    <xf numFmtId="0" fontId="116" fillId="40" borderId="28" xfId="0" applyFont="1" applyFill="1" applyBorder="1" applyAlignment="1">
      <alignment vertical="center" wrapText="1"/>
    </xf>
    <xf numFmtId="164" fontId="92" fillId="36" borderId="59" xfId="0" applyNumberFormat="1" applyFont="1" applyFill="1" applyBorder="1" applyAlignment="1">
      <alignment horizontal="right"/>
    </xf>
    <xf numFmtId="0" fontId="102" fillId="0" borderId="0" xfId="0" applyFont="1" applyAlignment="1">
      <alignment wrapText="1"/>
    </xf>
    <xf numFmtId="0" fontId="93" fillId="0" borderId="47" xfId="0" applyFont="1" applyBorder="1" applyAlignment="1">
      <alignment horizontal="left" vertical="center"/>
    </xf>
    <xf numFmtId="0" fontId="93" fillId="0" borderId="27" xfId="198" applyFont="1" applyBorder="1" applyAlignment="1">
      <alignment horizontal="left" vertical="top" wrapText="1"/>
    </xf>
    <xf numFmtId="0" fontId="93" fillId="0" borderId="1" xfId="198" applyFont="1" applyBorder="1" applyAlignment="1">
      <alignment horizontal="left" vertical="center" wrapText="1"/>
    </xf>
    <xf numFmtId="0" fontId="93" fillId="0" borderId="27" xfId="328" applyFont="1" applyBorder="1" applyAlignment="1">
      <alignment horizontal="left" vertical="top" wrapText="1"/>
    </xf>
    <xf numFmtId="0" fontId="93" fillId="0" borderId="1" xfId="328" applyFont="1" applyBorder="1" applyAlignment="1">
      <alignment horizontal="left" vertical="center" wrapText="1"/>
    </xf>
    <xf numFmtId="165" fontId="93" fillId="0" borderId="27" xfId="328" applyNumberFormat="1" applyFont="1" applyBorder="1" applyAlignment="1">
      <alignment horizontal="right" vertical="center"/>
    </xf>
    <xf numFmtId="0" fontId="93" fillId="0" borderId="27" xfId="483" applyFont="1" applyFill="1" applyBorder="1" applyAlignment="1">
      <alignment horizontal="left" vertical="top" wrapText="1"/>
    </xf>
    <xf numFmtId="0" fontId="93" fillId="0" borderId="1" xfId="483" applyFont="1" applyFill="1" applyBorder="1" applyAlignment="1">
      <alignment horizontal="left" vertical="center" wrapText="1"/>
    </xf>
    <xf numFmtId="165" fontId="93" fillId="0" borderId="27" xfId="483" applyNumberFormat="1" applyFont="1" applyFill="1" applyBorder="1" applyAlignment="1">
      <alignment horizontal="right" vertical="center"/>
    </xf>
    <xf numFmtId="0" fontId="93" fillId="0" borderId="27" xfId="325" applyFont="1" applyFill="1" applyBorder="1" applyAlignment="1">
      <alignment horizontal="left" vertical="top" wrapText="1"/>
    </xf>
    <xf numFmtId="0" fontId="93" fillId="0" borderId="1" xfId="325" applyFont="1" applyFill="1" applyBorder="1" applyAlignment="1">
      <alignment horizontal="left" vertical="center" wrapText="1"/>
    </xf>
    <xf numFmtId="165" fontId="93" fillId="0" borderId="27" xfId="325" applyNumberFormat="1" applyFont="1" applyFill="1" applyBorder="1" applyAlignment="1">
      <alignment horizontal="right" vertical="center"/>
    </xf>
    <xf numFmtId="0" fontId="93" fillId="0" borderId="27" xfId="502" applyFont="1" applyBorder="1" applyAlignment="1">
      <alignment horizontal="left" vertical="top" wrapText="1"/>
    </xf>
    <xf numFmtId="165" fontId="93" fillId="0" borderId="27" xfId="502" applyNumberFormat="1" applyFont="1" applyBorder="1" applyAlignment="1">
      <alignment horizontal="right" vertical="center"/>
    </xf>
    <xf numFmtId="0" fontId="93" fillId="0" borderId="27" xfId="454" applyFont="1" applyBorder="1" applyAlignment="1">
      <alignment horizontal="left" vertical="top" wrapText="1"/>
    </xf>
    <xf numFmtId="0" fontId="93" fillId="0" borderId="1" xfId="454" applyFont="1" applyBorder="1" applyAlignment="1">
      <alignment horizontal="left" vertical="center" wrapText="1"/>
    </xf>
    <xf numFmtId="0" fontId="93" fillId="0" borderId="27" xfId="490" applyFont="1" applyBorder="1" applyAlignment="1">
      <alignment horizontal="left" vertical="top" wrapText="1"/>
    </xf>
    <xf numFmtId="0" fontId="93" fillId="0" borderId="1" xfId="490" applyFont="1" applyBorder="1" applyAlignment="1">
      <alignment horizontal="left" vertical="center" wrapText="1"/>
    </xf>
    <xf numFmtId="0" fontId="93" fillId="0" borderId="27" xfId="485" applyFont="1" applyFill="1" applyBorder="1" applyAlignment="1">
      <alignment horizontal="left" vertical="center" wrapText="1"/>
    </xf>
    <xf numFmtId="0" fontId="110" fillId="24" borderId="61" xfId="337" applyFont="1" applyFill="1" applyBorder="1"/>
    <xf numFmtId="0" fontId="93" fillId="24" borderId="61" xfId="337" applyFont="1" applyFill="1" applyBorder="1" applyAlignment="1">
      <alignment horizontal="right"/>
    </xf>
    <xf numFmtId="0" fontId="110" fillId="0" borderId="50" xfId="337" applyFont="1" applyBorder="1"/>
    <xf numFmtId="3" fontId="93" fillId="0" borderId="50" xfId="337" applyNumberFormat="1" applyFont="1" applyBorder="1" applyAlignment="1">
      <alignment horizontal="right"/>
    </xf>
    <xf numFmtId="0" fontId="93" fillId="0" borderId="27" xfId="463" applyFont="1" applyBorder="1" applyAlignment="1">
      <alignment horizontal="left" vertical="top" wrapText="1"/>
    </xf>
    <xf numFmtId="0" fontId="93" fillId="0" borderId="1" xfId="463" applyFont="1" applyBorder="1" applyAlignment="1">
      <alignment horizontal="left" vertical="center" wrapText="1"/>
    </xf>
    <xf numFmtId="0" fontId="93" fillId="0" borderId="27" xfId="328" applyFont="1" applyFill="1" applyBorder="1" applyAlignment="1">
      <alignment horizontal="left" vertical="center" wrapText="1"/>
    </xf>
    <xf numFmtId="0" fontId="93" fillId="0" borderId="1" xfId="328" applyFont="1" applyFill="1" applyBorder="1" applyAlignment="1">
      <alignment horizontal="left" vertical="top" wrapText="1"/>
    </xf>
    <xf numFmtId="0" fontId="93" fillId="0" borderId="27" xfId="328" applyFont="1" applyFill="1" applyBorder="1" applyAlignment="1">
      <alignment horizontal="left" vertical="top" wrapText="1"/>
    </xf>
    <xf numFmtId="0" fontId="93" fillId="0" borderId="1" xfId="328" applyFont="1" applyFill="1" applyBorder="1" applyAlignment="1">
      <alignment horizontal="left" vertical="center" wrapText="1"/>
    </xf>
    <xf numFmtId="0" fontId="93" fillId="0" borderId="1" xfId="0" applyFont="1" applyBorder="1" applyAlignment="1">
      <alignment horizontal="left" vertical="top" wrapText="1"/>
    </xf>
    <xf numFmtId="0" fontId="93" fillId="0" borderId="37" xfId="28" applyFont="1" applyBorder="1" applyAlignment="1">
      <alignment horizontal="left" vertical="center" wrapText="1"/>
    </xf>
    <xf numFmtId="0" fontId="93" fillId="0" borderId="1" xfId="28" applyFont="1" applyBorder="1" applyAlignment="1">
      <alignment horizontal="left" vertical="top" wrapText="1"/>
    </xf>
    <xf numFmtId="0" fontId="93" fillId="0" borderId="37" xfId="93" applyFont="1" applyBorder="1" applyAlignment="1">
      <alignment horizontal="left" vertical="center" wrapText="1"/>
    </xf>
    <xf numFmtId="0" fontId="93" fillId="0" borderId="1" xfId="93" applyFont="1" applyBorder="1" applyAlignment="1">
      <alignment horizontal="left" vertical="top" wrapText="1"/>
    </xf>
    <xf numFmtId="0" fontId="93" fillId="0" borderId="37" xfId="480" applyFont="1" applyBorder="1" applyAlignment="1">
      <alignment horizontal="left" vertical="center" wrapText="1"/>
    </xf>
    <xf numFmtId="0" fontId="93" fillId="0" borderId="1" xfId="480" applyFont="1" applyBorder="1" applyAlignment="1">
      <alignment horizontal="left" vertical="top" wrapText="1"/>
    </xf>
    <xf numFmtId="0" fontId="93" fillId="0" borderId="37" xfId="472" applyFont="1" applyBorder="1" applyAlignment="1">
      <alignment horizontal="left" vertical="center" wrapText="1"/>
    </xf>
    <xf numFmtId="0" fontId="93" fillId="0" borderId="1" xfId="472" applyFont="1" applyBorder="1" applyAlignment="1">
      <alignment horizontal="left" vertical="top" wrapText="1"/>
    </xf>
    <xf numFmtId="0" fontId="93" fillId="3" borderId="27" xfId="502" applyFont="1" applyFill="1" applyBorder="1" applyAlignment="1">
      <alignment horizontal="left" vertical="center" wrapText="1"/>
    </xf>
    <xf numFmtId="0" fontId="93" fillId="3" borderId="1" xfId="502" applyFont="1" applyFill="1" applyBorder="1" applyAlignment="1">
      <alignment horizontal="left" vertical="top" wrapText="1"/>
    </xf>
    <xf numFmtId="0" fontId="110" fillId="0" borderId="50" xfId="485" applyFont="1" applyFill="1" applyBorder="1" applyAlignment="1">
      <alignment wrapText="1"/>
    </xf>
    <xf numFmtId="0" fontId="110" fillId="0" borderId="61" xfId="350" applyFont="1" applyFill="1" applyBorder="1"/>
    <xf numFmtId="0" fontId="93" fillId="0" borderId="61" xfId="350" applyFont="1" applyFill="1" applyBorder="1" applyAlignment="1">
      <alignment horizontal="right"/>
    </xf>
    <xf numFmtId="165" fontId="93" fillId="0" borderId="27" xfId="328" applyNumberFormat="1" applyFont="1" applyFill="1" applyBorder="1" applyAlignment="1">
      <alignment horizontal="right"/>
    </xf>
    <xf numFmtId="0" fontId="93" fillId="0" borderId="50" xfId="485" applyFont="1" applyFill="1" applyBorder="1" applyAlignment="1">
      <alignment horizontal="left" vertical="center" wrapText="1"/>
    </xf>
    <xf numFmtId="0" fontId="93" fillId="0" borderId="50" xfId="502" applyFont="1" applyBorder="1" applyAlignment="1">
      <alignment horizontal="left" vertical="top" wrapText="1"/>
    </xf>
    <xf numFmtId="0" fontId="93" fillId="0" borderId="50" xfId="346" applyFont="1" applyBorder="1" applyAlignment="1">
      <alignment horizontal="left" vertical="top" wrapText="1"/>
    </xf>
    <xf numFmtId="0" fontId="93" fillId="0" borderId="50" xfId="346" applyFont="1" applyBorder="1" applyAlignment="1">
      <alignment horizontal="left" vertical="center" wrapText="1"/>
    </xf>
    <xf numFmtId="165" fontId="93" fillId="0" borderId="50" xfId="346" applyNumberFormat="1" applyFont="1" applyBorder="1" applyAlignment="1">
      <alignment horizontal="right"/>
    </xf>
    <xf numFmtId="0" fontId="93" fillId="0" borderId="27" xfId="306" applyFont="1" applyBorder="1" applyAlignment="1">
      <alignment horizontal="left" vertical="top" wrapText="1"/>
    </xf>
    <xf numFmtId="0" fontId="93" fillId="0" borderId="1" xfId="306" applyFont="1" applyBorder="1" applyAlignment="1">
      <alignment horizontal="left" vertical="center" wrapText="1"/>
    </xf>
    <xf numFmtId="0" fontId="93" fillId="0" borderId="27" xfId="192" applyFont="1" applyBorder="1" applyAlignment="1">
      <alignment horizontal="left" vertical="top" wrapText="1"/>
    </xf>
    <xf numFmtId="0" fontId="93" fillId="0" borderId="1" xfId="192" applyFont="1" applyBorder="1" applyAlignment="1">
      <alignment horizontal="left" vertical="center" wrapText="1"/>
    </xf>
    <xf numFmtId="0" fontId="93" fillId="0" borderId="44" xfId="485" applyFont="1" applyFill="1" applyBorder="1" applyAlignment="1">
      <alignment horizontal="left" vertical="top" wrapText="1"/>
    </xf>
    <xf numFmtId="0" fontId="102" fillId="0" borderId="50" xfId="190" applyFont="1" applyBorder="1" applyAlignment="1">
      <alignment wrapText="1"/>
    </xf>
    <xf numFmtId="0" fontId="94" fillId="0" borderId="50" xfId="0" applyFont="1" applyBorder="1" applyAlignment="1">
      <alignment horizontal="left" vertical="center" wrapText="1"/>
    </xf>
    <xf numFmtId="164" fontId="93" fillId="0" borderId="44" xfId="0" applyNumberFormat="1" applyFont="1" applyBorder="1" applyAlignment="1">
      <alignment horizontal="right" vertical="center"/>
    </xf>
    <xf numFmtId="0" fontId="93" fillId="3" borderId="27" xfId="0" applyFont="1" applyFill="1" applyBorder="1" applyAlignment="1">
      <alignment horizontal="left" vertical="top" wrapText="1"/>
    </xf>
    <xf numFmtId="0" fontId="93" fillId="3" borderId="27" xfId="0" applyFont="1" applyFill="1" applyBorder="1" applyAlignment="1">
      <alignment horizontal="left" vertical="center"/>
    </xf>
    <xf numFmtId="0" fontId="93" fillId="3" borderId="1" xfId="0" applyFont="1" applyFill="1" applyBorder="1" applyAlignment="1">
      <alignment horizontal="left" vertical="top" wrapText="1"/>
    </xf>
    <xf numFmtId="0" fontId="93" fillId="0" borderId="1" xfId="28" applyFont="1" applyBorder="1" applyAlignment="1">
      <alignment horizontal="left" vertical="center" wrapText="1"/>
    </xf>
    <xf numFmtId="0" fontId="93" fillId="0" borderId="27" xfId="351" applyFont="1" applyBorder="1" applyAlignment="1">
      <alignment horizontal="left" wrapText="1"/>
    </xf>
    <xf numFmtId="0" fontId="93" fillId="0" borderId="1" xfId="351" applyFont="1" applyBorder="1" applyAlignment="1">
      <alignment horizontal="left" wrapText="1"/>
    </xf>
    <xf numFmtId="165" fontId="93" fillId="0" borderId="27" xfId="351" applyNumberFormat="1" applyFont="1" applyBorder="1" applyAlignment="1">
      <alignment horizontal="right"/>
    </xf>
    <xf numFmtId="0" fontId="93" fillId="0" borderId="50" xfId="485" applyFont="1" applyFill="1" applyBorder="1" applyAlignment="1">
      <alignment horizontal="left" vertical="top" wrapText="1"/>
    </xf>
    <xf numFmtId="0" fontId="93" fillId="0" borderId="27" xfId="348" applyFont="1" applyBorder="1" applyAlignment="1">
      <alignment horizontal="left" vertical="center" wrapText="1"/>
    </xf>
    <xf numFmtId="0" fontId="93" fillId="0" borderId="1" xfId="348" applyFont="1" applyBorder="1" applyAlignment="1">
      <alignment horizontal="left" vertical="center" wrapText="1"/>
    </xf>
    <xf numFmtId="165" fontId="93" fillId="0" borderId="27" xfId="348" applyNumberFormat="1" applyFont="1" applyBorder="1" applyAlignment="1">
      <alignment horizontal="right"/>
    </xf>
    <xf numFmtId="0" fontId="93" fillId="0" borderId="27" xfId="352" applyFont="1" applyBorder="1" applyAlignment="1">
      <alignment horizontal="left" wrapText="1"/>
    </xf>
    <xf numFmtId="0" fontId="93" fillId="0" borderId="1" xfId="352" applyFont="1" applyBorder="1" applyAlignment="1">
      <alignment horizontal="left" wrapText="1"/>
    </xf>
    <xf numFmtId="165" fontId="93" fillId="0" borderId="27" xfId="352" applyNumberFormat="1" applyFont="1" applyBorder="1" applyAlignment="1">
      <alignment horizontal="right"/>
    </xf>
    <xf numFmtId="165" fontId="93" fillId="0" borderId="27" xfId="454" applyNumberFormat="1" applyFont="1" applyBorder="1" applyAlignment="1">
      <alignment horizontal="right"/>
    </xf>
    <xf numFmtId="165" fontId="93" fillId="0" borderId="27" xfId="485" applyNumberFormat="1" applyFont="1" applyFill="1" applyBorder="1" applyAlignment="1">
      <alignment horizontal="right"/>
    </xf>
    <xf numFmtId="165" fontId="93" fillId="0" borderId="59" xfId="502" applyNumberFormat="1" applyFont="1" applyBorder="1" applyAlignment="1">
      <alignment horizontal="right"/>
    </xf>
    <xf numFmtId="0" fontId="93" fillId="0" borderId="50" xfId="454" applyFont="1" applyBorder="1" applyAlignment="1">
      <alignment horizontal="left" vertical="top" wrapText="1"/>
    </xf>
    <xf numFmtId="0" fontId="93" fillId="0" borderId="60" xfId="0" applyFont="1" applyBorder="1" applyAlignment="1">
      <alignment horizontal="left" vertical="top" wrapText="1"/>
    </xf>
    <xf numFmtId="0" fontId="93" fillId="0" borderId="60" xfId="0" applyFont="1" applyBorder="1" applyAlignment="1">
      <alignment horizontal="left" vertical="center" wrapText="1"/>
    </xf>
    <xf numFmtId="0" fontId="93" fillId="0" borderId="50" xfId="28" applyFont="1" applyBorder="1" applyAlignment="1">
      <alignment horizontal="left" vertical="top" wrapText="1"/>
    </xf>
    <xf numFmtId="0" fontId="93" fillId="0" borderId="50" xfId="28" applyFont="1" applyBorder="1" applyAlignment="1">
      <alignment horizontal="left" vertical="center" wrapText="1"/>
    </xf>
    <xf numFmtId="0" fontId="93" fillId="0" borderId="50" xfId="347" applyFont="1" applyBorder="1" applyAlignment="1">
      <alignment horizontal="left" wrapText="1"/>
    </xf>
    <xf numFmtId="0" fontId="93" fillId="0" borderId="50" xfId="347" applyFont="1" applyBorder="1" applyAlignment="1">
      <alignment horizontal="left" vertical="top" wrapText="1"/>
    </xf>
    <xf numFmtId="0" fontId="93" fillId="0" borderId="50" xfId="347" applyFont="1" applyBorder="1" applyAlignment="1">
      <alignment horizontal="left" vertical="center" wrapText="1"/>
    </xf>
    <xf numFmtId="0" fontId="93" fillId="0" borderId="50" xfId="328" applyFont="1" applyFill="1" applyBorder="1" applyAlignment="1">
      <alignment horizontal="left" vertical="top" wrapText="1"/>
    </xf>
    <xf numFmtId="0" fontId="93" fillId="0" borderId="50" xfId="328" applyFont="1" applyFill="1" applyBorder="1" applyAlignment="1">
      <alignment horizontal="left" vertical="center" wrapText="1"/>
    </xf>
    <xf numFmtId="0" fontId="93" fillId="0" borderId="50" xfId="95" applyFont="1" applyBorder="1" applyAlignment="1">
      <alignment horizontal="left" vertical="top" wrapText="1"/>
    </xf>
    <xf numFmtId="0" fontId="93" fillId="0" borderId="50" xfId="95" applyFont="1" applyBorder="1" applyAlignment="1">
      <alignment horizontal="left" vertical="center" wrapText="1"/>
    </xf>
    <xf numFmtId="165" fontId="93" fillId="0" borderId="27" xfId="490" applyNumberFormat="1" applyFont="1" applyBorder="1" applyAlignment="1">
      <alignment horizontal="right"/>
    </xf>
    <xf numFmtId="0" fontId="93" fillId="0" borderId="11" xfId="0" applyFont="1" applyBorder="1" applyAlignment="1">
      <alignment horizontal="left" vertical="top" wrapText="1"/>
    </xf>
    <xf numFmtId="165" fontId="93" fillId="0" borderId="37" xfId="0" applyNumberFormat="1" applyFont="1" applyBorder="1" applyAlignment="1">
      <alignment horizontal="right" vertical="center"/>
    </xf>
    <xf numFmtId="0" fontId="63" fillId="0" borderId="50" xfId="0" applyFont="1" applyBorder="1" applyAlignment="1">
      <alignment horizontal="left" wrapText="1"/>
    </xf>
    <xf numFmtId="0" fontId="93" fillId="0" borderId="50" xfId="162" applyFont="1" applyBorder="1" applyAlignment="1">
      <alignment horizontal="left" vertical="top" wrapText="1"/>
    </xf>
    <xf numFmtId="0" fontId="93" fillId="0" borderId="50" xfId="162" applyFont="1" applyBorder="1" applyAlignment="1">
      <alignment horizontal="left" vertical="center" wrapText="1"/>
    </xf>
    <xf numFmtId="165" fontId="93" fillId="0" borderId="59" xfId="162" applyNumberFormat="1" applyFont="1" applyBorder="1" applyAlignment="1">
      <alignment horizontal="right"/>
    </xf>
    <xf numFmtId="165" fontId="93" fillId="0" borderId="59" xfId="454" applyNumberFormat="1" applyFont="1" applyBorder="1" applyAlignment="1">
      <alignment horizontal="right"/>
    </xf>
    <xf numFmtId="0" fontId="93" fillId="0" borderId="44" xfId="502" applyFont="1" applyBorder="1" applyAlignment="1">
      <alignment horizontal="left" vertical="top" wrapText="1"/>
    </xf>
    <xf numFmtId="165" fontId="93" fillId="0" borderId="44" xfId="502" applyNumberFormat="1" applyFont="1" applyBorder="1" applyAlignment="1">
      <alignment horizontal="right"/>
    </xf>
    <xf numFmtId="0" fontId="93" fillId="24" borderId="50" xfId="146" applyFont="1" applyFill="1" applyBorder="1" applyAlignment="1">
      <alignment horizontal="left" vertical="center" wrapText="1"/>
    </xf>
    <xf numFmtId="0" fontId="93" fillId="24" borderId="50" xfId="340" applyFont="1" applyFill="1" applyBorder="1" applyAlignment="1">
      <alignment horizontal="left" wrapText="1"/>
    </xf>
    <xf numFmtId="165" fontId="93" fillId="24" borderId="50" xfId="340" applyNumberFormat="1" applyFont="1" applyFill="1" applyBorder="1" applyAlignment="1">
      <alignment horizontal="right"/>
    </xf>
    <xf numFmtId="0" fontId="93" fillId="0" borderId="50" xfId="333" applyFont="1" applyFill="1" applyBorder="1" applyAlignment="1">
      <alignment horizontal="left" vertical="top" wrapText="1"/>
    </xf>
    <xf numFmtId="0" fontId="93" fillId="0" borderId="50" xfId="333" applyFont="1" applyFill="1" applyBorder="1" applyAlignment="1">
      <alignment horizontal="left" vertical="center" wrapText="1"/>
    </xf>
    <xf numFmtId="0" fontId="93" fillId="24" borderId="50" xfId="502" applyFont="1" applyFill="1" applyBorder="1" applyAlignment="1">
      <alignment horizontal="left" vertical="top" wrapText="1"/>
    </xf>
    <xf numFmtId="0" fontId="93" fillId="24" borderId="50" xfId="502" applyFont="1" applyFill="1" applyBorder="1" applyAlignment="1">
      <alignment horizontal="left" vertical="center" wrapText="1"/>
    </xf>
    <xf numFmtId="0" fontId="93" fillId="24" borderId="27" xfId="454" applyFont="1" applyFill="1" applyBorder="1" applyAlignment="1">
      <alignment horizontal="left" vertical="top" wrapText="1"/>
    </xf>
    <xf numFmtId="0" fontId="93" fillId="24" borderId="1" xfId="454" applyFont="1" applyFill="1" applyBorder="1" applyAlignment="1">
      <alignment horizontal="left" vertical="center" wrapText="1"/>
    </xf>
    <xf numFmtId="165" fontId="93" fillId="24" borderId="27" xfId="454" applyNumberFormat="1" applyFont="1" applyFill="1" applyBorder="1" applyAlignment="1">
      <alignment horizontal="right"/>
    </xf>
    <xf numFmtId="165" fontId="93" fillId="0" borderId="50" xfId="328" applyNumberFormat="1" applyFont="1" applyFill="1" applyBorder="1" applyAlignment="1">
      <alignment horizontal="right"/>
    </xf>
    <xf numFmtId="0" fontId="93" fillId="24" borderId="44" xfId="95" applyFont="1" applyFill="1" applyBorder="1" applyAlignment="1">
      <alignment horizontal="left" vertical="center" wrapText="1"/>
    </xf>
    <xf numFmtId="165" fontId="93" fillId="24" borderId="44" xfId="95" applyNumberFormat="1" applyFont="1" applyFill="1" applyBorder="1" applyAlignment="1">
      <alignment horizontal="right"/>
    </xf>
    <xf numFmtId="0" fontId="93" fillId="0" borderId="44" xfId="485" applyFont="1" applyFill="1" applyBorder="1" applyAlignment="1">
      <alignment horizontal="left" vertical="center" wrapText="1"/>
    </xf>
    <xf numFmtId="165" fontId="93" fillId="0" borderId="36" xfId="485" applyNumberFormat="1" applyFont="1" applyFill="1" applyBorder="1" applyAlignment="1">
      <alignment horizontal="right"/>
    </xf>
    <xf numFmtId="0" fontId="93" fillId="24" borderId="44" xfId="502" applyFont="1" applyFill="1" applyBorder="1" applyAlignment="1">
      <alignment horizontal="left" vertical="center" wrapText="1"/>
    </xf>
    <xf numFmtId="0" fontId="93" fillId="24" borderId="1" xfId="502" applyFont="1" applyFill="1" applyBorder="1" applyAlignment="1">
      <alignment horizontal="left" vertical="center" wrapText="1"/>
    </xf>
    <xf numFmtId="165" fontId="93" fillId="24" borderId="44" xfId="502" applyNumberFormat="1" applyFont="1" applyFill="1" applyBorder="1" applyAlignment="1">
      <alignment horizontal="right"/>
    </xf>
    <xf numFmtId="0" fontId="63" fillId="0" borderId="12" xfId="0" applyFont="1" applyBorder="1" applyAlignment="1">
      <alignment horizontal="left" vertical="center"/>
    </xf>
    <xf numFmtId="0" fontId="93" fillId="24" borderId="27" xfId="490" applyFont="1" applyFill="1" applyBorder="1" applyAlignment="1">
      <alignment horizontal="left" vertical="top" wrapText="1"/>
    </xf>
    <xf numFmtId="0" fontId="93" fillId="24" borderId="1" xfId="490" applyFont="1" applyFill="1" applyBorder="1" applyAlignment="1">
      <alignment horizontal="left" vertical="center" wrapText="1"/>
    </xf>
    <xf numFmtId="165" fontId="93" fillId="24" borderId="27" xfId="490" applyNumberFormat="1" applyFont="1" applyFill="1" applyBorder="1" applyAlignment="1">
      <alignment horizontal="right"/>
    </xf>
    <xf numFmtId="165" fontId="93" fillId="24" borderId="27" xfId="490" applyNumberFormat="1" applyFont="1" applyFill="1" applyBorder="1" applyAlignment="1">
      <alignment horizontal="right" vertical="center"/>
    </xf>
    <xf numFmtId="0" fontId="93" fillId="24" borderId="37" xfId="0" applyFont="1" applyFill="1" applyBorder="1" applyAlignment="1">
      <alignment horizontal="left" vertical="center" wrapText="1"/>
    </xf>
    <xf numFmtId="165" fontId="93" fillId="24" borderId="37" xfId="0" applyNumberFormat="1" applyFont="1" applyFill="1" applyBorder="1" applyAlignment="1">
      <alignment horizontal="right" vertical="center"/>
    </xf>
    <xf numFmtId="0" fontId="93" fillId="24" borderId="27" xfId="100" applyFont="1" applyFill="1" applyBorder="1" applyAlignment="1">
      <alignment horizontal="left" vertical="top" wrapText="1"/>
    </xf>
    <xf numFmtId="0" fontId="93" fillId="24" borderId="1" xfId="100" applyFont="1" applyFill="1" applyBorder="1" applyAlignment="1">
      <alignment horizontal="left" vertical="center" wrapText="1"/>
    </xf>
    <xf numFmtId="165" fontId="93" fillId="24" borderId="27" xfId="100" applyNumberFormat="1" applyFont="1" applyFill="1" applyBorder="1" applyAlignment="1">
      <alignment horizontal="right" vertical="center"/>
    </xf>
    <xf numFmtId="0" fontId="93" fillId="24" borderId="27" xfId="28" applyFont="1" applyFill="1" applyBorder="1" applyAlignment="1">
      <alignment horizontal="left" vertical="top" wrapText="1"/>
    </xf>
    <xf numFmtId="0" fontId="93" fillId="24" borderId="1" xfId="28" applyFont="1" applyFill="1" applyBorder="1" applyAlignment="1">
      <alignment horizontal="left" vertical="center" wrapText="1"/>
    </xf>
    <xf numFmtId="0" fontId="93" fillId="3" borderId="27" xfId="502" applyFont="1" applyFill="1" applyBorder="1" applyAlignment="1">
      <alignment horizontal="left" wrapText="1"/>
    </xf>
    <xf numFmtId="165" fontId="93" fillId="3" borderId="27" xfId="502" applyNumberFormat="1" applyFont="1" applyFill="1" applyBorder="1" applyAlignment="1">
      <alignment horizontal="right" vertical="center"/>
    </xf>
    <xf numFmtId="0" fontId="93" fillId="0" borderId="27" xfId="190" applyFont="1" applyBorder="1" applyAlignment="1">
      <alignment horizontal="left" vertical="top" wrapText="1"/>
    </xf>
    <xf numFmtId="165" fontId="93" fillId="0" borderId="27" xfId="190" applyNumberFormat="1" applyFont="1" applyBorder="1" applyAlignment="1">
      <alignment horizontal="right"/>
    </xf>
    <xf numFmtId="0" fontId="93" fillId="0" borderId="27" xfId="0" applyFont="1" applyBorder="1"/>
    <xf numFmtId="0" fontId="93" fillId="0" borderId="1" xfId="439" applyFont="1" applyBorder="1" applyAlignment="1">
      <alignment horizontal="left" vertical="center" wrapText="1"/>
    </xf>
    <xf numFmtId="165" fontId="93" fillId="0" borderId="27" xfId="502" applyNumberFormat="1" applyFont="1" applyBorder="1" applyAlignment="1">
      <alignment horizontal="right"/>
    </xf>
    <xf numFmtId="0" fontId="93" fillId="0" borderId="27" xfId="95" applyFont="1" applyBorder="1" applyAlignment="1">
      <alignment horizontal="left" vertical="center" wrapText="1"/>
    </xf>
    <xf numFmtId="0" fontId="93" fillId="0" borderId="1" xfId="95" applyFont="1" applyBorder="1" applyAlignment="1">
      <alignment horizontal="left" vertical="center" wrapText="1"/>
    </xf>
    <xf numFmtId="165" fontId="93" fillId="0" borderId="27" xfId="95" applyNumberFormat="1" applyFont="1" applyBorder="1" applyAlignment="1">
      <alignment horizontal="right"/>
    </xf>
    <xf numFmtId="0" fontId="93" fillId="0" borderId="27" xfId="454" applyFont="1" applyBorder="1" applyAlignment="1">
      <alignment horizontal="left" vertical="center"/>
    </xf>
    <xf numFmtId="0" fontId="93" fillId="0" borderId="1" xfId="454" applyFont="1" applyBorder="1" applyAlignment="1">
      <alignment horizontal="left" vertical="top" wrapText="1"/>
    </xf>
    <xf numFmtId="165" fontId="93" fillId="0" borderId="36" xfId="0" applyNumberFormat="1" applyFont="1" applyBorder="1" applyAlignment="1">
      <alignment horizontal="right"/>
    </xf>
    <xf numFmtId="0" fontId="93" fillId="0" borderId="1" xfId="151" applyFont="1" applyFill="1" applyBorder="1" applyAlignment="1">
      <alignment horizontal="left" vertical="center" wrapText="1"/>
    </xf>
    <xf numFmtId="0" fontId="93" fillId="0" borderId="27" xfId="340" applyFont="1" applyBorder="1" applyAlignment="1">
      <alignment horizontal="left" wrapText="1"/>
    </xf>
    <xf numFmtId="0" fontId="93" fillId="0" borderId="1" xfId="340" applyFont="1" applyBorder="1" applyAlignment="1">
      <alignment horizontal="left" wrapText="1"/>
    </xf>
    <xf numFmtId="165" fontId="93" fillId="0" borderId="27" xfId="340" applyNumberFormat="1" applyFont="1" applyBorder="1" applyAlignment="1">
      <alignment horizontal="right"/>
    </xf>
    <xf numFmtId="0" fontId="93" fillId="0" borderId="12" xfId="485" applyFont="1" applyFill="1" applyBorder="1" applyAlignment="1">
      <alignment horizontal="left" vertical="center" wrapText="1"/>
    </xf>
    <xf numFmtId="0" fontId="93" fillId="0" borderId="27" xfId="334" applyFont="1" applyFill="1" applyBorder="1" applyAlignment="1">
      <alignment horizontal="left" vertical="center" wrapText="1"/>
    </xf>
    <xf numFmtId="0" fontId="93" fillId="0" borderId="1" xfId="334" applyFont="1" applyFill="1" applyBorder="1" applyAlignment="1">
      <alignment horizontal="left" vertical="center" wrapText="1"/>
    </xf>
    <xf numFmtId="165" fontId="93" fillId="0" borderId="27" xfId="334" applyNumberFormat="1" applyFont="1" applyFill="1" applyBorder="1" applyAlignment="1">
      <alignment horizontal="right"/>
    </xf>
    <xf numFmtId="0" fontId="93" fillId="0" borderId="27" xfId="454" applyFont="1" applyBorder="1" applyAlignment="1">
      <alignment horizontal="left" vertical="center" wrapText="1"/>
    </xf>
    <xf numFmtId="0" fontId="93" fillId="0" borderId="1" xfId="146" applyFont="1" applyBorder="1" applyAlignment="1">
      <alignment horizontal="left" vertical="center" wrapText="1"/>
    </xf>
    <xf numFmtId="0" fontId="93" fillId="0" borderId="1" xfId="0" applyFont="1" applyBorder="1" applyAlignment="1">
      <alignment vertical="center" wrapText="1"/>
    </xf>
    <xf numFmtId="0" fontId="110" fillId="0" borderId="0" xfId="0" applyFont="1" applyAlignment="1">
      <alignment wrapText="1"/>
    </xf>
    <xf numFmtId="165" fontId="93" fillId="0" borderId="50" xfId="28" applyNumberFormat="1" applyFont="1" applyBorder="1" applyAlignment="1">
      <alignment wrapText="1"/>
    </xf>
    <xf numFmtId="165" fontId="93" fillId="0" borderId="50" xfId="480" applyNumberFormat="1" applyFont="1" applyBorder="1" applyAlignment="1">
      <alignment wrapText="1"/>
    </xf>
    <xf numFmtId="0" fontId="110" fillId="0" borderId="58" xfId="0" applyFont="1" applyBorder="1" applyAlignment="1">
      <alignment wrapText="1"/>
    </xf>
    <xf numFmtId="165" fontId="93" fillId="0" borderId="50" xfId="454" applyNumberFormat="1" applyFont="1" applyBorder="1" applyAlignment="1">
      <alignment wrapText="1"/>
    </xf>
    <xf numFmtId="164" fontId="110" fillId="0" borderId="50" xfId="541" applyNumberFormat="1" applyFont="1" applyFill="1" applyBorder="1" applyAlignment="1">
      <alignment horizontal="center" vertical="center" wrapText="1"/>
    </xf>
    <xf numFmtId="168" fontId="93" fillId="0" borderId="50" xfId="0" applyNumberFormat="1" applyFont="1" applyBorder="1" applyAlignment="1">
      <alignment vertical="center" wrapText="1"/>
    </xf>
    <xf numFmtId="165" fontId="93" fillId="24" borderId="50" xfId="454" applyNumberFormat="1" applyFont="1" applyFill="1" applyBorder="1" applyAlignment="1">
      <alignment wrapText="1"/>
    </xf>
    <xf numFmtId="165" fontId="93" fillId="3" borderId="50" xfId="0" applyNumberFormat="1" applyFont="1" applyFill="1" applyBorder="1" applyAlignment="1">
      <alignment wrapText="1"/>
    </xf>
    <xf numFmtId="0" fontId="110" fillId="24" borderId="50" xfId="0" applyFont="1" applyFill="1" applyBorder="1" applyAlignment="1">
      <alignment wrapText="1"/>
    </xf>
    <xf numFmtId="168" fontId="93" fillId="24" borderId="50" xfId="0" applyNumberFormat="1" applyFont="1" applyFill="1" applyBorder="1" applyAlignment="1">
      <alignment vertical="center" wrapText="1"/>
    </xf>
    <xf numFmtId="0" fontId="160" fillId="3" borderId="44" xfId="0" applyFont="1" applyFill="1" applyBorder="1" applyAlignment="1">
      <alignment vertical="center"/>
    </xf>
    <xf numFmtId="0" fontId="77" fillId="20" borderId="48" xfId="0" applyFont="1" applyFill="1" applyBorder="1" applyAlignment="1">
      <alignment vertical="center"/>
    </xf>
    <xf numFmtId="0" fontId="77" fillId="22" borderId="1" xfId="328" applyFont="1" applyFill="1" applyBorder="1" applyAlignment="1">
      <alignment vertical="center"/>
    </xf>
    <xf numFmtId="0" fontId="77" fillId="22" borderId="1" xfId="483" applyFont="1" applyFill="1" applyBorder="1" applyAlignment="1">
      <alignment vertical="center"/>
    </xf>
    <xf numFmtId="0" fontId="77" fillId="22" borderId="1" xfId="502" applyFont="1" applyFill="1" applyBorder="1" applyAlignment="1">
      <alignment vertical="center"/>
    </xf>
    <xf numFmtId="0" fontId="77" fillId="22" borderId="1" xfId="454" applyFont="1" applyFill="1" applyBorder="1" applyAlignment="1">
      <alignment vertical="center" wrapText="1"/>
    </xf>
    <xf numFmtId="0" fontId="77" fillId="22" borderId="1" xfId="490" applyFont="1" applyFill="1" applyBorder="1" applyAlignment="1">
      <alignment vertical="center" wrapText="1"/>
    </xf>
    <xf numFmtId="0" fontId="77" fillId="22" borderId="1" xfId="485" applyFont="1" applyFill="1" applyBorder="1" applyAlignment="1">
      <alignment vertical="center" wrapText="1"/>
    </xf>
    <xf numFmtId="0" fontId="87" fillId="20" borderId="61" xfId="337" applyFont="1" applyFill="1" applyBorder="1" applyAlignment="1">
      <alignment horizontal="left"/>
    </xf>
    <xf numFmtId="0" fontId="87" fillId="20" borderId="50" xfId="337" applyFont="1" applyFill="1" applyBorder="1" applyAlignment="1">
      <alignment horizontal="left"/>
    </xf>
    <xf numFmtId="0" fontId="77" fillId="22" borderId="1" xfId="463" applyFont="1" applyFill="1" applyBorder="1" applyAlignment="1">
      <alignment vertical="center" wrapText="1"/>
    </xf>
    <xf numFmtId="0" fontId="77" fillId="22" borderId="36" xfId="28" applyFont="1" applyFill="1" applyBorder="1" applyAlignment="1">
      <alignment vertical="center" wrapText="1"/>
    </xf>
    <xf numFmtId="0" fontId="77" fillId="22" borderId="36" xfId="93" applyFont="1" applyFill="1" applyBorder="1" applyAlignment="1">
      <alignment vertical="center" wrapText="1"/>
    </xf>
    <xf numFmtId="0" fontId="77" fillId="22" borderId="36" xfId="480" applyFont="1" applyFill="1" applyBorder="1" applyAlignment="1">
      <alignment vertical="center" wrapText="1"/>
    </xf>
    <xf numFmtId="0" fontId="77" fillId="22" borderId="36" xfId="472" applyFont="1" applyFill="1" applyBorder="1" applyAlignment="1">
      <alignment vertical="center" wrapText="1"/>
    </xf>
    <xf numFmtId="0" fontId="77" fillId="22" borderId="28" xfId="502" applyFont="1" applyFill="1" applyBorder="1" applyAlignment="1">
      <alignment vertical="center" wrapText="1"/>
    </xf>
    <xf numFmtId="0" fontId="77" fillId="22" borderId="1" xfId="502" applyFont="1" applyFill="1" applyBorder="1" applyAlignment="1">
      <alignment vertical="center" wrapText="1"/>
    </xf>
    <xf numFmtId="0" fontId="119" fillId="20" borderId="50" xfId="485" applyFont="1" applyFill="1" applyBorder="1" applyAlignment="1">
      <alignment horizontal="left" vertical="center"/>
    </xf>
    <xf numFmtId="0" fontId="77" fillId="22" borderId="50" xfId="485" applyFont="1" applyFill="1" applyBorder="1" applyAlignment="1">
      <alignment vertical="center" wrapText="1"/>
    </xf>
    <xf numFmtId="0" fontId="77" fillId="22" borderId="50" xfId="502" applyFont="1" applyFill="1" applyBorder="1" applyAlignment="1">
      <alignment vertical="center" wrapText="1"/>
    </xf>
    <xf numFmtId="0" fontId="77" fillId="22" borderId="50" xfId="346" applyFont="1" applyFill="1" applyBorder="1" applyAlignment="1">
      <alignment vertical="center" wrapText="1"/>
    </xf>
    <xf numFmtId="0" fontId="77" fillId="20" borderId="1" xfId="454" applyFont="1" applyFill="1" applyBorder="1" applyAlignment="1">
      <alignment vertical="center" wrapText="1"/>
    </xf>
    <xf numFmtId="0" fontId="77" fillId="20" borderId="1" xfId="306" applyFont="1" applyFill="1" applyBorder="1" applyAlignment="1">
      <alignment vertical="center" wrapText="1"/>
    </xf>
    <xf numFmtId="0" fontId="77" fillId="20" borderId="1" xfId="192" applyFont="1" applyFill="1" applyBorder="1" applyAlignment="1">
      <alignment vertical="center" wrapText="1"/>
    </xf>
    <xf numFmtId="0" fontId="77" fillId="20" borderId="1" xfId="485" applyFont="1" applyFill="1" applyBorder="1" applyAlignment="1">
      <alignment vertical="center"/>
    </xf>
    <xf numFmtId="0" fontId="77" fillId="20" borderId="1" xfId="490" applyFont="1" applyFill="1" applyBorder="1" applyAlignment="1">
      <alignment vertical="center" wrapText="1"/>
    </xf>
    <xf numFmtId="0" fontId="77" fillId="20" borderId="44" xfId="485" applyFont="1" applyFill="1" applyBorder="1" applyAlignment="1">
      <alignment vertical="center" wrapText="1"/>
    </xf>
    <xf numFmtId="0" fontId="118" fillId="20" borderId="50" xfId="190" applyFont="1" applyFill="1" applyBorder="1"/>
    <xf numFmtId="0" fontId="77" fillId="20" borderId="1" xfId="351" applyFont="1" applyFill="1" applyBorder="1" applyAlignment="1">
      <alignment wrapText="1"/>
    </xf>
    <xf numFmtId="0" fontId="77" fillId="22" borderId="1" xfId="454" applyFont="1" applyFill="1" applyBorder="1" applyAlignment="1">
      <alignment vertical="center"/>
    </xf>
    <xf numFmtId="0" fontId="77" fillId="22" borderId="50" xfId="502" applyFont="1" applyFill="1" applyBorder="1" applyAlignment="1">
      <alignment vertical="center"/>
    </xf>
    <xf numFmtId="0" fontId="77" fillId="22" borderId="44" xfId="348" applyFont="1" applyFill="1" applyBorder="1" applyAlignment="1">
      <alignment vertical="center" wrapText="1"/>
    </xf>
    <xf numFmtId="0" fontId="119" fillId="20" borderId="50" xfId="0" applyFont="1" applyFill="1" applyBorder="1" applyAlignment="1">
      <alignment horizontal="left" vertical="center" wrapText="1"/>
    </xf>
    <xf numFmtId="0" fontId="77" fillId="22" borderId="1" xfId="352" applyFont="1" applyFill="1" applyBorder="1" applyAlignment="1">
      <alignment wrapText="1"/>
    </xf>
    <xf numFmtId="0" fontId="60" fillId="22" borderId="50" xfId="454" applyFont="1" applyFill="1" applyBorder="1" applyAlignment="1">
      <alignment vertical="center"/>
    </xf>
    <xf numFmtId="0" fontId="60" fillId="22" borderId="50" xfId="485" applyFont="1" applyFill="1" applyBorder="1" applyAlignment="1">
      <alignment vertical="center"/>
    </xf>
    <xf numFmtId="0" fontId="60" fillId="22" borderId="50" xfId="502" applyFont="1" applyFill="1" applyBorder="1" applyAlignment="1">
      <alignment vertical="center"/>
    </xf>
    <xf numFmtId="0" fontId="60" fillId="20" borderId="60" xfId="0" applyFont="1" applyFill="1" applyBorder="1" applyAlignment="1">
      <alignment vertical="center"/>
    </xf>
    <xf numFmtId="0" fontId="60" fillId="22" borderId="50" xfId="28" applyFont="1" applyFill="1" applyBorder="1" applyAlignment="1">
      <alignment vertical="center"/>
    </xf>
    <xf numFmtId="0" fontId="60" fillId="22" borderId="50" xfId="347" applyFont="1" applyFill="1" applyBorder="1"/>
    <xf numFmtId="0" fontId="60" fillId="22" borderId="50" xfId="347" applyFont="1" applyFill="1" applyBorder="1" applyAlignment="1">
      <alignment vertical="center"/>
    </xf>
    <xf numFmtId="0" fontId="60" fillId="22" borderId="50" xfId="95" applyFont="1" applyFill="1" applyBorder="1" applyAlignment="1">
      <alignment vertical="center"/>
    </xf>
    <xf numFmtId="0" fontId="60" fillId="20" borderId="11" xfId="0" applyFont="1" applyFill="1" applyBorder="1" applyAlignment="1">
      <alignment horizontal="left" vertical="center"/>
    </xf>
    <xf numFmtId="0" fontId="60" fillId="22" borderId="1" xfId="454" applyFont="1" applyFill="1" applyBorder="1" applyAlignment="1">
      <alignment horizontal="left" vertical="center"/>
    </xf>
    <xf numFmtId="0" fontId="60" fillId="22" borderId="1" xfId="485" applyFont="1" applyFill="1" applyBorder="1" applyAlignment="1">
      <alignment horizontal="left" vertical="center"/>
    </xf>
    <xf numFmtId="0" fontId="60" fillId="22" borderId="1" xfId="490" applyFont="1" applyFill="1" applyBorder="1" applyAlignment="1">
      <alignment horizontal="left" vertical="center"/>
    </xf>
    <xf numFmtId="0" fontId="60" fillId="22" borderId="50" xfId="454" applyFont="1" applyFill="1" applyBorder="1" applyAlignment="1">
      <alignment horizontal="left" vertical="center"/>
    </xf>
    <xf numFmtId="0" fontId="60" fillId="22" borderId="44" xfId="95" applyFont="1" applyFill="1" applyBorder="1" applyAlignment="1">
      <alignment horizontal="left" vertical="center"/>
    </xf>
    <xf numFmtId="0" fontId="60" fillId="22" borderId="44" xfId="28" applyFont="1" applyFill="1" applyBorder="1" applyAlignment="1">
      <alignment horizontal="left" vertical="center"/>
    </xf>
    <xf numFmtId="0" fontId="60" fillId="20" borderId="12" xfId="0" applyFont="1" applyFill="1" applyBorder="1" applyAlignment="1">
      <alignment horizontal="left" vertical="center"/>
    </xf>
    <xf numFmtId="0" fontId="60" fillId="22" borderId="44" xfId="502" applyFont="1" applyFill="1" applyBorder="1" applyAlignment="1">
      <alignment horizontal="left" vertical="center"/>
    </xf>
    <xf numFmtId="0" fontId="77" fillId="22" borderId="50" xfId="340" applyFont="1" applyFill="1" applyBorder="1" applyAlignment="1">
      <alignment wrapText="1"/>
    </xf>
    <xf numFmtId="0" fontId="77" fillId="20" borderId="44" xfId="0" applyFont="1" applyFill="1" applyBorder="1" applyAlignment="1">
      <alignment vertical="center" wrapText="1"/>
    </xf>
    <xf numFmtId="0" fontId="77" fillId="22" borderId="44" xfId="95" applyFont="1" applyFill="1" applyBorder="1" applyAlignment="1">
      <alignment vertical="center" wrapText="1"/>
    </xf>
    <xf numFmtId="0" fontId="77" fillId="22" borderId="44" xfId="502" applyFont="1" applyFill="1" applyBorder="1" applyAlignment="1">
      <alignment vertical="center" wrapText="1"/>
    </xf>
    <xf numFmtId="0" fontId="77" fillId="22" borderId="1" xfId="490" applyFont="1" applyFill="1" applyBorder="1" applyAlignment="1">
      <alignment vertical="center"/>
    </xf>
    <xf numFmtId="0" fontId="77" fillId="22" borderId="1" xfId="100" applyFont="1" applyFill="1" applyBorder="1" applyAlignment="1">
      <alignment vertical="center"/>
    </xf>
    <xf numFmtId="0" fontId="77" fillId="22" borderId="1" xfId="28" applyFont="1" applyFill="1" applyBorder="1" applyAlignment="1">
      <alignment vertical="center"/>
    </xf>
    <xf numFmtId="0" fontId="77" fillId="22" borderId="1" xfId="190" applyFont="1" applyFill="1" applyBorder="1" applyAlignment="1">
      <alignment vertical="center" wrapText="1"/>
    </xf>
    <xf numFmtId="0" fontId="118" fillId="20" borderId="50" xfId="439" applyFont="1" applyFill="1" applyBorder="1"/>
    <xf numFmtId="0" fontId="77" fillId="22" borderId="1" xfId="340" applyFont="1" applyFill="1" applyBorder="1" applyAlignment="1">
      <alignment wrapText="1"/>
    </xf>
    <xf numFmtId="0" fontId="77" fillId="22" borderId="1" xfId="165" applyFont="1" applyFill="1" applyBorder="1" applyAlignment="1">
      <alignment vertical="center" wrapText="1"/>
    </xf>
    <xf numFmtId="0" fontId="93" fillId="0" borderId="1" xfId="536" applyFont="1" applyFill="1" applyBorder="1" applyAlignment="1">
      <alignment horizontal="left" vertical="top" wrapText="1"/>
    </xf>
    <xf numFmtId="0" fontId="93" fillId="0" borderId="1" xfId="536" applyFont="1" applyFill="1" applyBorder="1" applyAlignment="1">
      <alignment horizontal="left" vertical="center" wrapText="1"/>
    </xf>
    <xf numFmtId="165" fontId="93" fillId="0" borderId="36" xfId="536" applyNumberFormat="1" applyFont="1" applyFill="1" applyBorder="1" applyAlignment="1">
      <alignment horizontal="right"/>
    </xf>
    <xf numFmtId="0" fontId="93" fillId="0" borderId="27" xfId="536" applyFont="1" applyFill="1" applyBorder="1" applyAlignment="1">
      <alignment horizontal="left" vertical="top" wrapText="1"/>
    </xf>
    <xf numFmtId="0" fontId="110" fillId="0" borderId="50" xfId="190" applyFont="1" applyBorder="1"/>
    <xf numFmtId="0" fontId="110" fillId="0" borderId="50" xfId="439" applyFont="1" applyBorder="1"/>
    <xf numFmtId="165" fontId="93" fillId="0" borderId="27" xfId="536" applyNumberFormat="1" applyFont="1" applyFill="1" applyBorder="1" applyAlignment="1">
      <alignment horizontal="right" vertical="center"/>
    </xf>
    <xf numFmtId="0" fontId="110" fillId="0" borderId="60" xfId="536" applyFont="1" applyFill="1" applyBorder="1"/>
    <xf numFmtId="0" fontId="102" fillId="0" borderId="60" xfId="536" applyFont="1" applyFill="1" applyBorder="1" applyAlignment="1">
      <alignment wrapText="1"/>
    </xf>
    <xf numFmtId="0" fontId="93" fillId="0" borderId="50" xfId="536" applyFont="1" applyFill="1" applyBorder="1" applyAlignment="1">
      <alignment horizontal="left" vertical="top" wrapText="1"/>
    </xf>
    <xf numFmtId="0" fontId="110" fillId="0" borderId="44" xfId="536" applyFont="1" applyFill="1" applyAlignment="1">
      <alignment vertical="center"/>
    </xf>
    <xf numFmtId="0" fontId="93" fillId="0" borderId="50" xfId="536" applyFont="1" applyFill="1" applyBorder="1" applyAlignment="1">
      <alignment horizontal="left" vertical="center" wrapText="1"/>
    </xf>
    <xf numFmtId="165" fontId="93" fillId="0" borderId="50" xfId="536" applyNumberFormat="1" applyFont="1" applyFill="1" applyBorder="1" applyAlignment="1">
      <alignment horizontal="right"/>
    </xf>
    <xf numFmtId="0" fontId="60" fillId="20" borderId="59" xfId="0" applyFont="1" applyFill="1" applyBorder="1" applyAlignment="1">
      <alignment horizontal="left" vertical="center"/>
    </xf>
    <xf numFmtId="165" fontId="93" fillId="0" borderId="50" xfId="95" applyNumberFormat="1" applyFont="1" applyBorder="1" applyAlignment="1">
      <alignment horizontal="right"/>
    </xf>
    <xf numFmtId="165" fontId="93" fillId="0" borderId="50" xfId="28" applyNumberFormat="1" applyFont="1" applyBorder="1" applyAlignment="1">
      <alignment horizontal="right"/>
    </xf>
    <xf numFmtId="0" fontId="93" fillId="0" borderId="27" xfId="544" applyFont="1" applyFill="1" applyBorder="1" applyAlignment="1">
      <alignment horizontal="left" vertical="top" wrapText="1"/>
    </xf>
    <xf numFmtId="0" fontId="93" fillId="0" borderId="50" xfId="544" applyFont="1" applyFill="1" applyBorder="1" applyAlignment="1">
      <alignment horizontal="left" vertical="center" wrapText="1"/>
    </xf>
    <xf numFmtId="0" fontId="93" fillId="0" borderId="27" xfId="541" applyFont="1" applyFill="1" applyBorder="1" applyAlignment="1">
      <alignment horizontal="left" vertical="top" wrapText="1"/>
    </xf>
    <xf numFmtId="0" fontId="93" fillId="0" borderId="1" xfId="541" applyFont="1" applyFill="1" applyBorder="1" applyAlignment="1">
      <alignment horizontal="left" vertical="center" wrapText="1"/>
    </xf>
    <xf numFmtId="165" fontId="93" fillId="0" borderId="50" xfId="541" applyNumberFormat="1" applyFont="1" applyFill="1" applyBorder="1" applyAlignment="1">
      <alignment wrapText="1"/>
    </xf>
    <xf numFmtId="43" fontId="63" fillId="24" borderId="59" xfId="1" applyFont="1" applyFill="1" applyBorder="1"/>
    <xf numFmtId="171" fontId="96" fillId="24" borderId="50" xfId="1" applyNumberFormat="1" applyFont="1" applyFill="1" applyBorder="1" applyAlignment="1">
      <alignment horizontal="right" vertical="center" wrapText="1"/>
    </xf>
    <xf numFmtId="0" fontId="93" fillId="0" borderId="27" xfId="543" applyFont="1" applyFill="1" applyBorder="1" applyAlignment="1">
      <alignment horizontal="left" vertical="top" wrapText="1"/>
    </xf>
    <xf numFmtId="0" fontId="93" fillId="0" borderId="1" xfId="543" applyFont="1" applyFill="1" applyBorder="1" applyAlignment="1">
      <alignment horizontal="left" vertical="center" wrapText="1"/>
    </xf>
    <xf numFmtId="165" fontId="93" fillId="0" borderId="50" xfId="536" applyNumberFormat="1" applyFont="1" applyFill="1" applyBorder="1" applyAlignment="1">
      <alignment wrapText="1"/>
    </xf>
    <xf numFmtId="0" fontId="110" fillId="0" borderId="70" xfId="0" applyFont="1" applyBorder="1" applyAlignment="1">
      <alignment wrapText="1"/>
    </xf>
    <xf numFmtId="0" fontId="93" fillId="0" borderId="27" xfId="534" applyFont="1" applyFill="1" applyBorder="1" applyAlignment="1">
      <alignment horizontal="left" vertical="top" wrapText="1"/>
    </xf>
    <xf numFmtId="0" fontId="93" fillId="0" borderId="1" xfId="534" applyFont="1" applyFill="1" applyBorder="1" applyAlignment="1">
      <alignment horizontal="left" vertical="center" wrapText="1"/>
    </xf>
    <xf numFmtId="165" fontId="93" fillId="0" borderId="27" xfId="534" applyNumberFormat="1" applyFont="1" applyFill="1" applyBorder="1" applyAlignment="1">
      <alignment horizontal="right" vertical="center"/>
    </xf>
    <xf numFmtId="0" fontId="110" fillId="0" borderId="0" xfId="0" applyFont="1" applyAlignment="1">
      <alignment horizontal="left" vertical="center"/>
    </xf>
    <xf numFmtId="164" fontId="110" fillId="0" borderId="0" xfId="0" applyNumberFormat="1" applyFont="1"/>
    <xf numFmtId="164" fontId="110" fillId="0" borderId="50" xfId="0" applyNumberFormat="1" applyFont="1" applyBorder="1"/>
    <xf numFmtId="164" fontId="110" fillId="0" borderId="60" xfId="0" applyNumberFormat="1" applyFont="1" applyBorder="1" applyAlignment="1">
      <alignment horizontal="left" vertical="top" wrapText="1"/>
    </xf>
    <xf numFmtId="164" fontId="110" fillId="0" borderId="61" xfId="0" applyNumberFormat="1" applyFont="1" applyBorder="1" applyAlignment="1">
      <alignment horizontal="left" vertical="top" wrapText="1"/>
    </xf>
    <xf numFmtId="43" fontId="110" fillId="0" borderId="59" xfId="449" applyFont="1" applyFill="1" applyBorder="1" applyAlignment="1">
      <alignment horizontal="right" vertical="center"/>
    </xf>
    <xf numFmtId="0" fontId="110" fillId="0" borderId="50" xfId="447" applyFont="1" applyFill="1" applyBorder="1" applyAlignment="1">
      <alignment vertical="center" wrapText="1"/>
    </xf>
    <xf numFmtId="164" fontId="110" fillId="24" borderId="50" xfId="0" applyNumberFormat="1" applyFont="1" applyFill="1" applyBorder="1" applyAlignment="1">
      <alignment horizontal="left" vertical="top" wrapText="1"/>
    </xf>
    <xf numFmtId="164" fontId="110" fillId="0" borderId="50" xfId="0" applyNumberFormat="1" applyFont="1" applyFill="1" applyBorder="1" applyAlignment="1">
      <alignment horizontal="center" vertical="center"/>
    </xf>
    <xf numFmtId="164" fontId="110" fillId="0" borderId="50" xfId="0" applyNumberFormat="1" applyFont="1" applyFill="1" applyBorder="1" applyAlignment="1">
      <alignment horizontal="left" vertical="top" wrapText="1"/>
    </xf>
    <xf numFmtId="0" fontId="110" fillId="0" borderId="50" xfId="0" applyFont="1" applyBorder="1" applyAlignment="1">
      <alignment horizontal="left" vertical="center"/>
    </xf>
    <xf numFmtId="0" fontId="110" fillId="0" borderId="50" xfId="256" applyFont="1" applyBorder="1" applyAlignment="1">
      <alignment horizontal="left" vertical="center"/>
    </xf>
    <xf numFmtId="0" fontId="110" fillId="0" borderId="71" xfId="447" applyFont="1" applyFill="1" applyBorder="1" applyAlignment="1">
      <alignment horizontal="center" vertical="center" wrapText="1"/>
    </xf>
    <xf numFmtId="43" fontId="110" fillId="0" borderId="50" xfId="449" applyFont="1" applyFill="1" applyBorder="1" applyAlignment="1">
      <alignment horizontal="right" vertical="center"/>
    </xf>
    <xf numFmtId="0" fontId="110" fillId="0" borderId="12" xfId="0" applyFont="1" applyBorder="1" applyAlignment="1">
      <alignment horizontal="left" vertical="center"/>
    </xf>
    <xf numFmtId="165" fontId="110" fillId="0" borderId="47" xfId="0" applyNumberFormat="1" applyFont="1" applyBorder="1" applyAlignment="1">
      <alignment horizontal="left"/>
    </xf>
    <xf numFmtId="0" fontId="110" fillId="0" borderId="37" xfId="254" applyFont="1" applyBorder="1" applyAlignment="1">
      <alignment horizontal="left" vertical="center" wrapText="1"/>
    </xf>
    <xf numFmtId="0" fontId="110" fillId="0" borderId="11" xfId="254" applyFont="1" applyBorder="1" applyAlignment="1">
      <alignment horizontal="left" vertical="center" wrapText="1"/>
    </xf>
    <xf numFmtId="165" fontId="110" fillId="0" borderId="37" xfId="254" applyNumberFormat="1" applyFont="1" applyBorder="1" applyAlignment="1">
      <alignment horizontal="left"/>
    </xf>
    <xf numFmtId="165" fontId="110" fillId="0" borderId="50" xfId="0" applyNumberFormat="1" applyFont="1" applyFill="1" applyBorder="1" applyAlignment="1">
      <alignment horizontal="center" vertical="center"/>
    </xf>
    <xf numFmtId="0" fontId="110" fillId="0" borderId="50" xfId="0" applyFont="1" applyFill="1" applyBorder="1" applyAlignment="1">
      <alignment horizontal="left" vertical="center"/>
    </xf>
    <xf numFmtId="165" fontId="110" fillId="0" borderId="50" xfId="0" applyNumberFormat="1" applyFont="1" applyFill="1" applyBorder="1" applyAlignment="1">
      <alignment horizontal="left"/>
    </xf>
    <xf numFmtId="165" fontId="110" fillId="0" borderId="50" xfId="0" applyNumberFormat="1" applyFont="1" applyFill="1" applyBorder="1" applyAlignment="1">
      <alignment vertical="center" wrapText="1"/>
    </xf>
    <xf numFmtId="165" fontId="110" fillId="0" borderId="50" xfId="0" applyNumberFormat="1" applyFont="1" applyFill="1" applyBorder="1" applyAlignment="1">
      <alignment horizontal="left" vertical="center"/>
    </xf>
    <xf numFmtId="165" fontId="110" fillId="0" borderId="50" xfId="0" applyNumberFormat="1" applyFont="1" applyFill="1" applyBorder="1" applyAlignment="1">
      <alignment horizontal="right" vertical="center"/>
    </xf>
    <xf numFmtId="0" fontId="110" fillId="0" borderId="43" xfId="0" applyFont="1" applyBorder="1" applyAlignment="1">
      <alignment horizontal="left" vertical="center" wrapText="1"/>
    </xf>
    <xf numFmtId="0" fontId="110" fillId="0" borderId="31" xfId="0" applyFont="1" applyBorder="1" applyAlignment="1">
      <alignment horizontal="left" vertical="center"/>
    </xf>
    <xf numFmtId="165" fontId="110" fillId="0" borderId="43" xfId="0" applyNumberFormat="1" applyFont="1" applyBorder="1" applyAlignment="1">
      <alignment horizontal="left"/>
    </xf>
    <xf numFmtId="0" fontId="110" fillId="0" borderId="11" xfId="0" applyFont="1" applyBorder="1" applyAlignment="1">
      <alignment horizontal="left" vertical="center"/>
    </xf>
    <xf numFmtId="165" fontId="110" fillId="24" borderId="50" xfId="0" applyNumberFormat="1" applyFont="1" applyFill="1" applyBorder="1" applyAlignment="1">
      <alignment horizontal="left" vertical="center"/>
    </xf>
    <xf numFmtId="0" fontId="110" fillId="24" borderId="50" xfId="0" applyFont="1" applyFill="1" applyBorder="1" applyAlignment="1">
      <alignment horizontal="left" vertical="top" wrapText="1"/>
    </xf>
    <xf numFmtId="0" fontId="110" fillId="52" borderId="50" xfId="545" applyFont="1" applyFill="1" applyBorder="1" applyAlignment="1" applyProtection="1">
      <alignment horizontal="left" vertical="top" wrapText="1"/>
    </xf>
    <xf numFmtId="0" fontId="110" fillId="52" borderId="50" xfId="545" applyFont="1" applyFill="1" applyBorder="1" applyAlignment="1" applyProtection="1">
      <alignment horizontal="left" vertical="center" wrapText="1"/>
    </xf>
    <xf numFmtId="178" fontId="110" fillId="52" borderId="50" xfId="545" applyNumberFormat="1" applyFont="1" applyFill="1" applyBorder="1" applyAlignment="1" applyProtection="1">
      <alignment horizontal="left" vertical="center"/>
    </xf>
    <xf numFmtId="0" fontId="110" fillId="24" borderId="50" xfId="0" applyFont="1" applyFill="1" applyBorder="1" applyAlignment="1">
      <alignment horizontal="left" vertical="center"/>
    </xf>
    <xf numFmtId="165" fontId="110" fillId="24" borderId="50" xfId="0" applyNumberFormat="1" applyFont="1" applyFill="1" applyBorder="1" applyAlignment="1">
      <alignment horizontal="center" vertical="center"/>
    </xf>
    <xf numFmtId="0" fontId="110" fillId="24" borderId="50" xfId="301" applyFont="1" applyFill="1" applyBorder="1" applyAlignment="1">
      <alignment horizontal="left" vertical="center" wrapText="1"/>
    </xf>
    <xf numFmtId="0" fontId="110" fillId="24" borderId="50" xfId="301" applyFont="1" applyFill="1" applyBorder="1" applyAlignment="1">
      <alignment horizontal="left" vertical="center"/>
    </xf>
    <xf numFmtId="165" fontId="110" fillId="24" borderId="50" xfId="301" applyNumberFormat="1" applyFont="1" applyFill="1" applyBorder="1" applyAlignment="1">
      <alignment horizontal="left" vertical="center"/>
    </xf>
    <xf numFmtId="165" fontId="110" fillId="24" borderId="50" xfId="0" applyNumberFormat="1" applyFont="1" applyFill="1" applyBorder="1" applyAlignment="1">
      <alignment horizontal="right" vertical="center"/>
    </xf>
    <xf numFmtId="0" fontId="110" fillId="0" borderId="50" xfId="220" applyFont="1" applyFill="1" applyBorder="1" applyAlignment="1">
      <alignment horizontal="left" vertical="center" wrapText="1"/>
    </xf>
    <xf numFmtId="0" fontId="110" fillId="0" borderId="50" xfId="220" applyFont="1" applyFill="1" applyBorder="1" applyAlignment="1">
      <alignment horizontal="left" vertical="center"/>
    </xf>
    <xf numFmtId="165" fontId="110" fillId="0" borderId="50" xfId="220" applyNumberFormat="1" applyFont="1" applyFill="1" applyBorder="1" applyAlignment="1">
      <alignment horizontal="left" vertical="center"/>
    </xf>
    <xf numFmtId="0" fontId="110" fillId="24" borderId="50" xfId="220" applyFont="1" applyFill="1" applyBorder="1" applyAlignment="1">
      <alignment horizontal="left" vertical="center" wrapText="1"/>
    </xf>
    <xf numFmtId="165" fontId="110" fillId="24" borderId="50" xfId="220" applyNumberFormat="1" applyFont="1" applyFill="1" applyBorder="1" applyAlignment="1">
      <alignment horizontal="right" vertical="center"/>
    </xf>
    <xf numFmtId="165" fontId="110" fillId="0" borderId="50" xfId="0" applyNumberFormat="1" applyFont="1" applyFill="1" applyBorder="1" applyAlignment="1">
      <alignment horizontal="left" vertical="center" wrapText="1"/>
    </xf>
    <xf numFmtId="0" fontId="110" fillId="0" borderId="50" xfId="256" applyFont="1" applyFill="1" applyBorder="1" applyAlignment="1">
      <alignment horizontal="left" vertical="center" wrapText="1"/>
    </xf>
    <xf numFmtId="0" fontId="110" fillId="0" borderId="50" xfId="256" applyFont="1" applyFill="1" applyBorder="1" applyAlignment="1">
      <alignment horizontal="left" vertical="center"/>
    </xf>
    <xf numFmtId="0" fontId="110" fillId="0" borderId="63" xfId="545" applyFont="1" applyBorder="1" applyAlignment="1" applyProtection="1">
      <alignment horizontal="left" vertical="center" wrapText="1"/>
    </xf>
    <xf numFmtId="0" fontId="110" fillId="0" borderId="75" xfId="545" applyFont="1" applyBorder="1" applyAlignment="1" applyProtection="1">
      <alignment horizontal="left" vertical="center"/>
    </xf>
    <xf numFmtId="178" fontId="110" fillId="0" borderId="89" xfId="545" applyNumberFormat="1" applyFont="1" applyBorder="1" applyAlignment="1" applyProtection="1">
      <alignment horizontal="left" vertical="center"/>
    </xf>
    <xf numFmtId="0" fontId="110" fillId="0" borderId="47" xfId="0" applyFont="1" applyFill="1" applyBorder="1" applyAlignment="1">
      <alignment horizontal="left" vertical="center" wrapText="1"/>
    </xf>
    <xf numFmtId="0" fontId="110" fillId="0" borderId="12" xfId="0" applyFont="1" applyFill="1" applyBorder="1" applyAlignment="1">
      <alignment horizontal="left" vertical="center" wrapText="1"/>
    </xf>
    <xf numFmtId="0" fontId="110" fillId="0" borderId="12" xfId="0" applyFont="1" applyFill="1" applyBorder="1" applyAlignment="1">
      <alignment horizontal="left" vertical="center"/>
    </xf>
    <xf numFmtId="0" fontId="110" fillId="0" borderId="27" xfId="0" applyFont="1" applyFill="1" applyBorder="1" applyAlignment="1">
      <alignment horizontal="left" vertical="center" wrapText="1"/>
    </xf>
    <xf numFmtId="0" fontId="110" fillId="0" borderId="1" xfId="0" applyFont="1" applyFill="1" applyBorder="1" applyAlignment="1">
      <alignment horizontal="left" vertical="center"/>
    </xf>
    <xf numFmtId="165" fontId="110" fillId="0" borderId="27" xfId="0" applyNumberFormat="1" applyFont="1" applyFill="1" applyBorder="1" applyAlignment="1">
      <alignment horizontal="right" vertical="center"/>
    </xf>
    <xf numFmtId="0" fontId="110" fillId="0" borderId="1" xfId="0" applyFont="1" applyFill="1" applyBorder="1" applyAlignment="1">
      <alignment horizontal="left" vertical="center" wrapText="1"/>
    </xf>
    <xf numFmtId="0" fontId="110" fillId="0" borderId="27" xfId="256" applyFont="1" applyFill="1" applyBorder="1" applyAlignment="1">
      <alignment horizontal="left" vertical="center" wrapText="1"/>
    </xf>
    <xf numFmtId="0" fontId="110" fillId="0" borderId="1" xfId="256" applyFont="1" applyFill="1" applyBorder="1" applyAlignment="1">
      <alignment horizontal="left" vertical="center"/>
    </xf>
    <xf numFmtId="0" fontId="110" fillId="0" borderId="27" xfId="0" applyFont="1" applyFill="1" applyBorder="1" applyAlignment="1">
      <alignment horizontal="right" vertical="center"/>
    </xf>
    <xf numFmtId="165" fontId="110" fillId="0" borderId="27" xfId="0" applyNumberFormat="1" applyFont="1" applyFill="1" applyBorder="1" applyAlignment="1">
      <alignment horizontal="left" vertical="center"/>
    </xf>
    <xf numFmtId="0" fontId="110" fillId="0" borderId="37" xfId="0" applyFont="1" applyFill="1" applyBorder="1" applyAlignment="1">
      <alignment horizontal="left" vertical="center" wrapText="1"/>
    </xf>
    <xf numFmtId="0" fontId="110" fillId="0" borderId="11" xfId="0" applyFont="1" applyFill="1" applyBorder="1" applyAlignment="1">
      <alignment horizontal="left" vertical="center"/>
    </xf>
    <xf numFmtId="0" fontId="110" fillId="0" borderId="37" xfId="0" applyFont="1" applyFill="1" applyBorder="1" applyAlignment="1">
      <alignment horizontal="right" vertical="center"/>
    </xf>
    <xf numFmtId="0" fontId="110" fillId="0" borderId="47" xfId="256" applyFont="1" applyFill="1" applyBorder="1" applyAlignment="1">
      <alignment horizontal="left" vertical="center" wrapText="1"/>
    </xf>
    <xf numFmtId="0" fontId="110" fillId="0" borderId="12" xfId="256" applyFont="1" applyFill="1" applyBorder="1" applyAlignment="1">
      <alignment horizontal="left" vertical="center"/>
    </xf>
    <xf numFmtId="0" fontId="110" fillId="0" borderId="27" xfId="0" applyFont="1" applyFill="1" applyBorder="1" applyAlignment="1">
      <alignment horizontal="left" vertical="top" wrapText="1"/>
    </xf>
    <xf numFmtId="0" fontId="110" fillId="0" borderId="59" xfId="545" applyFont="1" applyBorder="1" applyAlignment="1" applyProtection="1">
      <alignment horizontal="left" vertical="center" wrapText="1"/>
    </xf>
    <xf numFmtId="164" fontId="110" fillId="0" borderId="27" xfId="0" applyNumberFormat="1" applyFont="1" applyBorder="1" applyAlignment="1">
      <alignment horizontal="left" vertical="center" wrapText="1"/>
    </xf>
    <xf numFmtId="164" fontId="110" fillId="0" borderId="1" xfId="0" applyNumberFormat="1" applyFont="1" applyBorder="1" applyAlignment="1">
      <alignment horizontal="left" vertical="center"/>
    </xf>
    <xf numFmtId="164" fontId="110" fillId="0" borderId="27" xfId="0" applyNumberFormat="1" applyFont="1" applyFill="1" applyBorder="1" applyAlignment="1">
      <alignment horizontal="left" vertical="center" wrapText="1"/>
    </xf>
    <xf numFmtId="164" fontId="110" fillId="0" borderId="1" xfId="0" applyNumberFormat="1" applyFont="1" applyFill="1" applyBorder="1" applyAlignment="1">
      <alignment horizontal="left" vertical="center"/>
    </xf>
    <xf numFmtId="164" fontId="110" fillId="0" borderId="27" xfId="0" applyNumberFormat="1" applyFont="1" applyFill="1" applyBorder="1" applyAlignment="1">
      <alignment horizontal="right" vertical="center"/>
    </xf>
    <xf numFmtId="164" fontId="110" fillId="0" borderId="35" xfId="0" applyNumberFormat="1" applyFont="1" applyFill="1" applyBorder="1" applyAlignment="1">
      <alignment horizontal="left" vertical="center" wrapText="1"/>
    </xf>
    <xf numFmtId="164" fontId="110" fillId="0" borderId="36" xfId="0" applyNumberFormat="1" applyFont="1" applyFill="1" applyBorder="1" applyAlignment="1">
      <alignment horizontal="left" vertical="center" wrapText="1"/>
    </xf>
    <xf numFmtId="164" fontId="110" fillId="0" borderId="11" xfId="0" applyNumberFormat="1" applyFont="1" applyFill="1" applyBorder="1" applyAlignment="1">
      <alignment horizontal="left" vertical="center" wrapText="1"/>
    </xf>
    <xf numFmtId="164" fontId="110" fillId="0" borderId="37" xfId="0" applyNumberFormat="1" applyFont="1" applyBorder="1" applyAlignment="1">
      <alignment horizontal="left" vertical="center" wrapText="1"/>
    </xf>
    <xf numFmtId="164" fontId="110" fillId="0" borderId="11" xfId="0" applyNumberFormat="1" applyFont="1" applyBorder="1" applyAlignment="1">
      <alignment horizontal="left" vertical="center"/>
    </xf>
    <xf numFmtId="164" fontId="110" fillId="0" borderId="64" xfId="545" applyNumberFormat="1" applyFont="1" applyBorder="1" applyAlignment="1" applyProtection="1">
      <alignment horizontal="left" vertical="center" wrapText="1"/>
    </xf>
    <xf numFmtId="164" fontId="110" fillId="0" borderId="61" xfId="545" applyNumberFormat="1" applyFont="1" applyBorder="1" applyAlignment="1" applyProtection="1">
      <alignment horizontal="left" vertical="center"/>
    </xf>
    <xf numFmtId="164" fontId="110" fillId="0" borderId="47" xfId="0" applyNumberFormat="1" applyFont="1" applyFill="1" applyBorder="1" applyAlignment="1">
      <alignment horizontal="left" vertical="center" wrapText="1"/>
    </xf>
    <xf numFmtId="164" fontId="110" fillId="0" borderId="12" xfId="0" applyNumberFormat="1" applyFont="1" applyFill="1" applyBorder="1" applyAlignment="1">
      <alignment horizontal="left" vertical="center" wrapText="1"/>
    </xf>
    <xf numFmtId="164" fontId="110" fillId="0" borderId="47" xfId="0" applyNumberFormat="1" applyFont="1" applyFill="1" applyBorder="1" applyAlignment="1">
      <alignment horizontal="right"/>
    </xf>
    <xf numFmtId="164" fontId="110" fillId="0" borderId="1" xfId="0" applyNumberFormat="1" applyFont="1" applyFill="1" applyBorder="1" applyAlignment="1">
      <alignment horizontal="left" vertical="center" wrapText="1"/>
    </xf>
    <xf numFmtId="164" fontId="110" fillId="0" borderId="44" xfId="0" applyNumberFormat="1" applyFont="1" applyFill="1" applyBorder="1" applyAlignment="1">
      <alignment horizontal="right"/>
    </xf>
    <xf numFmtId="164" fontId="110" fillId="0" borderId="27" xfId="0" applyNumberFormat="1" applyFont="1" applyFill="1" applyBorder="1" applyAlignment="1">
      <alignment horizontal="right"/>
    </xf>
    <xf numFmtId="164" fontId="110" fillId="0" borderId="37" xfId="0" applyNumberFormat="1" applyFont="1" applyFill="1" applyBorder="1" applyAlignment="1">
      <alignment horizontal="left" vertical="center" wrapText="1"/>
    </xf>
    <xf numFmtId="164" fontId="110" fillId="0" borderId="11" xfId="0" applyNumberFormat="1" applyFont="1" applyFill="1" applyBorder="1" applyAlignment="1">
      <alignment horizontal="left" vertical="center"/>
    </xf>
    <xf numFmtId="164" fontId="110" fillId="0" borderId="37" xfId="0" applyNumberFormat="1" applyFont="1" applyFill="1" applyBorder="1" applyAlignment="1">
      <alignment horizontal="center"/>
    </xf>
    <xf numFmtId="164" fontId="110" fillId="0" borderId="50" xfId="301" applyNumberFormat="1" applyFont="1" applyFill="1" applyBorder="1" applyAlignment="1">
      <alignment horizontal="left" vertical="center" wrapText="1"/>
    </xf>
    <xf numFmtId="164" fontId="110" fillId="0" borderId="50" xfId="301" applyNumberFormat="1" applyFont="1" applyFill="1" applyBorder="1" applyAlignment="1">
      <alignment horizontal="left" vertical="center"/>
    </xf>
    <xf numFmtId="164" fontId="110" fillId="0" borderId="50" xfId="301" applyNumberFormat="1" applyFont="1" applyFill="1" applyBorder="1" applyAlignment="1">
      <alignment horizontal="right" indent="1"/>
    </xf>
    <xf numFmtId="164" fontId="110" fillId="0" borderId="12" xfId="0" applyNumberFormat="1" applyFont="1" applyBorder="1" applyAlignment="1">
      <alignment horizontal="left" vertical="center"/>
    </xf>
    <xf numFmtId="164" fontId="110" fillId="0" borderId="48" xfId="0" applyNumberFormat="1" applyFont="1" applyFill="1" applyBorder="1" applyAlignment="1">
      <alignment horizontal="left" vertical="center"/>
    </xf>
    <xf numFmtId="164" fontId="110" fillId="0" borderId="27" xfId="0" applyNumberFormat="1" applyFont="1" applyBorder="1" applyAlignment="1">
      <alignment horizontal="left" vertical="center"/>
    </xf>
    <xf numFmtId="0" fontId="110" fillId="0" borderId="1" xfId="0" applyFont="1" applyBorder="1" applyAlignment="1">
      <alignment horizontal="left" vertical="center"/>
    </xf>
    <xf numFmtId="0" fontId="110" fillId="0" borderId="27" xfId="256" applyFont="1" applyBorder="1" applyAlignment="1">
      <alignment horizontal="left" vertical="center" wrapText="1"/>
    </xf>
    <xf numFmtId="0" fontId="110" fillId="0" borderId="1" xfId="256" applyFont="1" applyBorder="1" applyAlignment="1">
      <alignment horizontal="left" vertical="center" wrapText="1"/>
    </xf>
    <xf numFmtId="0" fontId="110" fillId="0" borderId="1" xfId="220" applyFont="1" applyBorder="1" applyAlignment="1">
      <alignment horizontal="left" vertical="center"/>
    </xf>
    <xf numFmtId="0" fontId="110" fillId="0" borderId="50" xfId="545" applyFont="1" applyBorder="1" applyAlignment="1" applyProtection="1">
      <alignment horizontal="left" vertical="center"/>
    </xf>
    <xf numFmtId="178" fontId="110" fillId="0" borderId="59" xfId="545" applyNumberFormat="1" applyFont="1" applyBorder="1" applyAlignment="1" applyProtection="1">
      <alignment horizontal="left" vertical="center"/>
    </xf>
    <xf numFmtId="165" fontId="110" fillId="0" borderId="37" xfId="0" applyNumberFormat="1" applyFont="1" applyFill="1" applyBorder="1" applyAlignment="1">
      <alignment horizontal="left" vertical="center"/>
    </xf>
    <xf numFmtId="0" fontId="110" fillId="0" borderId="26" xfId="0" applyFont="1" applyBorder="1" applyAlignment="1">
      <alignment horizontal="left" vertical="center" wrapText="1"/>
    </xf>
    <xf numFmtId="0" fontId="110" fillId="0" borderId="17" xfId="0" applyFont="1" applyBorder="1" applyAlignment="1">
      <alignment horizontal="left" vertical="center"/>
    </xf>
    <xf numFmtId="0" fontId="115" fillId="0" borderId="27" xfId="413" applyFont="1" applyBorder="1" applyAlignment="1">
      <alignment horizontal="left" vertical="center" wrapText="1"/>
    </xf>
    <xf numFmtId="0" fontId="115" fillId="0" borderId="1" xfId="413" applyFont="1" applyBorder="1" applyAlignment="1">
      <alignment horizontal="left" vertical="center"/>
    </xf>
    <xf numFmtId="165" fontId="115" fillId="0" borderId="27" xfId="413" applyNumberFormat="1" applyFont="1" applyBorder="1" applyAlignment="1">
      <alignment horizontal="left" vertical="center"/>
    </xf>
    <xf numFmtId="0" fontId="110" fillId="0" borderId="50" xfId="262" applyFont="1" applyBorder="1" applyAlignment="1">
      <alignment horizontal="left" vertical="center" wrapText="1"/>
    </xf>
    <xf numFmtId="0" fontId="110" fillId="0" borderId="50" xfId="262" applyFont="1" applyBorder="1" applyAlignment="1">
      <alignment horizontal="left" vertical="center"/>
    </xf>
    <xf numFmtId="43" fontId="110" fillId="0" borderId="50" xfId="260" applyFont="1" applyBorder="1" applyAlignment="1">
      <alignment horizontal="right" vertical="center"/>
    </xf>
    <xf numFmtId="0" fontId="110" fillId="0" borderId="47" xfId="262" applyFont="1" applyBorder="1" applyAlignment="1">
      <alignment horizontal="left" vertical="center" wrapText="1"/>
    </xf>
    <xf numFmtId="0" fontId="110" fillId="0" borderId="12" xfId="262" applyFont="1" applyBorder="1" applyAlignment="1">
      <alignment horizontal="left" vertical="center"/>
    </xf>
    <xf numFmtId="0" fontId="110" fillId="0" borderId="27" xfId="262" applyFont="1" applyBorder="1" applyAlignment="1">
      <alignment horizontal="left" vertical="center" wrapText="1"/>
    </xf>
    <xf numFmtId="0" fontId="110" fillId="0" borderId="1" xfId="262" applyFont="1" applyBorder="1" applyAlignment="1">
      <alignment horizontal="left" vertical="center"/>
    </xf>
    <xf numFmtId="0" fontId="110" fillId="0" borderId="1" xfId="220" applyFont="1" applyFill="1" applyBorder="1" applyAlignment="1">
      <alignment horizontal="left" vertical="center"/>
    </xf>
    <xf numFmtId="0" fontId="110" fillId="0" borderId="27" xfId="301" applyFont="1" applyFill="1" applyBorder="1" applyAlignment="1">
      <alignment horizontal="left" vertical="center" wrapText="1"/>
    </xf>
    <xf numFmtId="0" fontId="110" fillId="0" borderId="50" xfId="301" applyFont="1" applyFill="1" applyBorder="1" applyAlignment="1">
      <alignment horizontal="left" vertical="center"/>
    </xf>
    <xf numFmtId="165" fontId="110" fillId="0" borderId="50" xfId="301" applyNumberFormat="1" applyFont="1" applyFill="1" applyBorder="1" applyAlignment="1">
      <alignment horizontal="left" vertical="center"/>
    </xf>
    <xf numFmtId="0" fontId="110" fillId="0" borderId="37" xfId="0" applyFont="1" applyFill="1" applyBorder="1" applyAlignment="1">
      <alignment horizontal="right"/>
    </xf>
    <xf numFmtId="0" fontId="110" fillId="0" borderId="50" xfId="0" applyFont="1" applyFill="1" applyBorder="1" applyAlignment="1">
      <alignment horizontal="right"/>
    </xf>
    <xf numFmtId="0" fontId="110" fillId="0" borderId="50" xfId="301" applyFont="1" applyFill="1" applyBorder="1" applyAlignment="1">
      <alignment horizontal="left" vertical="center" wrapText="1"/>
    </xf>
    <xf numFmtId="0" fontId="110" fillId="0" borderId="50" xfId="545" applyFont="1" applyBorder="1" applyAlignment="1" applyProtection="1">
      <alignment horizontal="left" vertical="center" wrapText="1"/>
    </xf>
    <xf numFmtId="0" fontId="110" fillId="0" borderId="50" xfId="0" applyFont="1" applyFill="1" applyBorder="1" applyAlignment="1">
      <alignment horizontal="left" wrapText="1"/>
    </xf>
    <xf numFmtId="164" fontId="110" fillId="0" borderId="50" xfId="0" applyNumberFormat="1" applyFont="1" applyFill="1" applyBorder="1" applyAlignment="1">
      <alignment horizontal="center" wrapText="1"/>
    </xf>
    <xf numFmtId="0" fontId="110" fillId="0" borderId="50" xfId="256" applyFont="1" applyBorder="1" applyAlignment="1">
      <alignment horizontal="left" vertical="center" wrapText="1"/>
    </xf>
    <xf numFmtId="43" fontId="110" fillId="0" borderId="50" xfId="1" applyFont="1" applyFill="1" applyBorder="1" applyAlignment="1">
      <alignment horizontal="right" vertical="center"/>
    </xf>
    <xf numFmtId="181" fontId="110" fillId="0" borderId="50" xfId="550" applyFont="1" applyBorder="1" applyAlignment="1" applyProtection="1">
      <alignment horizontal="right" vertical="center"/>
    </xf>
    <xf numFmtId="165" fontId="110" fillId="0" borderId="50" xfId="256" applyNumberFormat="1" applyFont="1" applyBorder="1" applyAlignment="1">
      <alignment horizontal="right" vertical="center"/>
    </xf>
    <xf numFmtId="0" fontId="110" fillId="0" borderId="50" xfId="0" applyFont="1" applyFill="1" applyBorder="1" applyAlignment="1">
      <alignment vertical="center" wrapText="1"/>
    </xf>
    <xf numFmtId="0" fontId="110" fillId="0" borderId="50" xfId="423" applyFont="1" applyFill="1" applyBorder="1" applyAlignment="1">
      <alignment horizontal="left" vertical="center" wrapText="1"/>
    </xf>
    <xf numFmtId="0" fontId="110" fillId="0" borderId="50" xfId="423" applyFont="1" applyFill="1" applyBorder="1" applyAlignment="1">
      <alignment horizontal="left" vertical="center"/>
    </xf>
    <xf numFmtId="43" fontId="110" fillId="0" borderId="47" xfId="1" applyFont="1" applyBorder="1" applyAlignment="1">
      <alignment horizontal="right" vertical="center"/>
    </xf>
    <xf numFmtId="0" fontId="110" fillId="0" borderId="49" xfId="0" applyFont="1" applyFill="1" applyBorder="1" applyAlignment="1">
      <alignment horizontal="left" vertical="center"/>
    </xf>
    <xf numFmtId="0" fontId="110" fillId="0" borderId="1" xfId="256" applyFont="1" applyFill="1" applyBorder="1" applyAlignment="1">
      <alignment horizontal="left" vertical="center" wrapText="1"/>
    </xf>
    <xf numFmtId="165" fontId="110" fillId="0" borderId="27" xfId="256" applyNumberFormat="1" applyFont="1" applyFill="1" applyBorder="1" applyAlignment="1">
      <alignment horizontal="left" vertical="center"/>
    </xf>
    <xf numFmtId="165" fontId="110" fillId="0" borderId="27" xfId="220" applyNumberFormat="1" applyFont="1" applyBorder="1" applyAlignment="1">
      <alignment horizontal="left"/>
    </xf>
    <xf numFmtId="165" fontId="110" fillId="0" borderId="27" xfId="0" applyNumberFormat="1" applyFont="1" applyFill="1" applyBorder="1" applyAlignment="1">
      <alignment horizontal="left"/>
    </xf>
    <xf numFmtId="165" fontId="110" fillId="0" borderId="27" xfId="0" applyNumberFormat="1" applyFont="1" applyFill="1" applyBorder="1" applyAlignment="1">
      <alignment horizontal="center"/>
    </xf>
    <xf numFmtId="0" fontId="110" fillId="0" borderId="48" xfId="0" applyFont="1" applyBorder="1" applyAlignment="1">
      <alignment horizontal="left" vertical="center"/>
    </xf>
    <xf numFmtId="0" fontId="110" fillId="0" borderId="28" xfId="0" applyFont="1" applyBorder="1" applyAlignment="1">
      <alignment horizontal="left" vertical="center"/>
    </xf>
    <xf numFmtId="43" fontId="110" fillId="0" borderId="27" xfId="260" applyFont="1" applyFill="1" applyBorder="1" applyAlignment="1">
      <alignment horizontal="right"/>
    </xf>
    <xf numFmtId="0" fontId="110" fillId="0" borderId="1" xfId="301" applyFont="1" applyFill="1" applyBorder="1" applyAlignment="1">
      <alignment horizontal="left" vertical="center"/>
    </xf>
    <xf numFmtId="165" fontId="110" fillId="0" borderId="27" xfId="301" applyNumberFormat="1" applyFont="1" applyFill="1" applyBorder="1" applyAlignment="1">
      <alignment horizontal="left" vertical="center"/>
    </xf>
    <xf numFmtId="0" fontId="110" fillId="0" borderId="44" xfId="301" applyFont="1" applyFill="1" applyBorder="1" applyAlignment="1">
      <alignment horizontal="left" vertical="center" wrapText="1"/>
    </xf>
    <xf numFmtId="0" fontId="110" fillId="0" borderId="27" xfId="0" applyFont="1" applyFill="1" applyBorder="1" applyAlignment="1">
      <alignment horizontal="left" vertical="center"/>
    </xf>
    <xf numFmtId="0" fontId="110" fillId="0" borderId="0" xfId="0" applyFont="1" applyFill="1"/>
    <xf numFmtId="165" fontId="110" fillId="0" borderId="47" xfId="0" applyNumberFormat="1" applyFont="1" applyFill="1" applyBorder="1" applyAlignment="1">
      <alignment horizontal="left" vertical="center"/>
    </xf>
    <xf numFmtId="0" fontId="110" fillId="0" borderId="28" xfId="0" applyFont="1" applyFill="1" applyBorder="1" applyAlignment="1">
      <alignment horizontal="left" vertical="center"/>
    </xf>
    <xf numFmtId="0" fontId="110" fillId="0" borderId="28" xfId="0" applyFont="1" applyFill="1" applyBorder="1" applyAlignment="1">
      <alignment horizontal="left" vertical="center" wrapText="1"/>
    </xf>
    <xf numFmtId="0" fontId="110" fillId="0" borderId="34" xfId="0" applyFont="1" applyFill="1" applyBorder="1" applyAlignment="1">
      <alignment horizontal="left" vertical="center"/>
    </xf>
    <xf numFmtId="165" fontId="110" fillId="0" borderId="37" xfId="0" applyNumberFormat="1" applyFont="1" applyFill="1" applyBorder="1" applyAlignment="1">
      <alignment horizontal="right" vertical="center"/>
    </xf>
    <xf numFmtId="164" fontId="110" fillId="0" borderId="50" xfId="0" applyNumberFormat="1" applyFont="1" applyBorder="1" applyAlignment="1">
      <alignment horizontal="left" vertical="center"/>
    </xf>
    <xf numFmtId="165" fontId="110" fillId="0" borderId="37" xfId="0" applyNumberFormat="1" applyFont="1" applyBorder="1" applyAlignment="1">
      <alignment horizontal="left"/>
    </xf>
    <xf numFmtId="165" fontId="110" fillId="24" borderId="50" xfId="0" applyNumberFormat="1" applyFont="1" applyFill="1" applyBorder="1" applyAlignment="1">
      <alignment horizontal="left"/>
    </xf>
    <xf numFmtId="0" fontId="110" fillId="49" borderId="50" xfId="5" applyFont="1" applyFill="1" applyBorder="1" applyAlignment="1">
      <alignment horizontal="left" vertical="center" wrapText="1"/>
    </xf>
    <xf numFmtId="177" fontId="110" fillId="0" borderId="47" xfId="0" applyNumberFormat="1" applyFont="1" applyFill="1" applyBorder="1" applyAlignment="1">
      <alignment horizontal="center" vertical="center"/>
    </xf>
    <xf numFmtId="0" fontId="110" fillId="0" borderId="47" xfId="0" applyFont="1" applyFill="1" applyBorder="1" applyAlignment="1">
      <alignment horizontal="right"/>
    </xf>
    <xf numFmtId="0" fontId="110" fillId="0" borderId="27" xfId="256" applyFont="1" applyFill="1" applyBorder="1" applyAlignment="1">
      <alignment horizontal="right"/>
    </xf>
    <xf numFmtId="0" fontId="110" fillId="0" borderId="27" xfId="0" applyFont="1" applyFill="1" applyBorder="1" applyAlignment="1">
      <alignment horizontal="right"/>
    </xf>
    <xf numFmtId="164" fontId="110" fillId="0" borderId="64" xfId="545" applyNumberFormat="1" applyFont="1" applyBorder="1" applyAlignment="1" applyProtection="1">
      <alignment horizontal="right"/>
    </xf>
    <xf numFmtId="6" fontId="110" fillId="0" borderId="67" xfId="0" applyNumberFormat="1" applyFont="1" applyBorder="1" applyAlignment="1">
      <alignment horizontal="right" vertical="center" wrapText="1"/>
    </xf>
    <xf numFmtId="165" fontId="110" fillId="0" borderId="27" xfId="0" applyNumberFormat="1" applyFont="1" applyBorder="1" applyAlignment="1">
      <alignment horizontal="left"/>
    </xf>
    <xf numFmtId="165" fontId="110" fillId="0" borderId="27" xfId="0" applyNumberFormat="1" applyFont="1" applyFill="1" applyBorder="1" applyAlignment="1">
      <alignment horizontal="right"/>
    </xf>
    <xf numFmtId="43" fontId="110" fillId="0" borderId="27" xfId="260" applyFont="1" applyBorder="1" applyAlignment="1">
      <alignment horizontal="right"/>
    </xf>
    <xf numFmtId="43" fontId="110" fillId="0" borderId="50" xfId="1" applyFont="1" applyFill="1" applyBorder="1" applyAlignment="1">
      <alignment horizontal="center" vertical="center"/>
    </xf>
    <xf numFmtId="43" fontId="110" fillId="0" borderId="50" xfId="260" applyFont="1" applyBorder="1" applyAlignment="1">
      <alignment horizontal="right"/>
    </xf>
    <xf numFmtId="43" fontId="110" fillId="0" borderId="47" xfId="260" applyFont="1" applyBorder="1" applyAlignment="1">
      <alignment horizontal="right"/>
    </xf>
    <xf numFmtId="164" fontId="110" fillId="0" borderId="50" xfId="0" applyNumberFormat="1" applyFont="1" applyFill="1" applyBorder="1" applyAlignment="1">
      <alignment horizontal="right"/>
    </xf>
    <xf numFmtId="164" fontId="110" fillId="0" borderId="50" xfId="301" applyNumberFormat="1" applyFont="1" applyFill="1" applyBorder="1" applyAlignment="1">
      <alignment horizontal="right"/>
    </xf>
    <xf numFmtId="0" fontId="110" fillId="0" borderId="50" xfId="545" applyFont="1" applyBorder="1" applyAlignment="1" applyProtection="1">
      <alignment horizontal="right"/>
    </xf>
    <xf numFmtId="164" fontId="110" fillId="0" borderId="50" xfId="256" applyNumberFormat="1" applyFont="1" applyFill="1" applyBorder="1" applyAlignment="1">
      <alignment horizontal="right"/>
    </xf>
    <xf numFmtId="164" fontId="110" fillId="0" borderId="50" xfId="0" applyNumberFormat="1" applyFont="1" applyFill="1" applyBorder="1" applyAlignment="1">
      <alignment horizontal="right" vertical="center"/>
    </xf>
    <xf numFmtId="43" fontId="110" fillId="0" borderId="50" xfId="1" applyFont="1" applyFill="1" applyBorder="1" applyAlignment="1">
      <alignment horizontal="center"/>
    </xf>
    <xf numFmtId="165" fontId="110" fillId="0" borderId="50" xfId="0" applyNumberFormat="1" applyFont="1" applyFill="1" applyBorder="1" applyAlignment="1">
      <alignment vertical="center"/>
    </xf>
    <xf numFmtId="165" fontId="110" fillId="0" borderId="50" xfId="423" applyNumberFormat="1" applyFont="1" applyFill="1" applyBorder="1" applyAlignment="1">
      <alignment horizontal="right"/>
    </xf>
    <xf numFmtId="43" fontId="110" fillId="0" borderId="27" xfId="1" applyFont="1" applyBorder="1" applyAlignment="1">
      <alignment horizontal="right"/>
    </xf>
    <xf numFmtId="43" fontId="110" fillId="0" borderId="37" xfId="1" applyFont="1" applyBorder="1" applyAlignment="1">
      <alignment horizontal="right"/>
    </xf>
    <xf numFmtId="0" fontId="77" fillId="18" borderId="28" xfId="254" applyFont="1" applyFill="1" applyBorder="1" applyAlignment="1">
      <alignment horizontal="left" vertical="center" wrapText="1"/>
    </xf>
    <xf numFmtId="0" fontId="77" fillId="22" borderId="84" xfId="0" applyFont="1" applyFill="1" applyBorder="1" applyAlignment="1">
      <alignment horizontal="left" vertical="center" wrapText="1"/>
    </xf>
    <xf numFmtId="0" fontId="77" fillId="22" borderId="36" xfId="401" applyFont="1" applyFill="1" applyBorder="1" applyAlignment="1">
      <alignment horizontal="left" vertical="center" wrapText="1"/>
    </xf>
    <xf numFmtId="0" fontId="77" fillId="54" borderId="50" xfId="545" applyFont="1" applyFill="1" applyBorder="1" applyAlignment="1" applyProtection="1">
      <alignment horizontal="left" vertical="center" wrapText="1"/>
    </xf>
    <xf numFmtId="0" fontId="77" fillId="22" borderId="50" xfId="301" applyFont="1" applyFill="1" applyBorder="1" applyAlignment="1">
      <alignment horizontal="left" vertical="center" wrapText="1"/>
    </xf>
    <xf numFmtId="0" fontId="77" fillId="22" borderId="50" xfId="220" applyFont="1" applyFill="1" applyBorder="1" applyAlignment="1">
      <alignment horizontal="left" vertical="center" wrapText="1"/>
    </xf>
    <xf numFmtId="0" fontId="83" fillId="22" borderId="50" xfId="414" applyFont="1" applyFill="1" applyBorder="1" applyAlignment="1">
      <alignment horizontal="left" vertical="center" wrapText="1"/>
    </xf>
    <xf numFmtId="0" fontId="83" fillId="20" borderId="50" xfId="411" applyFont="1" applyFill="1" applyBorder="1" applyAlignment="1">
      <alignment horizontal="left" vertical="center" wrapText="1"/>
    </xf>
    <xf numFmtId="0" fontId="77" fillId="20" borderId="50" xfId="256" applyFont="1" applyFill="1" applyBorder="1" applyAlignment="1">
      <alignment vertical="center" wrapText="1"/>
    </xf>
    <xf numFmtId="0" fontId="77" fillId="48" borderId="75" xfId="545" applyFont="1" applyFill="1" applyBorder="1" applyAlignment="1" applyProtection="1">
      <alignment horizontal="left" vertical="center" wrapText="1"/>
    </xf>
    <xf numFmtId="0" fontId="77" fillId="20" borderId="85" xfId="0" applyFont="1" applyFill="1" applyBorder="1" applyAlignment="1">
      <alignment horizontal="left" vertical="center" wrapText="1"/>
    </xf>
    <xf numFmtId="0" fontId="77" fillId="20" borderId="49" xfId="0" applyFont="1" applyFill="1" applyBorder="1" applyAlignment="1">
      <alignment horizontal="left" vertical="center" wrapText="1"/>
    </xf>
    <xf numFmtId="0" fontId="77" fillId="20" borderId="50" xfId="407" applyFont="1" applyFill="1" applyBorder="1" applyAlignment="1">
      <alignment horizontal="left" vertical="center" wrapText="1"/>
    </xf>
    <xf numFmtId="0" fontId="77" fillId="20" borderId="34" xfId="256" applyFont="1" applyFill="1" applyBorder="1" applyAlignment="1">
      <alignment horizontal="left" vertical="center"/>
    </xf>
    <xf numFmtId="0" fontId="77" fillId="20" borderId="49" xfId="256" applyFont="1" applyFill="1" applyBorder="1" applyAlignment="1">
      <alignment horizontal="left" vertical="center"/>
    </xf>
    <xf numFmtId="0" fontId="77" fillId="20" borderId="34" xfId="417" applyFont="1" applyFill="1" applyBorder="1" applyAlignment="1">
      <alignment horizontal="left" vertical="center" wrapText="1"/>
    </xf>
    <xf numFmtId="0" fontId="77" fillId="54" borderId="58" xfId="545" applyFont="1" applyFill="1" applyBorder="1" applyAlignment="1" applyProtection="1">
      <alignment horizontal="left" vertical="center" wrapText="1"/>
    </xf>
    <xf numFmtId="0" fontId="77" fillId="54" borderId="75" xfId="545" applyFont="1" applyFill="1" applyBorder="1" applyAlignment="1" applyProtection="1"/>
    <xf numFmtId="164" fontId="83" fillId="20" borderId="34" xfId="402" applyNumberFormat="1" applyFont="1" applyFill="1" applyBorder="1" applyAlignment="1">
      <alignment vertical="center"/>
    </xf>
    <xf numFmtId="164" fontId="83" fillId="20" borderId="50" xfId="301" applyNumberFormat="1" applyFont="1" applyFill="1" applyBorder="1" applyAlignment="1">
      <alignment vertical="center"/>
    </xf>
    <xf numFmtId="164" fontId="83" fillId="20" borderId="44" xfId="0" applyNumberFormat="1" applyFont="1" applyFill="1" applyBorder="1" applyAlignment="1">
      <alignment vertical="center"/>
    </xf>
    <xf numFmtId="0" fontId="77" fillId="18" borderId="34" xfId="256" applyFont="1" applyFill="1" applyBorder="1" applyAlignment="1">
      <alignment horizontal="left" vertical="center"/>
    </xf>
    <xf numFmtId="0" fontId="77" fillId="54" borderId="66" xfId="545" applyFont="1" applyFill="1" applyBorder="1" applyAlignment="1" applyProtection="1">
      <alignment horizontal="left" vertical="center"/>
    </xf>
    <xf numFmtId="0" fontId="77" fillId="20" borderId="34" xfId="403" applyFont="1" applyFill="1" applyBorder="1" applyAlignment="1">
      <alignment horizontal="left" vertical="center"/>
    </xf>
    <xf numFmtId="0" fontId="77" fillId="18" borderId="34" xfId="413" applyFont="1" applyFill="1" applyBorder="1" applyAlignment="1">
      <alignment horizontal="left" vertical="center" wrapText="1"/>
    </xf>
    <xf numFmtId="0" fontId="77" fillId="18" borderId="50" xfId="262" applyFont="1" applyFill="1" applyBorder="1" applyAlignment="1">
      <alignment horizontal="left" vertical="center" wrapText="1"/>
    </xf>
    <xf numFmtId="0" fontId="77" fillId="18" borderId="49" xfId="262" applyFont="1" applyFill="1" applyBorder="1" applyAlignment="1">
      <alignment horizontal="left" vertical="center" wrapText="1"/>
    </xf>
    <xf numFmtId="0" fontId="77" fillId="18" borderId="34" xfId="262" applyFont="1" applyFill="1" applyBorder="1" applyAlignment="1">
      <alignment horizontal="left" vertical="center" wrapText="1"/>
    </xf>
    <xf numFmtId="0" fontId="83" fillId="20" borderId="34" xfId="415" applyFont="1" applyFill="1" applyBorder="1" applyAlignment="1">
      <alignment horizontal="left" vertical="center" wrapText="1"/>
    </xf>
    <xf numFmtId="0" fontId="83" fillId="54" borderId="70" xfId="545" applyFont="1" applyFill="1" applyBorder="1" applyAlignment="1" applyProtection="1">
      <alignment horizontal="left" vertical="center" wrapText="1"/>
    </xf>
    <xf numFmtId="0" fontId="83" fillId="20" borderId="50" xfId="301" applyFont="1" applyFill="1" applyBorder="1" applyAlignment="1">
      <alignment horizontal="left" vertical="center" wrapText="1"/>
    </xf>
    <xf numFmtId="0" fontId="83" fillId="20" borderId="34" xfId="418" applyFont="1" applyFill="1" applyBorder="1" applyAlignment="1">
      <alignment horizontal="left" vertical="center" wrapText="1"/>
    </xf>
    <xf numFmtId="0" fontId="60" fillId="20" borderId="58" xfId="419" applyFont="1" applyFill="1" applyBorder="1" applyAlignment="1">
      <alignment horizontal="left" vertical="center"/>
    </xf>
    <xf numFmtId="0" fontId="60" fillId="20" borderId="58" xfId="0" applyFont="1" applyFill="1" applyBorder="1" applyAlignment="1">
      <alignment horizontal="left" vertical="center"/>
    </xf>
    <xf numFmtId="0" fontId="60" fillId="20" borderId="58" xfId="301" applyFont="1" applyFill="1" applyBorder="1" applyAlignment="1">
      <alignment horizontal="left" vertical="center"/>
    </xf>
    <xf numFmtId="0" fontId="60" fillId="54" borderId="58" xfId="545" applyFont="1" applyFill="1" applyBorder="1" applyAlignment="1" applyProtection="1">
      <alignment horizontal="left" vertical="center"/>
    </xf>
    <xf numFmtId="0" fontId="60" fillId="22" borderId="58" xfId="256" applyFont="1" applyFill="1" applyBorder="1" applyAlignment="1">
      <alignment horizontal="left" vertical="center"/>
    </xf>
    <xf numFmtId="0" fontId="60" fillId="22" borderId="58" xfId="301" applyFont="1" applyFill="1" applyBorder="1" applyAlignment="1">
      <alignment horizontal="left" vertical="center"/>
    </xf>
    <xf numFmtId="0" fontId="60" fillId="22" borderId="58" xfId="420" applyFont="1" applyFill="1" applyBorder="1" applyAlignment="1">
      <alignment horizontal="left" vertical="center"/>
    </xf>
    <xf numFmtId="0" fontId="60" fillId="22" borderId="50" xfId="256" applyFont="1" applyFill="1" applyBorder="1" applyAlignment="1">
      <alignment horizontal="left" vertical="center"/>
    </xf>
    <xf numFmtId="0" fontId="60" fillId="54" borderId="50" xfId="545" applyFont="1" applyFill="1" applyBorder="1" applyAlignment="1" applyProtection="1">
      <alignment horizontal="left" vertical="center"/>
    </xf>
    <xf numFmtId="0" fontId="83" fillId="22" borderId="50" xfId="421" applyFont="1" applyFill="1" applyBorder="1" applyAlignment="1">
      <alignment horizontal="left" vertical="center"/>
    </xf>
    <xf numFmtId="0" fontId="60" fillId="22" borderId="50" xfId="256" applyFont="1" applyFill="1" applyBorder="1" applyAlignment="1">
      <alignment horizontal="left" vertical="center" wrapText="1"/>
    </xf>
    <xf numFmtId="0" fontId="60" fillId="22" borderId="50" xfId="423" applyFont="1" applyFill="1" applyBorder="1" applyAlignment="1">
      <alignment horizontal="left" vertical="center" wrapText="1"/>
    </xf>
    <xf numFmtId="0" fontId="119" fillId="22" borderId="50" xfId="423" applyFont="1" applyFill="1" applyBorder="1" applyAlignment="1">
      <alignment horizontal="left" vertical="center" wrapText="1"/>
    </xf>
    <xf numFmtId="0" fontId="77" fillId="18" borderId="34" xfId="424" applyFont="1" applyFill="1" applyBorder="1" applyAlignment="1">
      <alignment vertical="center" wrapText="1"/>
    </xf>
    <xf numFmtId="0" fontId="60" fillId="20" borderId="50" xfId="424" applyFont="1" applyFill="1" applyBorder="1" applyAlignment="1">
      <alignment horizontal="left" vertical="top" wrapText="1"/>
    </xf>
    <xf numFmtId="0" fontId="77" fillId="18" borderId="34" xfId="425" applyFont="1" applyFill="1" applyBorder="1" applyAlignment="1">
      <alignment vertical="center" wrapText="1"/>
    </xf>
    <xf numFmtId="0" fontId="77" fillId="18" borderId="50" xfId="256" applyFont="1" applyFill="1" applyBorder="1" applyAlignment="1">
      <alignment vertical="center" wrapText="1"/>
    </xf>
    <xf numFmtId="0" fontId="60" fillId="22" borderId="50" xfId="426" applyFont="1" applyFill="1" applyBorder="1" applyAlignment="1">
      <alignment horizontal="left" vertical="center" wrapText="1"/>
    </xf>
    <xf numFmtId="0" fontId="77" fillId="22" borderId="34" xfId="426" applyFont="1" applyFill="1" applyBorder="1" applyAlignment="1">
      <alignment vertical="center" wrapText="1"/>
    </xf>
    <xf numFmtId="0" fontId="77" fillId="22" borderId="28" xfId="256" applyFont="1" applyFill="1" applyBorder="1" applyAlignment="1">
      <alignment vertical="center" wrapText="1"/>
    </xf>
    <xf numFmtId="0" fontId="77" fillId="22" borderId="50" xfId="429" applyFont="1" applyFill="1" applyBorder="1" applyAlignment="1">
      <alignment vertical="center" wrapText="1"/>
    </xf>
    <xf numFmtId="0" fontId="77" fillId="22" borderId="49" xfId="429" applyFont="1" applyFill="1" applyBorder="1" applyAlignment="1">
      <alignment vertical="center" wrapText="1"/>
    </xf>
    <xf numFmtId="0" fontId="77" fillId="22" borderId="34" xfId="256" applyFont="1" applyFill="1" applyBorder="1" applyAlignment="1">
      <alignment vertical="center" wrapText="1"/>
    </xf>
    <xf numFmtId="0" fontId="77" fillId="54" borderId="66" xfId="545" applyFont="1" applyFill="1" applyBorder="1" applyAlignment="1" applyProtection="1">
      <alignment horizontal="left" vertical="center" wrapText="1"/>
    </xf>
    <xf numFmtId="0" fontId="77" fillId="22" borderId="34" xfId="301" applyFont="1" applyFill="1" applyBorder="1" applyAlignment="1">
      <alignment horizontal="left" vertical="center" wrapText="1"/>
    </xf>
    <xf numFmtId="0" fontId="110" fillId="0" borderId="50" xfId="401" applyFont="1" applyFill="1" applyBorder="1" applyAlignment="1">
      <alignment horizontal="left" vertical="center" wrapText="1"/>
    </xf>
    <xf numFmtId="0" fontId="110" fillId="0" borderId="50" xfId="401" applyFont="1" applyFill="1" applyBorder="1" applyAlignment="1">
      <alignment horizontal="left" vertical="center"/>
    </xf>
    <xf numFmtId="165" fontId="110" fillId="0" borderId="50" xfId="401" applyNumberFormat="1" applyFont="1" applyFill="1" applyBorder="1" applyAlignment="1">
      <alignment horizontal="left"/>
    </xf>
    <xf numFmtId="164" fontId="110" fillId="0" borderId="50" xfId="401" applyNumberFormat="1" applyFont="1" applyFill="1" applyBorder="1" applyAlignment="1">
      <alignment horizontal="left" vertical="top" wrapText="1"/>
    </xf>
    <xf numFmtId="0" fontId="110" fillId="0" borderId="59" xfId="447" applyFont="1" applyFill="1" applyBorder="1" applyAlignment="1">
      <alignment horizontal="justify" vertical="center" wrapText="1"/>
    </xf>
    <xf numFmtId="165" fontId="110" fillId="0" borderId="44" xfId="0" applyNumberFormat="1" applyFont="1" applyBorder="1" applyAlignment="1">
      <alignment horizontal="left"/>
    </xf>
    <xf numFmtId="43" fontId="110" fillId="0" borderId="65" xfId="449" applyFont="1" applyFill="1" applyBorder="1" applyAlignment="1">
      <alignment horizontal="right" vertical="center"/>
    </xf>
    <xf numFmtId="0" fontId="110" fillId="0" borderId="50" xfId="447" applyFont="1" applyFill="1" applyBorder="1" applyAlignment="1">
      <alignment horizontal="center" vertical="center" wrapText="1"/>
    </xf>
    <xf numFmtId="0" fontId="110" fillId="24" borderId="50" xfId="414" applyFont="1" applyFill="1" applyBorder="1" applyAlignment="1">
      <alignment horizontal="left" vertical="center" wrapText="1"/>
    </xf>
    <xf numFmtId="165" fontId="110" fillId="24" borderId="50" xfId="414" applyNumberFormat="1" applyFont="1" applyFill="1" applyBorder="1" applyAlignment="1">
      <alignment horizontal="left" vertical="center"/>
    </xf>
    <xf numFmtId="0" fontId="110" fillId="24" borderId="50" xfId="414" applyFont="1" applyFill="1" applyBorder="1" applyAlignment="1">
      <alignment horizontal="left" vertical="center"/>
    </xf>
    <xf numFmtId="4" fontId="110" fillId="24" borderId="50" xfId="414" applyNumberFormat="1" applyFont="1" applyFill="1" applyBorder="1"/>
    <xf numFmtId="0" fontId="110" fillId="24" borderId="50" xfId="414" applyFont="1" applyFill="1" applyBorder="1" applyAlignment="1">
      <alignment vertical="center" wrapText="1"/>
    </xf>
    <xf numFmtId="0" fontId="110" fillId="0" borderId="50" xfId="411" applyFont="1" applyFill="1" applyBorder="1" applyAlignment="1">
      <alignment horizontal="left" vertical="center" wrapText="1"/>
    </xf>
    <xf numFmtId="0" fontId="110" fillId="0" borderId="50" xfId="411" applyFont="1" applyFill="1" applyBorder="1" applyAlignment="1">
      <alignment horizontal="left" vertical="center"/>
    </xf>
    <xf numFmtId="4" fontId="110" fillId="0" borderId="50" xfId="411" applyNumberFormat="1" applyFont="1" applyFill="1" applyBorder="1"/>
    <xf numFmtId="165" fontId="110" fillId="0" borderId="50" xfId="411" applyNumberFormat="1" applyFont="1" applyFill="1" applyBorder="1" applyAlignment="1">
      <alignment horizontal="left" vertical="center"/>
    </xf>
    <xf numFmtId="0" fontId="110" fillId="24" borderId="27" xfId="407" applyFont="1" applyFill="1" applyBorder="1" applyAlignment="1">
      <alignment horizontal="left" vertical="center" wrapText="1"/>
    </xf>
    <xf numFmtId="0" fontId="110" fillId="24" borderId="1" xfId="407" applyFont="1" applyFill="1" applyBorder="1" applyAlignment="1">
      <alignment horizontal="left" vertical="center" wrapText="1"/>
    </xf>
    <xf numFmtId="184" fontId="110" fillId="24" borderId="27" xfId="407" applyNumberFormat="1" applyFont="1" applyFill="1" applyBorder="1" applyAlignment="1">
      <alignment vertical="center"/>
    </xf>
    <xf numFmtId="0" fontId="110" fillId="24" borderId="1" xfId="407" applyFont="1" applyFill="1" applyBorder="1" applyAlignment="1">
      <alignment horizontal="left" vertical="center"/>
    </xf>
    <xf numFmtId="165" fontId="110" fillId="24" borderId="27" xfId="407" applyNumberFormat="1" applyFont="1" applyFill="1" applyBorder="1" applyAlignment="1">
      <alignment horizontal="right" vertical="center"/>
    </xf>
    <xf numFmtId="0" fontId="110" fillId="0" borderId="27" xfId="417" applyFont="1" applyFill="1" applyBorder="1" applyAlignment="1">
      <alignment horizontal="left" vertical="center" wrapText="1"/>
    </xf>
    <xf numFmtId="0" fontId="110" fillId="0" borderId="1" xfId="417" applyFont="1" applyFill="1" applyBorder="1" applyAlignment="1">
      <alignment horizontal="left" vertical="center"/>
    </xf>
    <xf numFmtId="4" fontId="110" fillId="0" borderId="27" xfId="417" applyNumberFormat="1" applyFont="1" applyFill="1" applyBorder="1" applyAlignment="1">
      <alignment horizontal="right" vertical="center"/>
    </xf>
    <xf numFmtId="0" fontId="110" fillId="0" borderId="27" xfId="417" applyFont="1" applyFill="1" applyBorder="1" applyAlignment="1">
      <alignment horizontal="right" vertical="center"/>
    </xf>
    <xf numFmtId="164" fontId="110" fillId="0" borderId="27" xfId="402" applyNumberFormat="1" applyFont="1" applyFill="1" applyBorder="1" applyAlignment="1">
      <alignment horizontal="left" vertical="center" wrapText="1"/>
    </xf>
    <xf numFmtId="164" fontId="110" fillId="0" borderId="1" xfId="402" applyNumberFormat="1" applyFont="1" applyFill="1" applyBorder="1" applyAlignment="1">
      <alignment horizontal="left" vertical="center"/>
    </xf>
    <xf numFmtId="164" fontId="110" fillId="0" borderId="27" xfId="402" applyNumberFormat="1" applyFont="1" applyFill="1" applyBorder="1" applyAlignment="1">
      <alignment horizontal="right"/>
    </xf>
    <xf numFmtId="0" fontId="110" fillId="0" borderId="27" xfId="403" applyFont="1" applyFill="1" applyBorder="1" applyAlignment="1">
      <alignment horizontal="left" vertical="center" wrapText="1"/>
    </xf>
    <xf numFmtId="0" fontId="110" fillId="0" borderId="1" xfId="403" applyFont="1" applyFill="1" applyBorder="1" applyAlignment="1">
      <alignment horizontal="left" vertical="center"/>
    </xf>
    <xf numFmtId="165" fontId="110" fillId="0" borderId="27" xfId="403" applyNumberFormat="1" applyFont="1" applyFill="1" applyBorder="1" applyAlignment="1">
      <alignment horizontal="left"/>
    </xf>
    <xf numFmtId="0" fontId="110" fillId="0" borderId="27" xfId="415" applyFont="1" applyFill="1" applyBorder="1" applyAlignment="1">
      <alignment horizontal="left" vertical="center" wrapText="1"/>
    </xf>
    <xf numFmtId="0" fontId="110" fillId="0" borderId="1" xfId="415" applyFont="1" applyFill="1" applyBorder="1" applyAlignment="1">
      <alignment horizontal="left" vertical="center"/>
    </xf>
    <xf numFmtId="165" fontId="110" fillId="0" borderId="27" xfId="415" applyNumberFormat="1" applyFont="1" applyFill="1" applyBorder="1" applyAlignment="1">
      <alignment horizontal="left" vertical="center"/>
    </xf>
    <xf numFmtId="0" fontId="110" fillId="0" borderId="37" xfId="418" applyFont="1" applyFill="1" applyBorder="1" applyAlignment="1">
      <alignment horizontal="left" vertical="center" wrapText="1"/>
    </xf>
    <xf numFmtId="0" fontId="110" fillId="0" borderId="11" xfId="418" applyFont="1" applyFill="1" applyBorder="1" applyAlignment="1">
      <alignment horizontal="left" vertical="center" wrapText="1"/>
    </xf>
    <xf numFmtId="43" fontId="110" fillId="0" borderId="44" xfId="410" applyFont="1" applyFill="1" applyBorder="1" applyAlignment="1"/>
    <xf numFmtId="0" fontId="110" fillId="0" borderId="27" xfId="418" applyFont="1" applyFill="1" applyBorder="1" applyAlignment="1">
      <alignment horizontal="left" vertical="center" wrapText="1"/>
    </xf>
    <xf numFmtId="0" fontId="110" fillId="0" borderId="1" xfId="418" applyFont="1" applyFill="1" applyBorder="1" applyAlignment="1">
      <alignment horizontal="left" vertical="center"/>
    </xf>
    <xf numFmtId="43" fontId="110" fillId="0" borderId="77" xfId="410" applyFont="1" applyFill="1" applyBorder="1" applyAlignment="1"/>
    <xf numFmtId="0" fontId="110" fillId="0" borderId="50" xfId="419" applyFont="1" applyFill="1" applyBorder="1" applyAlignment="1">
      <alignment horizontal="left" vertical="center" wrapText="1"/>
    </xf>
    <xf numFmtId="0" fontId="110" fillId="0" borderId="50" xfId="419" applyFont="1" applyFill="1" applyBorder="1" applyAlignment="1">
      <alignment horizontal="left" vertical="center"/>
    </xf>
    <xf numFmtId="164" fontId="110" fillId="0" borderId="50" xfId="419" applyNumberFormat="1" applyFont="1" applyFill="1" applyBorder="1" applyAlignment="1">
      <alignment horizontal="right"/>
    </xf>
    <xf numFmtId="0" fontId="110" fillId="0" borderId="50" xfId="420" applyFont="1" applyFill="1" applyBorder="1" applyAlignment="1">
      <alignment horizontal="left" vertical="center" wrapText="1"/>
    </xf>
    <xf numFmtId="0" fontId="110" fillId="0" borderId="50" xfId="420" applyFont="1" applyFill="1" applyBorder="1" applyAlignment="1">
      <alignment horizontal="left" vertical="center"/>
    </xf>
    <xf numFmtId="164" fontId="110" fillId="0" borderId="50" xfId="420" applyNumberFormat="1" applyFont="1" applyFill="1" applyBorder="1" applyAlignment="1">
      <alignment horizontal="right"/>
    </xf>
    <xf numFmtId="0" fontId="110" fillId="0" borderId="50" xfId="421" applyFont="1" applyFill="1" applyBorder="1" applyAlignment="1">
      <alignment horizontal="left" vertical="center" wrapText="1"/>
    </xf>
    <xf numFmtId="0" fontId="110" fillId="0" borderId="50" xfId="421" applyFont="1" applyFill="1" applyBorder="1" applyAlignment="1">
      <alignment horizontal="left" vertical="center"/>
    </xf>
    <xf numFmtId="43" fontId="110" fillId="0" borderId="50" xfId="410" applyFont="1" applyFill="1" applyBorder="1" applyAlignment="1">
      <alignment horizontal="right"/>
    </xf>
    <xf numFmtId="43" fontId="110" fillId="0" borderId="50" xfId="410" applyFont="1" applyFill="1" applyBorder="1" applyAlignment="1">
      <alignment horizontal="right" vertical="center"/>
    </xf>
    <xf numFmtId="0" fontId="110" fillId="24" borderId="50" xfId="423" applyFont="1" applyFill="1" applyBorder="1" applyAlignment="1">
      <alignment horizontal="left" vertical="center" wrapText="1"/>
    </xf>
    <xf numFmtId="165" fontId="110" fillId="24" borderId="50" xfId="423" applyNumberFormat="1" applyFont="1" applyFill="1" applyBorder="1" applyAlignment="1">
      <alignment horizontal="left" vertical="center"/>
    </xf>
    <xf numFmtId="3" fontId="1" fillId="0" borderId="50" xfId="0" applyNumberFormat="1" applyFont="1" applyFill="1" applyBorder="1"/>
    <xf numFmtId="0" fontId="110" fillId="0" borderId="35" xfId="423" applyFont="1" applyFill="1" applyBorder="1" applyAlignment="1">
      <alignment horizontal="left" vertical="center" wrapText="1"/>
    </xf>
    <xf numFmtId="0" fontId="110" fillId="24" borderId="50" xfId="423" applyFont="1" applyFill="1" applyBorder="1" applyAlignment="1">
      <alignment horizontal="left" vertical="center"/>
    </xf>
    <xf numFmtId="0" fontId="1" fillId="0" borderId="50" xfId="0" applyFont="1" applyFill="1" applyBorder="1"/>
    <xf numFmtId="4" fontId="110" fillId="24" borderId="50" xfId="423" applyNumberFormat="1" applyFont="1" applyFill="1" applyBorder="1"/>
    <xf numFmtId="3" fontId="1" fillId="0" borderId="61" xfId="0" applyNumberFormat="1" applyFont="1" applyFill="1" applyBorder="1"/>
    <xf numFmtId="0" fontId="110" fillId="0" borderId="50" xfId="408" applyFont="1" applyFill="1" applyBorder="1" applyAlignment="1">
      <alignment vertical="center" wrapText="1"/>
    </xf>
    <xf numFmtId="0" fontId="110" fillId="0" borderId="27" xfId="424" applyFont="1" applyBorder="1" applyAlignment="1">
      <alignment horizontal="left" vertical="center" wrapText="1"/>
    </xf>
    <xf numFmtId="0" fontId="110" fillId="0" borderId="1" xfId="424" applyFont="1" applyBorder="1" applyAlignment="1">
      <alignment horizontal="left" vertical="center"/>
    </xf>
    <xf numFmtId="43" fontId="110" fillId="0" borderId="27" xfId="410" applyFont="1" applyBorder="1" applyAlignment="1">
      <alignment horizontal="right"/>
    </xf>
    <xf numFmtId="0" fontId="110" fillId="0" borderId="50" xfId="424" applyFont="1" applyBorder="1" applyAlignment="1">
      <alignment horizontal="left" vertical="center"/>
    </xf>
    <xf numFmtId="43" fontId="110" fillId="0" borderId="44" xfId="410" applyFont="1" applyBorder="1" applyAlignment="1">
      <alignment horizontal="right"/>
    </xf>
    <xf numFmtId="0" fontId="110" fillId="0" borderId="35" xfId="424" applyFont="1" applyBorder="1" applyAlignment="1">
      <alignment horizontal="left" vertical="center" wrapText="1"/>
    </xf>
    <xf numFmtId="0" fontId="110" fillId="0" borderId="27" xfId="425" applyFont="1" applyBorder="1" applyAlignment="1">
      <alignment horizontal="left" vertical="center" wrapText="1"/>
    </xf>
    <xf numFmtId="0" fontId="110" fillId="0" borderId="11" xfId="425" applyFont="1" applyBorder="1" applyAlignment="1">
      <alignment horizontal="left" vertical="center"/>
    </xf>
    <xf numFmtId="0" fontId="110" fillId="0" borderId="37" xfId="425" applyFont="1" applyBorder="1" applyAlignment="1">
      <alignment horizontal="left" vertical="center" wrapText="1"/>
    </xf>
    <xf numFmtId="0" fontId="110" fillId="0" borderId="50" xfId="425" applyFont="1" applyBorder="1" applyAlignment="1">
      <alignment horizontal="left" vertical="center"/>
    </xf>
    <xf numFmtId="43" fontId="110" fillId="0" borderId="35" xfId="410" applyFont="1" applyBorder="1" applyAlignment="1">
      <alignment horizontal="right"/>
    </xf>
    <xf numFmtId="0" fontId="110" fillId="24" borderId="50" xfId="426" applyFont="1" applyFill="1" applyBorder="1" applyAlignment="1">
      <alignment vertical="center" wrapText="1"/>
    </xf>
    <xf numFmtId="0" fontId="110" fillId="24" borderId="50" xfId="426" applyFont="1" applyFill="1" applyBorder="1" applyAlignment="1">
      <alignment horizontal="left" vertical="center"/>
    </xf>
    <xf numFmtId="4" fontId="110" fillId="24" borderId="50" xfId="426" applyNumberFormat="1" applyFont="1" applyFill="1" applyBorder="1"/>
    <xf numFmtId="0" fontId="110" fillId="0" borderId="27" xfId="426" applyFont="1" applyFill="1" applyBorder="1" applyAlignment="1">
      <alignment horizontal="left" vertical="center" wrapText="1"/>
    </xf>
    <xf numFmtId="0" fontId="110" fillId="0" borderId="1" xfId="426" applyFont="1" applyFill="1" applyBorder="1" applyAlignment="1">
      <alignment horizontal="left" vertical="center"/>
    </xf>
    <xf numFmtId="165" fontId="110" fillId="0" borderId="27" xfId="426" applyNumberFormat="1" applyFont="1" applyFill="1" applyBorder="1" applyAlignment="1">
      <alignment horizontal="left"/>
    </xf>
    <xf numFmtId="0" fontId="110" fillId="0" borderId="11" xfId="426" applyFont="1" applyFill="1" applyBorder="1" applyAlignment="1">
      <alignment horizontal="left" vertical="center"/>
    </xf>
    <xf numFmtId="0" fontId="110" fillId="0" borderId="50" xfId="426" applyFont="1" applyFill="1" applyBorder="1" applyAlignment="1">
      <alignment horizontal="left" vertical="center"/>
    </xf>
    <xf numFmtId="165" fontId="110" fillId="0" borderId="35" xfId="426" applyNumberFormat="1" applyFont="1" applyFill="1" applyBorder="1" applyAlignment="1">
      <alignment horizontal="left"/>
    </xf>
    <xf numFmtId="0" fontId="110" fillId="0" borderId="50" xfId="429" applyFont="1" applyFill="1" applyBorder="1" applyAlignment="1">
      <alignment horizontal="left" vertical="center" wrapText="1"/>
    </xf>
    <xf numFmtId="0" fontId="110" fillId="0" borderId="28" xfId="429" applyFont="1" applyFill="1" applyBorder="1" applyAlignment="1">
      <alignment horizontal="left" vertical="center"/>
    </xf>
    <xf numFmtId="165" fontId="110" fillId="0" borderId="27" xfId="429" applyNumberFormat="1" applyFont="1" applyFill="1" applyBorder="1" applyAlignment="1">
      <alignment horizontal="left"/>
    </xf>
    <xf numFmtId="0" fontId="110" fillId="0" borderId="47" xfId="429" applyFont="1" applyFill="1" applyBorder="1" applyAlignment="1">
      <alignment horizontal="left" vertical="center" wrapText="1"/>
    </xf>
    <xf numFmtId="0" fontId="110" fillId="0" borderId="1" xfId="429" applyFont="1" applyFill="1" applyBorder="1" applyAlignment="1">
      <alignment horizontal="left" vertical="center"/>
    </xf>
    <xf numFmtId="0" fontId="122" fillId="20" borderId="50" xfId="428" applyFont="1" applyFill="1" applyBorder="1"/>
    <xf numFmtId="0" fontId="110" fillId="0" borderId="50" xfId="428" applyFont="1" applyBorder="1"/>
    <xf numFmtId="0" fontId="110" fillId="0" borderId="50" xfId="428" applyFont="1" applyBorder="1" applyAlignment="1">
      <alignment horizontal="left" vertical="center"/>
    </xf>
    <xf numFmtId="4" fontId="110" fillId="0" borderId="50" xfId="428" applyNumberFormat="1" applyFont="1" applyBorder="1"/>
    <xf numFmtId="0" fontId="93" fillId="0" borderId="27" xfId="0" applyFont="1" applyBorder="1" applyAlignment="1">
      <alignment horizontal="right"/>
    </xf>
    <xf numFmtId="43" fontId="93" fillId="0" borderId="44" xfId="1" applyFont="1" applyBorder="1" applyAlignment="1">
      <alignment horizontal="right"/>
    </xf>
    <xf numFmtId="0" fontId="93" fillId="3" borderId="50" xfId="507" applyFont="1" applyFill="1" applyBorder="1" applyAlignment="1">
      <alignment horizontal="left" vertical="center" wrapText="1"/>
    </xf>
    <xf numFmtId="43" fontId="93" fillId="0" borderId="50" xfId="514" applyFont="1" applyBorder="1" applyAlignment="1">
      <alignment horizontal="right"/>
    </xf>
    <xf numFmtId="164" fontId="110" fillId="36" borderId="59" xfId="0" applyNumberFormat="1" applyFont="1" applyFill="1" applyBorder="1"/>
    <xf numFmtId="0" fontId="110" fillId="36" borderId="65" xfId="0" applyFont="1" applyFill="1" applyBorder="1"/>
    <xf numFmtId="0" fontId="93" fillId="3" borderId="50" xfId="264" applyFont="1" applyFill="1" applyBorder="1" applyAlignment="1">
      <alignment horizontal="left" vertical="center" wrapText="1"/>
    </xf>
    <xf numFmtId="165" fontId="93" fillId="0" borderId="35" xfId="264" applyNumberFormat="1" applyFont="1" applyBorder="1" applyAlignment="1">
      <alignment horizontal="right"/>
    </xf>
    <xf numFmtId="0" fontId="93" fillId="3" borderId="27" xfId="209" applyFont="1" applyFill="1" applyBorder="1" applyAlignment="1">
      <alignment horizontal="left" vertical="center" wrapText="1"/>
    </xf>
    <xf numFmtId="165" fontId="93" fillId="0" borderId="27" xfId="209" applyNumberFormat="1" applyFont="1" applyBorder="1" applyAlignment="1">
      <alignment horizontal="right"/>
    </xf>
    <xf numFmtId="0" fontId="93" fillId="3" borderId="37" xfId="0" applyFont="1" applyFill="1" applyBorder="1" applyAlignment="1">
      <alignment horizontal="left" vertical="center" wrapText="1"/>
    </xf>
    <xf numFmtId="164" fontId="93" fillId="0" borderId="59" xfId="510" applyNumberFormat="1" applyFont="1" applyFill="1" applyBorder="1" applyAlignment="1">
      <alignment horizontal="right"/>
    </xf>
    <xf numFmtId="0" fontId="93" fillId="0" borderId="50" xfId="7" applyFont="1" applyFill="1" applyBorder="1" applyAlignment="1">
      <alignment horizontal="left" vertical="center" wrapText="1"/>
    </xf>
    <xf numFmtId="164" fontId="93" fillId="0" borderId="59" xfId="7" applyNumberFormat="1" applyFont="1" applyFill="1" applyBorder="1" applyAlignment="1">
      <alignment horizontal="right"/>
    </xf>
    <xf numFmtId="0" fontId="93" fillId="0" borderId="1" xfId="0" applyFont="1" applyBorder="1" applyAlignment="1">
      <alignment horizontal="left" wrapText="1"/>
    </xf>
    <xf numFmtId="0" fontId="110" fillId="0" borderId="50" xfId="0" applyFont="1" applyFill="1" applyBorder="1" applyAlignment="1">
      <alignment wrapText="1"/>
    </xf>
    <xf numFmtId="0" fontId="93" fillId="0" borderId="27" xfId="212" applyFont="1" applyBorder="1" applyAlignment="1">
      <alignment horizontal="left" vertical="center" wrapText="1"/>
    </xf>
    <xf numFmtId="0" fontId="93" fillId="0" borderId="1" xfId="212" applyFont="1" applyBorder="1" applyAlignment="1">
      <alignment horizontal="left" wrapText="1"/>
    </xf>
    <xf numFmtId="43" fontId="93" fillId="0" borderId="27" xfId="216" applyFont="1" applyFill="1" applyBorder="1" applyAlignment="1">
      <alignment horizontal="right"/>
    </xf>
    <xf numFmtId="0" fontId="93" fillId="0" borderId="44" xfId="0" applyFont="1" applyBorder="1" applyAlignment="1">
      <alignment horizontal="left" wrapText="1"/>
    </xf>
    <xf numFmtId="43" fontId="93" fillId="0" borderId="27" xfId="1" applyFont="1" applyBorder="1" applyAlignment="1">
      <alignment horizontal="right"/>
    </xf>
    <xf numFmtId="0" fontId="93" fillId="0" borderId="11" xfId="0" applyFont="1" applyBorder="1" applyAlignment="1">
      <alignment horizontal="left" wrapText="1"/>
    </xf>
    <xf numFmtId="43" fontId="93" fillId="0" borderId="37" xfId="1" applyFont="1" applyBorder="1" applyAlignment="1">
      <alignment horizontal="right"/>
    </xf>
    <xf numFmtId="0" fontId="93" fillId="3" borderId="37" xfId="507" applyFont="1" applyFill="1" applyBorder="1" applyAlignment="1">
      <alignment horizontal="left" vertical="center" wrapText="1"/>
    </xf>
    <xf numFmtId="0" fontId="93" fillId="0" borderId="44" xfId="507" applyFont="1" applyBorder="1" applyAlignment="1">
      <alignment horizontal="left" wrapText="1"/>
    </xf>
    <xf numFmtId="43" fontId="93" fillId="0" borderId="44" xfId="514" applyFont="1" applyBorder="1" applyAlignment="1">
      <alignment horizontal="right"/>
    </xf>
    <xf numFmtId="164" fontId="93" fillId="0" borderId="59" xfId="0" applyNumberFormat="1" applyFont="1" applyBorder="1" applyAlignment="1">
      <alignment horizontal="right"/>
    </xf>
    <xf numFmtId="164" fontId="93" fillId="0" borderId="50" xfId="0" applyNumberFormat="1" applyFont="1" applyFill="1" applyBorder="1" applyAlignment="1">
      <alignment horizontal="left" vertical="center" wrapText="1"/>
    </xf>
    <xf numFmtId="164" fontId="110" fillId="0" borderId="58" xfId="0" applyNumberFormat="1" applyFont="1" applyFill="1" applyBorder="1" applyAlignment="1">
      <alignment horizontal="left" vertical="center" wrapText="1"/>
    </xf>
    <xf numFmtId="164" fontId="93" fillId="3" borderId="50" xfId="0" applyNumberFormat="1" applyFont="1" applyFill="1" applyBorder="1" applyAlignment="1">
      <alignment horizontal="left" vertical="center" wrapText="1"/>
    </xf>
    <xf numFmtId="164" fontId="93" fillId="3" borderId="47" xfId="0" applyNumberFormat="1" applyFont="1" applyFill="1" applyBorder="1" applyAlignment="1">
      <alignment horizontal="left" vertical="center" wrapText="1"/>
    </xf>
    <xf numFmtId="164" fontId="93" fillId="3" borderId="27" xfId="0" applyNumberFormat="1" applyFont="1" applyFill="1" applyBorder="1" applyAlignment="1">
      <alignment horizontal="left" vertical="center" wrapText="1"/>
    </xf>
    <xf numFmtId="164" fontId="93" fillId="3" borderId="37" xfId="0" applyNumberFormat="1" applyFont="1" applyFill="1" applyBorder="1" applyAlignment="1">
      <alignment horizontal="left" vertical="center" wrapText="1"/>
    </xf>
    <xf numFmtId="0" fontId="93" fillId="3" borderId="50" xfId="267" applyFont="1" applyFill="1" applyBorder="1" applyAlignment="1">
      <alignment horizontal="left" vertical="center" wrapText="1"/>
    </xf>
    <xf numFmtId="164" fontId="93" fillId="0" borderId="50" xfId="267" applyNumberFormat="1" applyFont="1" applyBorder="1" applyAlignment="1">
      <alignment horizontal="right"/>
    </xf>
    <xf numFmtId="0" fontId="93" fillId="3" borderId="50" xfId="212" applyFont="1" applyFill="1" applyBorder="1" applyAlignment="1">
      <alignment horizontal="left" vertical="center" wrapText="1"/>
    </xf>
    <xf numFmtId="164" fontId="93" fillId="0" borderId="50" xfId="507" applyNumberFormat="1" applyFont="1" applyBorder="1" applyAlignment="1">
      <alignment horizontal="right"/>
    </xf>
    <xf numFmtId="0" fontId="93" fillId="3" borderId="50" xfId="83" applyFont="1" applyFill="1" applyBorder="1" applyAlignment="1">
      <alignment horizontal="left" vertical="center" wrapText="1"/>
    </xf>
    <xf numFmtId="0" fontId="93" fillId="0" borderId="50" xfId="83" applyFont="1" applyBorder="1" applyAlignment="1">
      <alignment wrapText="1"/>
    </xf>
    <xf numFmtId="164" fontId="93" fillId="0" borderId="59" xfId="83" applyNumberFormat="1" applyFont="1" applyBorder="1" applyAlignment="1">
      <alignment horizontal="right"/>
    </xf>
    <xf numFmtId="0" fontId="93" fillId="3" borderId="50" xfId="106" applyFont="1" applyFill="1" applyBorder="1" applyAlignment="1">
      <alignment horizontal="left" vertical="center" wrapText="1"/>
    </xf>
    <xf numFmtId="164" fontId="93" fillId="0" borderId="50" xfId="106" applyNumberFormat="1" applyFont="1" applyBorder="1" applyAlignment="1">
      <alignment horizontal="right"/>
    </xf>
    <xf numFmtId="0" fontId="93" fillId="0" borderId="61" xfId="0" applyFont="1" applyBorder="1" applyAlignment="1">
      <alignment horizontal="left" vertical="center" wrapText="1"/>
    </xf>
    <xf numFmtId="164" fontId="63" fillId="0" borderId="64" xfId="0" applyNumberFormat="1" applyFont="1" applyBorder="1" applyAlignment="1">
      <alignment horizontal="right"/>
    </xf>
    <xf numFmtId="164" fontId="93" fillId="0" borderId="50" xfId="7" applyNumberFormat="1" applyFont="1" applyFill="1" applyBorder="1" applyAlignment="1">
      <alignment horizontal="left" vertical="center" wrapText="1"/>
    </xf>
    <xf numFmtId="164" fontId="93" fillId="0" borderId="50" xfId="7" applyNumberFormat="1" applyFont="1" applyFill="1" applyBorder="1" applyAlignment="1">
      <alignment horizontal="right"/>
    </xf>
    <xf numFmtId="164" fontId="93" fillId="3" borderId="50" xfId="507" applyNumberFormat="1" applyFont="1" applyFill="1" applyBorder="1" applyAlignment="1">
      <alignment horizontal="left" vertical="center" wrapText="1"/>
    </xf>
    <xf numFmtId="164" fontId="93" fillId="3" borderId="50" xfId="106" applyNumberFormat="1" applyFont="1" applyFill="1" applyBorder="1" applyAlignment="1">
      <alignment horizontal="left" vertical="center" wrapText="1"/>
    </xf>
    <xf numFmtId="164" fontId="93" fillId="0" borderId="50" xfId="106" applyNumberFormat="1" applyFont="1" applyBorder="1" applyAlignment="1">
      <alignment horizontal="right" vertical="center"/>
    </xf>
    <xf numFmtId="0" fontId="93" fillId="0" borderId="50" xfId="0" applyFont="1" applyFill="1" applyBorder="1" applyAlignment="1">
      <alignment wrapText="1"/>
    </xf>
    <xf numFmtId="0" fontId="99" fillId="3" borderId="50" xfId="267" applyFont="1" applyFill="1" applyBorder="1" applyAlignment="1">
      <alignment horizontal="left" vertical="center" wrapText="1"/>
    </xf>
    <xf numFmtId="169" fontId="63" fillId="0" borderId="50" xfId="0" applyNumberFormat="1" applyFont="1" applyBorder="1" applyAlignment="1">
      <alignment horizontal="left" vertical="center"/>
    </xf>
    <xf numFmtId="0" fontId="102" fillId="0" borderId="50" xfId="0" applyFont="1" applyBorder="1" applyAlignment="1">
      <alignment horizontal="left" vertical="center"/>
    </xf>
    <xf numFmtId="165" fontId="93" fillId="0" borderId="50" xfId="507" applyNumberFormat="1" applyFont="1" applyBorder="1" applyAlignment="1">
      <alignment horizontal="right"/>
    </xf>
    <xf numFmtId="165" fontId="93" fillId="0" borderId="27" xfId="507" applyNumberFormat="1" applyFont="1" applyBorder="1" applyAlignment="1">
      <alignment horizontal="right"/>
    </xf>
    <xf numFmtId="0" fontId="60" fillId="18" borderId="58" xfId="507" applyFont="1" applyFill="1" applyBorder="1" applyAlignment="1">
      <alignment horizontal="left" vertical="center"/>
    </xf>
    <xf numFmtId="0" fontId="77" fillId="18" borderId="44" xfId="507" applyFont="1" applyFill="1" applyBorder="1" applyAlignment="1">
      <alignment vertical="center" wrapText="1"/>
    </xf>
    <xf numFmtId="0" fontId="77" fillId="18" borderId="50" xfId="507" applyFont="1" applyFill="1" applyBorder="1" applyAlignment="1">
      <alignment vertical="center" wrapText="1"/>
    </xf>
    <xf numFmtId="0" fontId="77" fillId="18" borderId="50" xfId="264" applyFont="1" applyFill="1" applyBorder="1" applyAlignment="1">
      <alignment vertical="center" wrapText="1"/>
    </xf>
    <xf numFmtId="0" fontId="77" fillId="18" borderId="1" xfId="209" applyFont="1" applyFill="1" applyBorder="1" applyAlignment="1">
      <alignment vertical="center" wrapText="1"/>
    </xf>
    <xf numFmtId="0" fontId="77" fillId="20" borderId="50" xfId="7" applyFont="1" applyFill="1" applyBorder="1" applyAlignment="1">
      <alignment vertical="center" wrapText="1"/>
    </xf>
    <xf numFmtId="0" fontId="77" fillId="20" borderId="12" xfId="0" applyFont="1" applyFill="1" applyBorder="1" applyAlignment="1">
      <alignment vertical="center"/>
    </xf>
    <xf numFmtId="0" fontId="77" fillId="25" borderId="1" xfId="212" applyFont="1" applyFill="1" applyBorder="1" applyAlignment="1">
      <alignment vertical="center"/>
    </xf>
    <xf numFmtId="0" fontId="77" fillId="25" borderId="44" xfId="0" applyFont="1" applyFill="1" applyBorder="1" applyAlignment="1">
      <alignment vertical="center"/>
    </xf>
    <xf numFmtId="0" fontId="77" fillId="18" borderId="44" xfId="507" applyFont="1" applyFill="1" applyBorder="1" applyAlignment="1">
      <alignment vertical="center"/>
    </xf>
    <xf numFmtId="0" fontId="77" fillId="20" borderId="44" xfId="0" applyFont="1" applyFill="1" applyBorder="1" applyAlignment="1">
      <alignment vertical="center"/>
    </xf>
    <xf numFmtId="164" fontId="77" fillId="18" borderId="12" xfId="0" applyNumberFormat="1" applyFont="1" applyFill="1" applyBorder="1" applyAlignment="1">
      <alignment vertical="center"/>
    </xf>
    <xf numFmtId="0" fontId="119" fillId="0" borderId="50" xfId="0" applyFont="1" applyBorder="1" applyAlignment="1">
      <alignment horizontal="left" vertical="center" wrapText="1"/>
    </xf>
    <xf numFmtId="0" fontId="77" fillId="18" borderId="50" xfId="267" applyFont="1" applyFill="1" applyBorder="1" applyAlignment="1">
      <alignment vertical="center" wrapText="1"/>
    </xf>
    <xf numFmtId="0" fontId="77" fillId="18" borderId="50" xfId="212" applyFont="1" applyFill="1" applyBorder="1" applyAlignment="1">
      <alignment vertical="center" wrapText="1"/>
    </xf>
    <xf numFmtId="0" fontId="60" fillId="18" borderId="50" xfId="507" applyFont="1" applyFill="1" applyBorder="1" applyAlignment="1">
      <alignment vertical="center"/>
    </xf>
    <xf numFmtId="0" fontId="60" fillId="22" borderId="50" xfId="0" applyFont="1" applyFill="1" applyBorder="1" applyAlignment="1">
      <alignment vertical="center"/>
    </xf>
    <xf numFmtId="0" fontId="60" fillId="18" borderId="50" xfId="106" applyFont="1" applyFill="1" applyBorder="1" applyAlignment="1">
      <alignment vertical="center"/>
    </xf>
    <xf numFmtId="164" fontId="60" fillId="20" borderId="50" xfId="7" applyNumberFormat="1" applyFont="1" applyFill="1" applyBorder="1" applyAlignment="1">
      <alignment horizontal="left" vertical="center"/>
    </xf>
    <xf numFmtId="164" fontId="60" fillId="18" borderId="50" xfId="507" applyNumberFormat="1" applyFont="1" applyFill="1" applyBorder="1" applyAlignment="1">
      <alignment horizontal="left" vertical="center"/>
    </xf>
    <xf numFmtId="164" fontId="60" fillId="18" borderId="50" xfId="106" applyNumberFormat="1" applyFont="1" applyFill="1" applyBorder="1" applyAlignment="1">
      <alignment horizontal="left" vertical="center"/>
    </xf>
    <xf numFmtId="0" fontId="60" fillId="18" borderId="50" xfId="267" applyFont="1" applyFill="1" applyBorder="1" applyAlignment="1">
      <alignment horizontal="left" vertical="center" wrapText="1"/>
    </xf>
    <xf numFmtId="0" fontId="77" fillId="18" borderId="50" xfId="507" applyFont="1" applyFill="1" applyBorder="1" applyAlignment="1">
      <alignment vertical="center"/>
    </xf>
    <xf numFmtId="0" fontId="60" fillId="18" borderId="50" xfId="267" applyFont="1" applyFill="1" applyBorder="1" applyAlignment="1">
      <alignment vertical="center"/>
    </xf>
    <xf numFmtId="0" fontId="77" fillId="18" borderId="1" xfId="507" applyFont="1" applyFill="1" applyBorder="1" applyAlignment="1">
      <alignment vertical="center" wrapText="1"/>
    </xf>
    <xf numFmtId="0" fontId="102" fillId="0" borderId="59" xfId="0" applyFont="1" applyFill="1" applyBorder="1" applyAlignment="1">
      <alignment vertical="center"/>
    </xf>
    <xf numFmtId="0" fontId="93" fillId="3" borderId="59" xfId="0" applyFont="1" applyFill="1" applyBorder="1" applyAlignment="1">
      <alignment horizontal="left" vertical="center" wrapText="1"/>
    </xf>
    <xf numFmtId="0" fontId="93" fillId="3" borderId="59" xfId="507" applyFont="1" applyFill="1" applyBorder="1" applyAlignment="1">
      <alignment horizontal="left" vertical="center" wrapText="1"/>
    </xf>
    <xf numFmtId="8" fontId="93" fillId="0" borderId="41" xfId="0" applyNumberFormat="1" applyFont="1" applyBorder="1" applyAlignment="1">
      <alignment horizontal="right"/>
    </xf>
    <xf numFmtId="0" fontId="93" fillId="0" borderId="12" xfId="0" applyFont="1" applyBorder="1" applyAlignment="1">
      <alignment horizontal="left" wrapText="1"/>
    </xf>
    <xf numFmtId="0" fontId="93" fillId="0" borderId="50" xfId="507" applyFont="1" applyBorder="1" applyAlignment="1">
      <alignment horizontal="left" wrapText="1"/>
    </xf>
    <xf numFmtId="0" fontId="93" fillId="0" borderId="50" xfId="264" applyFont="1" applyBorder="1" applyAlignment="1">
      <alignment horizontal="left" wrapText="1"/>
    </xf>
    <xf numFmtId="0" fontId="93" fillId="0" borderId="1" xfId="209" applyFont="1" applyBorder="1" applyAlignment="1">
      <alignment horizontal="left" wrapText="1"/>
    </xf>
    <xf numFmtId="0" fontId="93" fillId="0" borderId="50" xfId="507" applyFont="1" applyBorder="1" applyAlignment="1">
      <alignment horizontal="left" vertical="center" wrapText="1"/>
    </xf>
    <xf numFmtId="0" fontId="93" fillId="0" borderId="50" xfId="7" applyFont="1" applyFill="1" applyBorder="1" applyAlignment="1">
      <alignment horizontal="left" wrapText="1"/>
    </xf>
    <xf numFmtId="0" fontId="93" fillId="0" borderId="52" xfId="0" applyFont="1" applyBorder="1" applyAlignment="1">
      <alignment horizontal="left" vertical="center" wrapText="1"/>
    </xf>
    <xf numFmtId="164" fontId="93" fillId="0" borderId="50" xfId="0" applyNumberFormat="1" applyFont="1" applyFill="1" applyBorder="1" applyAlignment="1">
      <alignment horizontal="left" wrapText="1"/>
    </xf>
    <xf numFmtId="164" fontId="93" fillId="0" borderId="12" xfId="0" applyNumberFormat="1" applyFont="1" applyBorder="1" applyAlignment="1">
      <alignment horizontal="left" wrapText="1"/>
    </xf>
    <xf numFmtId="164" fontId="93" fillId="0" borderId="1" xfId="0" applyNumberFormat="1" applyFont="1" applyBorder="1" applyAlignment="1">
      <alignment horizontal="left" wrapText="1"/>
    </xf>
    <xf numFmtId="164" fontId="93" fillId="0" borderId="1" xfId="0" applyNumberFormat="1" applyFont="1" applyBorder="1" applyAlignment="1">
      <alignment horizontal="left" vertical="center" wrapText="1"/>
    </xf>
    <xf numFmtId="164" fontId="93" fillId="0" borderId="11" xfId="0" applyNumberFormat="1" applyFont="1" applyBorder="1" applyAlignment="1">
      <alignment horizontal="left" wrapText="1"/>
    </xf>
    <xf numFmtId="0" fontId="93" fillId="0" borderId="50" xfId="267" applyFont="1" applyBorder="1" applyAlignment="1">
      <alignment horizontal="left" wrapText="1"/>
    </xf>
    <xf numFmtId="0" fontId="93" fillId="0" borderId="50" xfId="212" applyFont="1" applyBorder="1" applyAlignment="1">
      <alignment horizontal="left" wrapText="1"/>
    </xf>
    <xf numFmtId="0" fontId="93" fillId="0" borderId="50" xfId="106" applyFont="1" applyBorder="1" applyAlignment="1">
      <alignment horizontal="left" wrapText="1"/>
    </xf>
    <xf numFmtId="0" fontId="93" fillId="0" borderId="61" xfId="0" applyFont="1" applyBorder="1" applyAlignment="1">
      <alignment horizontal="center" vertical="center" wrapText="1"/>
    </xf>
    <xf numFmtId="164" fontId="93" fillId="0" borderId="50" xfId="7" applyNumberFormat="1" applyFont="1" applyFill="1" applyBorder="1" applyAlignment="1">
      <alignment horizontal="left" wrapText="1"/>
    </xf>
    <xf numFmtId="164" fontId="93" fillId="0" borderId="50" xfId="507" applyNumberFormat="1" applyFont="1" applyBorder="1" applyAlignment="1">
      <alignment horizontal="left" wrapText="1"/>
    </xf>
    <xf numFmtId="164" fontId="93" fillId="0" borderId="50" xfId="106" applyNumberFormat="1" applyFont="1" applyBorder="1" applyAlignment="1">
      <alignment horizontal="left" vertical="center" wrapText="1"/>
    </xf>
    <xf numFmtId="0" fontId="99" fillId="0" borderId="50" xfId="267" applyFont="1" applyBorder="1" applyAlignment="1">
      <alignment horizontal="left" wrapText="1"/>
    </xf>
    <xf numFmtId="0" fontId="93" fillId="0" borderId="1" xfId="507" applyFont="1" applyBorder="1" applyAlignment="1">
      <alignment horizontal="left" wrapText="1"/>
    </xf>
    <xf numFmtId="8" fontId="93" fillId="0" borderId="50" xfId="267" applyNumberFormat="1" applyFont="1" applyBorder="1" applyAlignment="1">
      <alignment horizontal="right"/>
    </xf>
    <xf numFmtId="165" fontId="93" fillId="0" borderId="50" xfId="267" applyNumberFormat="1" applyFont="1" applyBorder="1" applyAlignment="1">
      <alignment horizontal="right"/>
    </xf>
    <xf numFmtId="0" fontId="93" fillId="0" borderId="27" xfId="281" applyFont="1" applyBorder="1" applyAlignment="1">
      <alignment horizontal="left" vertical="top" wrapText="1"/>
    </xf>
    <xf numFmtId="0" fontId="93" fillId="0" borderId="1" xfId="281" applyFont="1" applyBorder="1" applyAlignment="1">
      <alignment horizontal="left" vertical="center" wrapText="1"/>
    </xf>
    <xf numFmtId="169" fontId="93" fillId="0" borderId="27" xfId="281" applyNumberFormat="1" applyFont="1" applyBorder="1" applyAlignment="1">
      <alignment horizontal="left" vertical="center"/>
    </xf>
    <xf numFmtId="0" fontId="93" fillId="0" borderId="27" xfId="281" applyFont="1" applyBorder="1" applyAlignment="1">
      <alignment horizontal="left" vertical="center" wrapText="1"/>
    </xf>
    <xf numFmtId="0" fontId="93" fillId="0" borderId="41" xfId="391" applyFont="1" applyBorder="1" applyAlignment="1">
      <alignment horizontal="left" vertical="top" wrapText="1"/>
    </xf>
    <xf numFmtId="0" fontId="93" fillId="0" borderId="12" xfId="391" applyFont="1" applyBorder="1" applyAlignment="1">
      <alignment horizontal="left" vertical="center" wrapText="1"/>
    </xf>
    <xf numFmtId="0" fontId="110" fillId="0" borderId="50" xfId="391" applyFont="1" applyBorder="1" applyAlignment="1">
      <alignment horizontal="left" vertical="center" wrapText="1"/>
    </xf>
    <xf numFmtId="0" fontId="93" fillId="0" borderId="27" xfId="391" applyFont="1" applyBorder="1" applyAlignment="1">
      <alignment horizontal="left" vertical="top" wrapText="1"/>
    </xf>
    <xf numFmtId="169" fontId="93" fillId="0" borderId="27" xfId="391" applyNumberFormat="1" applyFont="1" applyBorder="1" applyAlignment="1">
      <alignment horizontal="left" vertical="center"/>
    </xf>
    <xf numFmtId="0" fontId="93" fillId="0" borderId="27" xfId="178" applyFont="1" applyBorder="1" applyAlignment="1">
      <alignment horizontal="left" vertical="top" wrapText="1"/>
    </xf>
    <xf numFmtId="0" fontId="93" fillId="0" borderId="1" xfId="178" applyFont="1" applyBorder="1" applyAlignment="1">
      <alignment horizontal="left" vertical="center" wrapText="1"/>
    </xf>
    <xf numFmtId="169" fontId="93" fillId="0" borderId="27" xfId="178" applyNumberFormat="1" applyFont="1" applyBorder="1" applyAlignment="1">
      <alignment horizontal="left" vertical="center"/>
    </xf>
    <xf numFmtId="0" fontId="93" fillId="24" borderId="12" xfId="0" applyFont="1" applyFill="1" applyBorder="1" applyAlignment="1">
      <alignment horizontal="left" vertical="center" wrapText="1"/>
    </xf>
    <xf numFmtId="0" fontId="93" fillId="0" borderId="27" xfId="553" applyFont="1" applyFill="1" applyBorder="1" applyAlignment="1">
      <alignment horizontal="left" vertical="center" wrapText="1"/>
    </xf>
    <xf numFmtId="0" fontId="93" fillId="0" borderId="12" xfId="553" applyFont="1" applyFill="1" applyBorder="1" applyAlignment="1">
      <alignment horizontal="left" vertical="center" wrapText="1"/>
    </xf>
    <xf numFmtId="0" fontId="93" fillId="0" borderId="1" xfId="553" applyFont="1" applyFill="1" applyBorder="1" applyAlignment="1">
      <alignment horizontal="left" vertical="center" wrapText="1"/>
    </xf>
    <xf numFmtId="0" fontId="93" fillId="0" borderId="27" xfId="95" applyFont="1" applyBorder="1" applyAlignment="1">
      <alignment horizontal="left" vertical="top" wrapText="1"/>
    </xf>
    <xf numFmtId="0" fontId="110" fillId="0" borderId="50" xfId="95" applyFont="1" applyBorder="1" applyAlignment="1">
      <alignment horizontal="left" vertical="center" wrapText="1"/>
    </xf>
    <xf numFmtId="0" fontId="93" fillId="0" borderId="1" xfId="24" applyFont="1" applyBorder="1" applyAlignment="1">
      <alignment horizontal="left" vertical="center" wrapText="1"/>
    </xf>
    <xf numFmtId="0" fontId="93" fillId="0" borderId="27" xfId="276" applyFont="1" applyBorder="1" applyAlignment="1">
      <alignment horizontal="left" vertical="top" wrapText="1"/>
    </xf>
    <xf numFmtId="0" fontId="93" fillId="0" borderId="1" xfId="276" applyFont="1" applyBorder="1" applyAlignment="1">
      <alignment horizontal="left" vertical="center" wrapText="1"/>
    </xf>
    <xf numFmtId="169" fontId="93" fillId="0" borderId="27" xfId="276" applyNumberFormat="1" applyFont="1" applyBorder="1" applyAlignment="1">
      <alignment horizontal="left" vertical="center"/>
    </xf>
    <xf numFmtId="0" fontId="110" fillId="0" borderId="50" xfId="276" applyFont="1" applyBorder="1" applyAlignment="1">
      <alignment horizontal="left" vertical="center" wrapText="1"/>
    </xf>
    <xf numFmtId="169" fontId="93" fillId="0" borderId="60" xfId="0" applyNumberFormat="1" applyFont="1" applyBorder="1" applyAlignment="1">
      <alignment wrapText="1"/>
    </xf>
    <xf numFmtId="0" fontId="93" fillId="0" borderId="27" xfId="181" applyFont="1" applyBorder="1" applyAlignment="1">
      <alignment horizontal="left" vertical="top" wrapText="1"/>
    </xf>
    <xf numFmtId="0" fontId="93" fillId="0" borderId="27" xfId="181" applyFont="1" applyBorder="1" applyAlignment="1">
      <alignment horizontal="left" vertical="center" wrapText="1"/>
    </xf>
    <xf numFmtId="0" fontId="93" fillId="0" borderId="28" xfId="0" applyFont="1" applyBorder="1" applyAlignment="1">
      <alignment horizontal="left" vertical="center" wrapText="1"/>
    </xf>
    <xf numFmtId="0" fontId="93" fillId="0" borderId="28" xfId="0" applyFont="1" applyBorder="1" applyAlignment="1">
      <alignment horizontal="left" vertical="top" wrapText="1"/>
    </xf>
    <xf numFmtId="169" fontId="93" fillId="0" borderId="27" xfId="0" applyNumberFormat="1" applyFont="1" applyBorder="1" applyAlignment="1">
      <alignment horizontal="center" wrapText="1"/>
    </xf>
    <xf numFmtId="169" fontId="93" fillId="0" borderId="37" xfId="0" applyNumberFormat="1" applyFont="1" applyBorder="1" applyAlignment="1">
      <alignment horizontal="left" vertical="center"/>
    </xf>
    <xf numFmtId="0" fontId="93" fillId="0" borderId="27" xfId="16" applyFont="1" applyBorder="1" applyAlignment="1">
      <alignment horizontal="left" vertical="top" wrapText="1"/>
    </xf>
    <xf numFmtId="0" fontId="93" fillId="0" borderId="0" xfId="0" applyFont="1" applyAlignment="1">
      <alignment horizontal="left" vertical="top" wrapText="1"/>
    </xf>
    <xf numFmtId="0" fontId="93" fillId="0" borderId="12" xfId="181" applyFont="1" applyBorder="1" applyAlignment="1">
      <alignment horizontal="left" vertical="center" wrapText="1"/>
    </xf>
    <xf numFmtId="0" fontId="93" fillId="0" borderId="1" xfId="181" applyFont="1" applyBorder="1" applyAlignment="1">
      <alignment horizontal="left" vertical="center" wrapText="1"/>
    </xf>
    <xf numFmtId="169" fontId="93" fillId="0" borderId="27" xfId="181" applyNumberFormat="1" applyFont="1" applyBorder="1" applyAlignment="1">
      <alignment horizontal="left" vertical="center"/>
    </xf>
    <xf numFmtId="0" fontId="93" fillId="0" borderId="35" xfId="391" applyFont="1" applyBorder="1" applyAlignment="1">
      <alignment horizontal="left" vertical="top" wrapText="1"/>
    </xf>
    <xf numFmtId="0" fontId="93" fillId="0" borderId="47" xfId="181" applyFont="1" applyBorder="1" applyAlignment="1">
      <alignment horizontal="left" vertical="top" wrapText="1"/>
    </xf>
    <xf numFmtId="0" fontId="93" fillId="0" borderId="27" xfId="282" applyFont="1" applyBorder="1" applyAlignment="1">
      <alignment horizontal="left" vertical="top" wrapText="1"/>
    </xf>
    <xf numFmtId="0" fontId="93" fillId="0" borderId="1" xfId="282" applyFont="1" applyBorder="1" applyAlignment="1">
      <alignment horizontal="center" vertical="center" wrapText="1"/>
    </xf>
    <xf numFmtId="0" fontId="93" fillId="0" borderId="1" xfId="282" applyFont="1" applyBorder="1" applyAlignment="1">
      <alignment horizontal="left" vertical="center" wrapText="1"/>
    </xf>
    <xf numFmtId="0" fontId="110" fillId="0" borderId="50" xfId="276" applyFont="1" applyBorder="1" applyAlignment="1">
      <alignment wrapText="1"/>
    </xf>
    <xf numFmtId="169" fontId="93" fillId="0" borderId="47" xfId="391" applyNumberFormat="1" applyFont="1" applyBorder="1" applyAlignment="1">
      <alignment horizontal="left" vertical="center"/>
    </xf>
    <xf numFmtId="0" fontId="93" fillId="0" borderId="35" xfId="186" applyFont="1" applyBorder="1" applyAlignment="1">
      <alignment horizontal="left" vertical="top" wrapText="1"/>
    </xf>
    <xf numFmtId="0" fontId="93" fillId="0" borderId="61" xfId="0" applyFont="1" applyBorder="1" applyAlignment="1">
      <alignment horizontal="left" vertical="top" wrapText="1"/>
    </xf>
    <xf numFmtId="0" fontId="93" fillId="0" borderId="50" xfId="391" applyFont="1" applyBorder="1" applyAlignment="1">
      <alignment horizontal="left" vertical="top" wrapText="1"/>
    </xf>
    <xf numFmtId="0" fontId="93" fillId="0" borderId="50" xfId="391" applyFont="1" applyBorder="1" applyAlignment="1">
      <alignment horizontal="left" vertical="center" wrapText="1"/>
    </xf>
    <xf numFmtId="0" fontId="113" fillId="0" borderId="27" xfId="391" applyFont="1" applyBorder="1" applyAlignment="1">
      <alignment horizontal="left" vertical="center" wrapText="1"/>
    </xf>
    <xf numFmtId="169" fontId="93" fillId="0" borderId="47" xfId="181" applyNumberFormat="1" applyFont="1" applyBorder="1" applyAlignment="1">
      <alignment horizontal="left" vertical="center"/>
    </xf>
    <xf numFmtId="0" fontId="93" fillId="0" borderId="12" xfId="95" applyFont="1" applyBorder="1" applyAlignment="1">
      <alignment horizontal="left" vertical="center" wrapText="1"/>
    </xf>
    <xf numFmtId="49" fontId="93" fillId="0" borderId="27" xfId="95" applyNumberFormat="1" applyFont="1" applyBorder="1" applyAlignment="1">
      <alignment horizontal="right" vertical="center" wrapText="1"/>
    </xf>
    <xf numFmtId="0" fontId="93" fillId="0" borderId="36" xfId="0" applyFont="1" applyBorder="1" applyAlignment="1">
      <alignment horizontal="left" vertical="center" wrapText="1"/>
    </xf>
    <xf numFmtId="0" fontId="93" fillId="0" borderId="48" xfId="391" applyFont="1" applyBorder="1" applyAlignment="1">
      <alignment horizontal="left" vertical="center" wrapText="1"/>
    </xf>
    <xf numFmtId="0" fontId="93" fillId="0" borderId="49" xfId="0" applyFont="1" applyBorder="1" applyAlignment="1">
      <alignment horizontal="left" vertical="center" wrapText="1"/>
    </xf>
    <xf numFmtId="0" fontId="93" fillId="0" borderId="12" xfId="16" applyFont="1" applyBorder="1" applyAlignment="1">
      <alignment horizontal="left" vertical="center" wrapText="1"/>
    </xf>
    <xf numFmtId="0" fontId="93" fillId="0" borderId="50" xfId="276" applyFont="1" applyBorder="1" applyAlignment="1">
      <alignment horizontal="left" vertical="center" wrapText="1"/>
    </xf>
    <xf numFmtId="0" fontId="77" fillId="18" borderId="11" xfId="281" applyFont="1" applyFill="1" applyBorder="1" applyAlignment="1">
      <alignment horizontal="left" vertical="center"/>
    </xf>
    <xf numFmtId="0" fontId="77" fillId="18" borderId="44" xfId="391" applyFont="1" applyFill="1" applyBorder="1" applyAlignment="1">
      <alignment horizontal="left" vertical="center" wrapText="1"/>
    </xf>
    <xf numFmtId="0" fontId="77" fillId="18" borderId="31" xfId="391" applyFont="1" applyFill="1" applyBorder="1" applyAlignment="1">
      <alignment horizontal="left" vertical="center" wrapText="1"/>
    </xf>
    <xf numFmtId="0" fontId="77" fillId="18" borderId="11" xfId="391" applyFont="1" applyFill="1" applyBorder="1" applyAlignment="1">
      <alignment horizontal="left" vertical="center" wrapText="1"/>
    </xf>
    <xf numFmtId="0" fontId="77" fillId="18" borderId="1" xfId="178" applyFont="1" applyFill="1" applyBorder="1" applyAlignment="1">
      <alignment horizontal="left" vertical="center"/>
    </xf>
    <xf numFmtId="0" fontId="77" fillId="18" borderId="30" xfId="553" applyFont="1" applyFill="1" applyBorder="1" applyAlignment="1">
      <alignment vertical="center" wrapText="1"/>
    </xf>
    <xf numFmtId="0" fontId="77" fillId="18" borderId="11" xfId="276" applyFont="1" applyFill="1" applyBorder="1" applyAlignment="1">
      <alignment horizontal="left" vertical="center" wrapText="1"/>
    </xf>
    <xf numFmtId="0" fontId="77" fillId="18" borderId="11" xfId="181" applyFont="1" applyFill="1" applyBorder="1" applyAlignment="1">
      <alignment horizontal="left" vertical="center"/>
    </xf>
    <xf numFmtId="0" fontId="77" fillId="18" borderId="44" xfId="95" applyFont="1" applyFill="1" applyBorder="1" applyAlignment="1">
      <alignment vertical="center"/>
    </xf>
    <xf numFmtId="0" fontId="77" fillId="18" borderId="11" xfId="276" applyFont="1" applyFill="1" applyBorder="1" applyAlignment="1">
      <alignment horizontal="left" vertical="center"/>
    </xf>
    <xf numFmtId="0" fontId="77" fillId="20" borderId="31" xfId="220" applyFont="1" applyFill="1" applyBorder="1" applyAlignment="1">
      <alignment vertical="center"/>
    </xf>
    <xf numFmtId="0" fontId="77" fillId="18" borderId="11" xfId="181" applyFont="1" applyFill="1" applyBorder="1" applyAlignment="1">
      <alignment vertical="center"/>
    </xf>
    <xf numFmtId="0" fontId="77" fillId="20" borderId="50" xfId="391" applyFont="1" applyFill="1" applyBorder="1" applyAlignment="1">
      <alignment vertical="center"/>
    </xf>
    <xf numFmtId="0" fontId="77" fillId="18" borderId="11" xfId="282" applyFont="1" applyFill="1" applyBorder="1" applyAlignment="1">
      <alignment horizontal="left" vertical="center"/>
    </xf>
    <xf numFmtId="0" fontId="60" fillId="18" borderId="34" xfId="276" applyFont="1" applyFill="1" applyBorder="1" applyAlignment="1">
      <alignment horizontal="left" vertical="center"/>
    </xf>
    <xf numFmtId="0" fontId="60" fillId="18" borderId="50" xfId="391" applyFont="1" applyFill="1" applyBorder="1" applyAlignment="1">
      <alignment horizontal="left" vertical="center"/>
    </xf>
    <xf numFmtId="0" fontId="60" fillId="18" borderId="88" xfId="186" applyFont="1" applyFill="1" applyBorder="1" applyAlignment="1">
      <alignment horizontal="left" vertical="center" wrapText="1"/>
    </xf>
    <xf numFmtId="0" fontId="60" fillId="18" borderId="11" xfId="276" applyFont="1" applyFill="1" applyBorder="1" applyAlignment="1">
      <alignment horizontal="left" vertical="center"/>
    </xf>
    <xf numFmtId="0" fontId="60" fillId="18" borderId="36" xfId="0" applyFont="1" applyFill="1" applyBorder="1" applyAlignment="1">
      <alignment horizontal="left" vertical="center"/>
    </xf>
    <xf numFmtId="0" fontId="60" fillId="18" borderId="11" xfId="181" applyFont="1" applyFill="1" applyBorder="1" applyAlignment="1">
      <alignment horizontal="left" vertical="center"/>
    </xf>
    <xf numFmtId="0" fontId="60" fillId="18" borderId="11" xfId="181" applyFont="1" applyFill="1" applyBorder="1" applyAlignment="1">
      <alignment horizontal="left" vertical="center" wrapText="1"/>
    </xf>
    <xf numFmtId="0" fontId="60" fillId="18" borderId="34" xfId="276" applyFont="1" applyFill="1" applyBorder="1" applyAlignment="1">
      <alignment horizontal="left" vertical="center" wrapText="1"/>
    </xf>
    <xf numFmtId="0" fontId="77" fillId="18" borderId="50" xfId="391" applyFont="1" applyFill="1" applyBorder="1" applyAlignment="1">
      <alignment horizontal="left" vertical="center" wrapText="1"/>
    </xf>
    <xf numFmtId="0" fontId="77" fillId="18" borderId="30" xfId="391" applyFont="1" applyFill="1" applyBorder="1" applyAlignment="1">
      <alignment horizontal="left" vertical="center" wrapText="1"/>
    </xf>
    <xf numFmtId="0" fontId="77" fillId="18" borderId="30" xfId="181" applyFont="1" applyFill="1" applyBorder="1" applyAlignment="1">
      <alignment vertical="center" wrapText="1"/>
    </xf>
    <xf numFmtId="0" fontId="77" fillId="18" borderId="30" xfId="276" applyFont="1" applyFill="1" applyBorder="1" applyAlignment="1">
      <alignment vertical="center" wrapText="1"/>
    </xf>
    <xf numFmtId="0" fontId="77" fillId="18" borderId="30" xfId="0" applyFont="1" applyFill="1" applyBorder="1" applyAlignment="1">
      <alignment horizontal="left" vertical="center" wrapText="1"/>
    </xf>
    <xf numFmtId="169" fontId="110" fillId="0" borderId="0" xfId="0" applyNumberFormat="1" applyFont="1"/>
    <xf numFmtId="164" fontId="83" fillId="2" borderId="11" xfId="0" applyNumberFormat="1" applyFont="1" applyFill="1" applyBorder="1" applyAlignment="1">
      <alignment horizontal="center" vertical="center" wrapText="1"/>
    </xf>
    <xf numFmtId="43" fontId="93" fillId="0" borderId="27" xfId="1" applyFont="1" applyBorder="1" applyAlignment="1">
      <alignment horizontal="left"/>
    </xf>
    <xf numFmtId="169" fontId="93" fillId="0" borderId="27" xfId="0" applyNumberFormat="1" applyFont="1" applyBorder="1" applyAlignment="1">
      <alignment horizontal="left"/>
    </xf>
    <xf numFmtId="169" fontId="93" fillId="0" borderId="35" xfId="0" applyNumberFormat="1" applyFont="1" applyBorder="1" applyAlignment="1">
      <alignment horizontal="left"/>
    </xf>
    <xf numFmtId="169" fontId="93" fillId="0" borderId="27" xfId="391" applyNumberFormat="1" applyFont="1" applyBorder="1" applyAlignment="1">
      <alignment horizontal="left"/>
    </xf>
    <xf numFmtId="169" fontId="93" fillId="0" borderId="27" xfId="553" applyNumberFormat="1" applyFont="1" applyFill="1" applyBorder="1" applyAlignment="1">
      <alignment horizontal="left"/>
    </xf>
    <xf numFmtId="169" fontId="93" fillId="0" borderId="27" xfId="276" applyNumberFormat="1" applyFont="1" applyBorder="1" applyAlignment="1">
      <alignment horizontal="left"/>
    </xf>
    <xf numFmtId="169" fontId="93" fillId="0" borderId="50" xfId="181" applyNumberFormat="1" applyFont="1" applyBorder="1" applyAlignment="1">
      <alignment horizontal="left"/>
    </xf>
    <xf numFmtId="169" fontId="110" fillId="0" borderId="44" xfId="0" applyNumberFormat="1" applyFont="1" applyBorder="1"/>
    <xf numFmtId="169" fontId="93" fillId="0" borderId="27" xfId="0" applyNumberFormat="1" applyFont="1" applyBorder="1" applyAlignment="1">
      <alignment horizontal="center"/>
    </xf>
    <xf numFmtId="169" fontId="93" fillId="0" borderId="27" xfId="276" applyNumberFormat="1" applyFont="1" applyBorder="1" applyAlignment="1">
      <alignment horizontal="center" vertical="center"/>
    </xf>
    <xf numFmtId="169" fontId="93" fillId="0" borderId="44" xfId="0" applyNumberFormat="1" applyFont="1" applyBorder="1" applyAlignment="1">
      <alignment horizontal="left"/>
    </xf>
    <xf numFmtId="169" fontId="93" fillId="0" borderId="27" xfId="181" applyNumberFormat="1" applyFont="1" applyBorder="1" applyAlignment="1">
      <alignment horizontal="left"/>
    </xf>
    <xf numFmtId="43" fontId="93" fillId="0" borderId="27" xfId="1" applyFont="1" applyFill="1" applyBorder="1" applyAlignment="1">
      <alignment horizontal="left"/>
    </xf>
    <xf numFmtId="169" fontId="93" fillId="0" borderId="47" xfId="0" applyNumberFormat="1" applyFont="1" applyBorder="1" applyAlignment="1">
      <alignment horizontal="left"/>
    </xf>
    <xf numFmtId="169" fontId="93" fillId="0" borderId="44" xfId="181" applyNumberFormat="1" applyFont="1" applyBorder="1" applyAlignment="1">
      <alignment horizontal="left"/>
    </xf>
    <xf numFmtId="43" fontId="93" fillId="0" borderId="27" xfId="280" applyFont="1" applyBorder="1" applyAlignment="1">
      <alignment horizontal="left"/>
    </xf>
    <xf numFmtId="169" fontId="93" fillId="0" borderId="27" xfId="282" applyNumberFormat="1" applyFont="1" applyBorder="1" applyAlignment="1">
      <alignment horizontal="left"/>
    </xf>
    <xf numFmtId="43" fontId="93" fillId="0" borderId="50" xfId="280" applyFont="1" applyFill="1" applyBorder="1"/>
    <xf numFmtId="169" fontId="93" fillId="0" borderId="36" xfId="0" applyNumberFormat="1" applyFont="1" applyBorder="1" applyAlignment="1">
      <alignment horizontal="left"/>
    </xf>
    <xf numFmtId="169" fontId="93" fillId="0" borderId="50" xfId="391" applyNumberFormat="1" applyFont="1" applyBorder="1" applyAlignment="1">
      <alignment horizontal="left"/>
    </xf>
    <xf numFmtId="169" fontId="110" fillId="0" borderId="50" xfId="0" applyNumberFormat="1" applyFont="1" applyBorder="1"/>
    <xf numFmtId="169" fontId="93" fillId="0" borderId="47" xfId="181" applyNumberFormat="1" applyFont="1" applyBorder="1" applyAlignment="1">
      <alignment horizontal="left"/>
    </xf>
    <xf numFmtId="43" fontId="93" fillId="0" borderId="37" xfId="1" applyFont="1" applyBorder="1" applyAlignment="1">
      <alignment horizontal="left"/>
    </xf>
    <xf numFmtId="43" fontId="93" fillId="0" borderId="47" xfId="1" applyFont="1" applyBorder="1" applyAlignment="1">
      <alignment horizontal="left"/>
    </xf>
    <xf numFmtId="169" fontId="110" fillId="0" borderId="44" xfId="391" applyNumberFormat="1" applyFont="1" applyBorder="1"/>
    <xf numFmtId="169" fontId="93" fillId="0" borderId="37" xfId="0" applyNumberFormat="1" applyFont="1" applyBorder="1" applyAlignment="1">
      <alignment horizontal="left"/>
    </xf>
    <xf numFmtId="43" fontId="93" fillId="0" borderId="47" xfId="1" applyFont="1" applyBorder="1" applyAlignment="1">
      <alignment horizontal="left" vertical="center"/>
    </xf>
    <xf numFmtId="169" fontId="93" fillId="0" borderId="27" xfId="16" applyNumberFormat="1" applyFont="1" applyBorder="1" applyAlignment="1">
      <alignment horizontal="left"/>
    </xf>
    <xf numFmtId="169" fontId="93" fillId="0" borderId="47" xfId="16" applyNumberFormat="1" applyFont="1" applyBorder="1" applyAlignment="1">
      <alignment horizontal="left" vertical="center"/>
    </xf>
    <xf numFmtId="169" fontId="93" fillId="0" borderId="47" xfId="276" applyNumberFormat="1" applyFont="1" applyBorder="1" applyAlignment="1">
      <alignment horizontal="left" vertical="center"/>
    </xf>
    <xf numFmtId="0" fontId="93" fillId="0" borderId="1" xfId="217" applyFont="1" applyBorder="1" applyAlignment="1">
      <alignment horizontal="left" vertical="center" wrapText="1"/>
    </xf>
    <xf numFmtId="169" fontId="93" fillId="0" borderId="27" xfId="217" applyNumberFormat="1" applyFont="1" applyBorder="1" applyAlignment="1">
      <alignment horizontal="left"/>
    </xf>
    <xf numFmtId="169" fontId="93" fillId="24" borderId="27" xfId="0" applyNumberFormat="1" applyFont="1" applyFill="1" applyBorder="1" applyAlignment="1">
      <alignment horizontal="right"/>
    </xf>
    <xf numFmtId="0" fontId="110" fillId="32" borderId="50" xfId="0" applyFont="1" applyFill="1" applyBorder="1"/>
    <xf numFmtId="0" fontId="110" fillId="0" borderId="50" xfId="282" applyFont="1" applyBorder="1" applyAlignment="1">
      <alignment wrapText="1"/>
    </xf>
    <xf numFmtId="0" fontId="110" fillId="0" borderId="50" xfId="282" applyFont="1" applyBorder="1" applyAlignment="1">
      <alignment horizontal="center" vertical="center" wrapText="1"/>
    </xf>
    <xf numFmtId="0" fontId="93" fillId="3" borderId="50" xfId="276" applyFont="1" applyFill="1" applyBorder="1" applyAlignment="1">
      <alignment wrapText="1"/>
    </xf>
    <xf numFmtId="169" fontId="93" fillId="0" borderId="50" xfId="95" applyNumberFormat="1" applyFont="1" applyBorder="1" applyAlignment="1">
      <alignment horizontal="right"/>
    </xf>
    <xf numFmtId="0" fontId="93" fillId="0" borderId="47" xfId="220" applyFont="1" applyBorder="1" applyAlignment="1">
      <alignment horizontal="left" vertical="top" wrapText="1"/>
    </xf>
    <xf numFmtId="0" fontId="93" fillId="0" borderId="12" xfId="220" applyFont="1" applyBorder="1" applyAlignment="1">
      <alignment horizontal="left" vertical="center" wrapText="1"/>
    </xf>
    <xf numFmtId="169" fontId="93" fillId="0" borderId="27" xfId="220" applyNumberFormat="1" applyFont="1" applyBorder="1" applyAlignment="1">
      <alignment horizontal="left" vertical="center"/>
    </xf>
    <xf numFmtId="0" fontId="110" fillId="0" borderId="44" xfId="276" applyFont="1" applyBorder="1" applyAlignment="1">
      <alignment wrapText="1"/>
    </xf>
    <xf numFmtId="169" fontId="93" fillId="0" borderId="27" xfId="220" applyNumberFormat="1" applyFont="1" applyBorder="1" applyAlignment="1">
      <alignment horizontal="left"/>
    </xf>
    <xf numFmtId="0" fontId="110" fillId="0" borderId="62" xfId="0" applyFont="1" applyFill="1" applyBorder="1" applyAlignment="1">
      <alignment horizontal="left"/>
    </xf>
    <xf numFmtId="0" fontId="110" fillId="36" borderId="61" xfId="0" applyFont="1" applyFill="1" applyBorder="1" applyAlignment="1">
      <alignment wrapText="1"/>
    </xf>
    <xf numFmtId="0" fontId="110" fillId="0" borderId="61" xfId="0" applyFont="1" applyFill="1" applyBorder="1" applyAlignment="1">
      <alignment wrapText="1"/>
    </xf>
    <xf numFmtId="0" fontId="110" fillId="0" borderId="50" xfId="309" applyFont="1" applyBorder="1" applyAlignment="1">
      <alignment wrapText="1"/>
    </xf>
    <xf numFmtId="164" fontId="110" fillId="0" borderId="50" xfId="309" applyNumberFormat="1" applyFont="1" applyBorder="1" applyAlignment="1">
      <alignment wrapText="1"/>
    </xf>
    <xf numFmtId="0" fontId="160" fillId="3" borderId="2" xfId="0" applyFont="1" applyFill="1" applyBorder="1" applyAlignment="1">
      <alignment vertical="center"/>
    </xf>
    <xf numFmtId="0" fontId="118" fillId="0" borderId="0" xfId="0" applyFont="1" applyAlignment="1"/>
    <xf numFmtId="0" fontId="119" fillId="0" borderId="44" xfId="0" applyFont="1" applyFill="1" applyBorder="1" applyAlignment="1">
      <alignment horizontal="left" vertical="center"/>
    </xf>
    <xf numFmtId="0" fontId="77" fillId="18" borderId="59" xfId="309" applyFont="1" applyFill="1" applyBorder="1" applyAlignment="1">
      <alignment vertical="center"/>
    </xf>
    <xf numFmtId="0" fontId="77" fillId="18" borderId="50" xfId="309" applyFont="1" applyFill="1" applyBorder="1" applyAlignment="1">
      <alignment vertical="center"/>
    </xf>
    <xf numFmtId="0" fontId="77" fillId="18" borderId="50" xfId="225" applyFont="1" applyFill="1" applyBorder="1" applyAlignment="1">
      <alignment vertical="center"/>
    </xf>
    <xf numFmtId="0" fontId="77" fillId="18" borderId="50" xfId="101" applyFont="1" applyFill="1" applyBorder="1" applyAlignment="1">
      <alignment vertical="center"/>
    </xf>
    <xf numFmtId="0" fontId="77" fillId="18" borderId="1" xfId="104" applyFont="1" applyFill="1" applyBorder="1" applyAlignment="1">
      <alignment vertical="center" wrapText="1"/>
    </xf>
    <xf numFmtId="0" fontId="77" fillId="18" borderId="50" xfId="104" applyFont="1" applyFill="1" applyBorder="1" applyAlignment="1">
      <alignment vertical="center"/>
    </xf>
    <xf numFmtId="0" fontId="77" fillId="18" borderId="50" xfId="309" applyFont="1" applyFill="1" applyBorder="1" applyAlignment="1">
      <alignment vertical="center" wrapText="1"/>
    </xf>
    <xf numFmtId="0" fontId="77" fillId="18" borderId="50" xfId="228" applyFont="1" applyFill="1" applyBorder="1" applyAlignment="1">
      <alignment vertical="center" wrapText="1"/>
    </xf>
    <xf numFmtId="0" fontId="77" fillId="18" borderId="61" xfId="228" applyFont="1" applyFill="1" applyBorder="1" applyAlignment="1">
      <alignment vertical="center" wrapText="1"/>
    </xf>
    <xf numFmtId="0" fontId="77" fillId="18" borderId="12" xfId="309" applyFont="1" applyFill="1" applyBorder="1" applyAlignment="1">
      <alignment vertical="center" wrapText="1"/>
    </xf>
    <xf numFmtId="0" fontId="77" fillId="20" borderId="50" xfId="233" applyFont="1" applyFill="1" applyBorder="1" applyAlignment="1">
      <alignment vertical="center"/>
    </xf>
    <xf numFmtId="0" fontId="77" fillId="18" borderId="11" xfId="228" applyFont="1" applyFill="1" applyBorder="1" applyAlignment="1">
      <alignment vertical="center"/>
    </xf>
    <xf numFmtId="0" fontId="77" fillId="18" borderId="41" xfId="0" applyFont="1" applyFill="1" applyBorder="1" applyAlignment="1">
      <alignment vertical="center"/>
    </xf>
    <xf numFmtId="0" fontId="87" fillId="23" borderId="35" xfId="309" applyFont="1" applyFill="1" applyBorder="1"/>
    <xf numFmtId="0" fontId="77" fillId="18" borderId="50" xfId="228" applyFont="1" applyFill="1" applyBorder="1" applyAlignment="1">
      <alignment vertical="center"/>
    </xf>
    <xf numFmtId="0" fontId="77" fillId="18" borderId="28" xfId="106" applyFont="1" applyFill="1" applyBorder="1" applyAlignment="1">
      <alignment vertical="center"/>
    </xf>
    <xf numFmtId="0" fontId="77" fillId="18" borderId="48" xfId="309" applyFont="1" applyFill="1" applyBorder="1" applyAlignment="1">
      <alignment vertical="center" wrapText="1"/>
    </xf>
    <xf numFmtId="0" fontId="77" fillId="23" borderId="50" xfId="309" applyFont="1" applyFill="1" applyBorder="1" applyAlignment="1">
      <alignment wrapText="1"/>
    </xf>
    <xf numFmtId="0" fontId="77" fillId="23" borderId="44" xfId="309" applyFont="1" applyFill="1" applyBorder="1" applyAlignment="1">
      <alignment wrapText="1"/>
    </xf>
    <xf numFmtId="0" fontId="60" fillId="20" borderId="47" xfId="315" applyFont="1" applyFill="1" applyBorder="1" applyAlignment="1">
      <alignment horizontal="left" vertical="center" wrapText="1"/>
    </xf>
    <xf numFmtId="0" fontId="60" fillId="20" borderId="27" xfId="0" applyFont="1" applyFill="1" applyBorder="1" applyAlignment="1">
      <alignment horizontal="left" vertical="center" wrapText="1"/>
    </xf>
    <xf numFmtId="0" fontId="60" fillId="20" borderId="27" xfId="106" applyFont="1" applyFill="1" applyBorder="1" applyAlignment="1">
      <alignment horizontal="left" vertical="center" wrapText="1"/>
    </xf>
    <xf numFmtId="0" fontId="60" fillId="18" borderId="28" xfId="106" applyFont="1" applyFill="1" applyBorder="1" applyAlignment="1">
      <alignment horizontal="left" vertical="center"/>
    </xf>
    <xf numFmtId="0" fontId="60" fillId="18" borderId="28" xfId="106" applyFont="1" applyFill="1" applyBorder="1" applyAlignment="1">
      <alignment vertical="center"/>
    </xf>
    <xf numFmtId="0" fontId="60" fillId="18" borderId="28" xfId="314" applyFont="1" applyFill="1" applyBorder="1" applyAlignment="1">
      <alignment vertical="center" wrapText="1"/>
    </xf>
    <xf numFmtId="0" fontId="60" fillId="20" borderId="28" xfId="314" applyFont="1" applyFill="1" applyBorder="1" applyAlignment="1">
      <alignment vertical="center" wrapText="1"/>
    </xf>
    <xf numFmtId="0" fontId="60" fillId="18" borderId="50" xfId="228" applyFont="1" applyFill="1" applyBorder="1" applyAlignment="1">
      <alignment vertical="center"/>
    </xf>
    <xf numFmtId="0" fontId="60" fillId="20" borderId="47" xfId="309" applyFont="1" applyFill="1" applyBorder="1" applyAlignment="1">
      <alignment horizontal="left" vertical="center" wrapText="1"/>
    </xf>
    <xf numFmtId="0" fontId="60" fillId="18" borderId="50" xfId="309" applyFont="1" applyFill="1" applyBorder="1" applyAlignment="1">
      <alignment horizontal="left" vertical="center"/>
    </xf>
    <xf numFmtId="0" fontId="60" fillId="18" borderId="50" xfId="228" applyFont="1" applyFill="1" applyBorder="1" applyAlignment="1">
      <alignment horizontal="left" vertical="center"/>
    </xf>
    <xf numFmtId="0" fontId="77" fillId="20" borderId="50" xfId="309" applyFont="1" applyFill="1" applyBorder="1"/>
    <xf numFmtId="0" fontId="60" fillId="18" borderId="50" xfId="106" applyFont="1" applyFill="1" applyBorder="1" applyAlignment="1">
      <alignment horizontal="left" vertical="center"/>
    </xf>
    <xf numFmtId="0" fontId="77" fillId="20" borderId="50" xfId="228" applyFont="1" applyFill="1" applyBorder="1"/>
    <xf numFmtId="0" fontId="77" fillId="18" borderId="34" xfId="309" applyFont="1" applyFill="1" applyBorder="1" applyAlignment="1">
      <alignment vertical="center" wrapText="1"/>
    </xf>
    <xf numFmtId="0" fontId="77" fillId="20" borderId="50" xfId="106" applyFont="1" applyFill="1" applyBorder="1"/>
    <xf numFmtId="0" fontId="77" fillId="18" borderId="50" xfId="106" applyFont="1" applyFill="1" applyBorder="1" applyAlignment="1">
      <alignment vertical="center" wrapText="1"/>
    </xf>
    <xf numFmtId="0" fontId="119" fillId="0" borderId="44" xfId="0" applyFont="1" applyFill="1" applyBorder="1" applyAlignment="1">
      <alignment horizontal="left" vertical="center" wrapText="1"/>
    </xf>
    <xf numFmtId="0" fontId="77" fillId="18" borderId="48" xfId="309" applyFont="1" applyFill="1" applyBorder="1" applyAlignment="1">
      <alignment horizontal="left" vertical="center" wrapText="1"/>
    </xf>
    <xf numFmtId="0" fontId="60" fillId="18" borderId="28" xfId="309" applyFont="1" applyFill="1" applyBorder="1" applyAlignment="1">
      <alignment vertical="center" wrapText="1"/>
    </xf>
    <xf numFmtId="0" fontId="77" fillId="20" borderId="28" xfId="309" applyFont="1" applyFill="1" applyBorder="1" applyAlignment="1">
      <alignment horizontal="left" vertical="center" wrapText="1"/>
    </xf>
    <xf numFmtId="0" fontId="77" fillId="18" borderId="50" xfId="106" applyFont="1" applyFill="1" applyBorder="1" applyAlignment="1">
      <alignment vertical="center"/>
    </xf>
    <xf numFmtId="0" fontId="77" fillId="18" borderId="48" xfId="106" applyFont="1" applyFill="1" applyBorder="1" applyAlignment="1">
      <alignment vertical="center" wrapText="1"/>
    </xf>
    <xf numFmtId="0" fontId="122" fillId="20" borderId="50" xfId="309" applyFont="1" applyFill="1" applyBorder="1"/>
    <xf numFmtId="0" fontId="77" fillId="18" borderId="28" xfId="309" applyFont="1" applyFill="1" applyBorder="1" applyAlignment="1">
      <alignment vertical="center" wrapText="1"/>
    </xf>
    <xf numFmtId="0" fontId="77" fillId="20" borderId="28" xfId="317" applyFont="1" applyFill="1" applyBorder="1" applyAlignment="1">
      <alignment vertical="center" wrapText="1"/>
    </xf>
    <xf numFmtId="0" fontId="77" fillId="22" borderId="28" xfId="317" applyFont="1" applyFill="1" applyBorder="1" applyAlignment="1">
      <alignment horizontal="left" vertical="center" wrapText="1"/>
    </xf>
    <xf numFmtId="0" fontId="110" fillId="0" borderId="0" xfId="0" applyFont="1" applyAlignment="1"/>
    <xf numFmtId="0" fontId="110" fillId="0" borderId="50" xfId="55" applyFont="1" applyFill="1" applyBorder="1" applyAlignment="1">
      <alignment horizontal="left" vertical="center" wrapText="1"/>
    </xf>
    <xf numFmtId="0" fontId="110" fillId="0" borderId="50" xfId="64" applyFont="1" applyFill="1" applyBorder="1" applyAlignment="1">
      <alignment horizontal="left" vertical="center" wrapText="1"/>
    </xf>
    <xf numFmtId="0" fontId="110" fillId="0" borderId="50" xfId="58" applyFont="1" applyFill="1" applyBorder="1" applyAlignment="1">
      <alignment horizontal="left" vertical="center" wrapText="1"/>
    </xf>
    <xf numFmtId="0" fontId="110" fillId="0" borderId="50" xfId="309" applyFont="1" applyBorder="1" applyAlignment="1">
      <alignment vertical="center" wrapText="1"/>
    </xf>
    <xf numFmtId="0" fontId="110" fillId="0" borderId="50" xfId="228" applyFont="1" applyBorder="1" applyAlignment="1">
      <alignment vertical="center" wrapText="1"/>
    </xf>
    <xf numFmtId="0" fontId="110" fillId="0" borderId="0" xfId="0" applyFont="1" applyFill="1" applyAlignment="1"/>
    <xf numFmtId="0" fontId="110" fillId="0" borderId="44" xfId="106" applyFont="1"/>
    <xf numFmtId="0" fontId="110" fillId="0" borderId="50" xfId="309" applyFont="1" applyBorder="1"/>
    <xf numFmtId="0" fontId="170" fillId="0" borderId="50" xfId="309" applyFont="1" applyBorder="1" applyAlignment="1">
      <alignment wrapText="1"/>
    </xf>
    <xf numFmtId="0" fontId="110" fillId="0" borderId="61" xfId="309" applyFont="1" applyBorder="1" applyAlignment="1">
      <alignment wrapText="1"/>
    </xf>
    <xf numFmtId="0" fontId="110" fillId="0" borderId="50" xfId="0" applyFont="1" applyFill="1" applyBorder="1" applyAlignment="1"/>
    <xf numFmtId="43" fontId="110" fillId="0" borderId="50" xfId="313" applyFont="1" applyBorder="1" applyAlignment="1">
      <alignment horizontal="center" vertical="center"/>
    </xf>
    <xf numFmtId="43" fontId="110" fillId="0" borderId="50" xfId="1" applyFont="1" applyBorder="1" applyAlignment="1">
      <alignment horizontal="center" vertical="center"/>
    </xf>
    <xf numFmtId="43" fontId="110" fillId="0" borderId="50" xfId="102" applyFont="1" applyBorder="1" applyAlignment="1">
      <alignment horizontal="center" vertical="center"/>
    </xf>
    <xf numFmtId="0" fontId="115" fillId="0" borderId="50" xfId="0" applyFont="1" applyFill="1" applyBorder="1" applyAlignment="1"/>
    <xf numFmtId="0" fontId="110" fillId="0" borderId="50" xfId="309" applyFont="1" applyBorder="1" applyAlignment="1">
      <alignment horizontal="center"/>
    </xf>
    <xf numFmtId="0" fontId="110" fillId="24" borderId="50" xfId="315" applyFont="1" applyFill="1" applyBorder="1" applyAlignment="1">
      <alignment wrapText="1"/>
    </xf>
    <xf numFmtId="0" fontId="110" fillId="0" borderId="59" xfId="0" applyFont="1" applyBorder="1" applyAlignment="1">
      <alignment horizontal="center" vertical="center" wrapText="1"/>
    </xf>
    <xf numFmtId="0" fontId="110" fillId="24" borderId="50" xfId="309" applyFont="1" applyFill="1" applyBorder="1" applyAlignment="1">
      <alignment wrapText="1"/>
    </xf>
    <xf numFmtId="0" fontId="110" fillId="24" borderId="50" xfId="106" applyFont="1" applyFill="1" applyBorder="1" applyAlignment="1">
      <alignment wrapText="1"/>
    </xf>
    <xf numFmtId="0" fontId="110" fillId="0" borderId="44" xfId="106" applyFont="1" applyAlignment="1">
      <alignment horizontal="right"/>
    </xf>
    <xf numFmtId="164" fontId="110" fillId="0" borderId="50" xfId="309" applyNumberFormat="1" applyFont="1" applyBorder="1"/>
    <xf numFmtId="42" fontId="110" fillId="0" borderId="50" xfId="309" applyNumberFormat="1" applyFont="1" applyBorder="1"/>
    <xf numFmtId="168" fontId="110" fillId="0" borderId="61" xfId="309" applyNumberFormat="1" applyFont="1" applyBorder="1"/>
    <xf numFmtId="0" fontId="110" fillId="0" borderId="63" xfId="309" applyFont="1" applyBorder="1" applyAlignment="1">
      <alignment wrapText="1"/>
    </xf>
    <xf numFmtId="168" fontId="110" fillId="0" borderId="50" xfId="309" applyNumberFormat="1" applyFont="1" applyBorder="1"/>
    <xf numFmtId="0" fontId="110" fillId="0" borderId="60" xfId="309" applyFont="1" applyBorder="1" applyAlignment="1">
      <alignment wrapText="1"/>
    </xf>
    <xf numFmtId="164" fontId="110" fillId="0" borderId="50" xfId="106" applyNumberFormat="1" applyFont="1" applyBorder="1"/>
    <xf numFmtId="164" fontId="110" fillId="0" borderId="50" xfId="228" applyNumberFormat="1" applyFont="1" applyBorder="1"/>
    <xf numFmtId="0" fontId="167" fillId="2" borderId="50" xfId="0" applyFont="1" applyFill="1" applyBorder="1" applyAlignment="1">
      <alignment horizontal="center" vertical="center" wrapText="1"/>
    </xf>
    <xf numFmtId="0" fontId="110" fillId="0" borderId="44" xfId="0" applyFont="1" applyFill="1" applyBorder="1"/>
    <xf numFmtId="0" fontId="110" fillId="0" borderId="3" xfId="0" applyFont="1" applyBorder="1" applyAlignment="1">
      <alignment horizontal="left" vertical="center" wrapText="1"/>
    </xf>
    <xf numFmtId="0" fontId="110" fillId="0" borderId="50" xfId="55" applyFont="1" applyFill="1" applyBorder="1" applyAlignment="1">
      <alignment horizontal="justify" vertical="center" wrapText="1"/>
    </xf>
    <xf numFmtId="0" fontId="110" fillId="0" borderId="50" xfId="309" applyFont="1" applyBorder="1" applyAlignment="1">
      <alignment horizontal="left" vertical="center" wrapText="1"/>
    </xf>
    <xf numFmtId="0" fontId="110" fillId="0" borderId="50" xfId="225" applyFont="1" applyBorder="1" applyAlignment="1">
      <alignment horizontal="left" vertical="center" wrapText="1"/>
    </xf>
    <xf numFmtId="0" fontId="110" fillId="0" borderId="63" xfId="101" applyFont="1" applyBorder="1" applyAlignment="1">
      <alignment horizontal="left" vertical="center" wrapText="1"/>
    </xf>
    <xf numFmtId="0" fontId="110" fillId="0" borderId="27" xfId="104" applyFont="1" applyBorder="1" applyAlignment="1">
      <alignment horizontal="left" vertical="center" wrapText="1"/>
    </xf>
    <xf numFmtId="0" fontId="110" fillId="0" borderId="50" xfId="64" applyFont="1" applyFill="1" applyBorder="1" applyAlignment="1">
      <alignment horizontal="justify" vertical="center" wrapText="1"/>
    </xf>
    <xf numFmtId="0" fontId="110" fillId="0" borderId="3" xfId="0" applyFont="1" applyBorder="1" applyAlignment="1">
      <alignment wrapText="1"/>
    </xf>
    <xf numFmtId="0" fontId="110" fillId="0" borderId="37" xfId="228" applyFont="1" applyBorder="1" applyAlignment="1">
      <alignment horizontal="left" vertical="center" wrapText="1"/>
    </xf>
    <xf numFmtId="0" fontId="110" fillId="0" borderId="47" xfId="309" applyFont="1" applyBorder="1" applyAlignment="1">
      <alignment horizontal="left" vertical="center" wrapText="1"/>
    </xf>
    <xf numFmtId="0" fontId="110" fillId="0" borderId="50" xfId="233" applyFont="1" applyBorder="1" applyAlignment="1">
      <alignment horizontal="left" vertical="center" wrapText="1"/>
    </xf>
    <xf numFmtId="0" fontId="110" fillId="0" borderId="27" xfId="106" applyFont="1" applyBorder="1" applyAlignment="1">
      <alignment horizontal="left" vertical="center" wrapText="1"/>
    </xf>
    <xf numFmtId="0" fontId="110" fillId="0" borderId="3" xfId="0" applyFont="1" applyBorder="1" applyAlignment="1"/>
    <xf numFmtId="0" fontId="110" fillId="0" borderId="27" xfId="0" applyFont="1" applyBorder="1"/>
    <xf numFmtId="0" fontId="110" fillId="0" borderId="44" xfId="309" applyFont="1" applyBorder="1"/>
    <xf numFmtId="0" fontId="110" fillId="0" borderId="47" xfId="315" applyFont="1" applyBorder="1" applyAlignment="1">
      <alignment horizontal="left" vertical="center" wrapText="1"/>
    </xf>
    <xf numFmtId="0" fontId="110" fillId="0" borderId="44" xfId="106" applyFont="1" applyBorder="1" applyAlignment="1">
      <alignment horizontal="left" vertical="center" wrapText="1"/>
    </xf>
    <xf numFmtId="0" fontId="110" fillId="0" borderId="50" xfId="58" applyFont="1" applyFill="1" applyBorder="1" applyAlignment="1">
      <alignment horizontal="justify" vertical="center" wrapText="1"/>
    </xf>
    <xf numFmtId="0" fontId="110" fillId="0" borderId="56" xfId="0" applyFont="1" applyBorder="1" applyAlignment="1">
      <alignment horizontal="left" vertical="center" wrapText="1"/>
    </xf>
    <xf numFmtId="0" fontId="110" fillId="0" borderId="27" xfId="314" applyFont="1" applyBorder="1" applyAlignment="1">
      <alignment horizontal="left" vertical="center" wrapText="1"/>
    </xf>
    <xf numFmtId="0" fontId="110" fillId="0" borderId="27" xfId="314" applyFont="1" applyFill="1" applyBorder="1" applyAlignment="1">
      <alignment horizontal="left" vertical="center" wrapText="1"/>
    </xf>
    <xf numFmtId="0" fontId="110" fillId="0" borderId="27" xfId="0" applyFont="1" applyBorder="1" applyAlignment="1">
      <alignment horizontal="left"/>
    </xf>
    <xf numFmtId="0" fontId="110" fillId="0" borderId="27" xfId="58" applyFont="1" applyFill="1" applyBorder="1" applyAlignment="1">
      <alignment horizontal="left" vertical="center" wrapText="1"/>
    </xf>
    <xf numFmtId="0" fontId="110" fillId="0" borderId="50" xfId="106" applyFont="1" applyBorder="1" applyAlignment="1">
      <alignment horizontal="left" vertical="center" wrapText="1"/>
    </xf>
    <xf numFmtId="0" fontId="110" fillId="0" borderId="43" xfId="309" applyFont="1" applyBorder="1" applyAlignment="1">
      <alignment horizontal="left" vertical="center" wrapText="1"/>
    </xf>
    <xf numFmtId="0" fontId="110" fillId="0" borderId="50" xfId="106" applyFont="1" applyBorder="1" applyAlignment="1">
      <alignment wrapText="1"/>
    </xf>
    <xf numFmtId="0" fontId="110" fillId="0" borderId="27" xfId="309" applyFont="1" applyBorder="1" applyAlignment="1">
      <alignment horizontal="left" vertical="center" wrapText="1"/>
    </xf>
    <xf numFmtId="0" fontId="110" fillId="0" borderId="41" xfId="309" applyFont="1" applyBorder="1" applyAlignment="1">
      <alignment horizontal="left" vertical="center" wrapText="1"/>
    </xf>
    <xf numFmtId="0" fontId="110" fillId="0" borderId="41" xfId="309" applyFont="1" applyBorder="1" applyAlignment="1">
      <alignment vertical="top" wrapText="1"/>
    </xf>
    <xf numFmtId="0" fontId="110" fillId="0" borderId="27" xfId="309" applyFont="1" applyFill="1" applyBorder="1" applyAlignment="1">
      <alignment horizontal="left" vertical="center" wrapText="1"/>
    </xf>
    <xf numFmtId="0" fontId="110" fillId="0" borderId="3" xfId="0" applyFont="1" applyBorder="1" applyAlignment="1">
      <alignment horizontal="left" vertical="top" wrapText="1"/>
    </xf>
    <xf numFmtId="0" fontId="110" fillId="0" borderId="44" xfId="58" applyFont="1" applyFill="1" applyAlignment="1"/>
    <xf numFmtId="0" fontId="110" fillId="0" borderId="47" xfId="106" applyFont="1" applyBorder="1" applyAlignment="1">
      <alignment horizontal="left" vertical="center" wrapText="1"/>
    </xf>
    <xf numFmtId="0" fontId="110" fillId="0" borderId="27" xfId="317" applyFont="1" applyBorder="1" applyAlignment="1">
      <alignment horizontal="left" vertical="center" wrapText="1"/>
    </xf>
    <xf numFmtId="0" fontId="110" fillId="0" borderId="59" xfId="0" applyFont="1" applyBorder="1" applyAlignment="1">
      <alignment horizontal="left"/>
    </xf>
    <xf numFmtId="0" fontId="110" fillId="0" borderId="50" xfId="65" applyFont="1" applyFill="1" applyBorder="1" applyAlignment="1">
      <alignment horizontal="left" vertical="center" wrapText="1"/>
    </xf>
    <xf numFmtId="164" fontId="167" fillId="2" borderId="50" xfId="0" applyNumberFormat="1" applyFont="1" applyFill="1" applyBorder="1" applyAlignment="1">
      <alignment horizontal="center" vertical="center" wrapText="1"/>
    </xf>
    <xf numFmtId="0" fontId="110" fillId="27" borderId="50" xfId="0" applyFont="1" applyFill="1" applyBorder="1"/>
    <xf numFmtId="0" fontId="110" fillId="36" borderId="61" xfId="0" applyFont="1" applyFill="1" applyBorder="1" applyAlignment="1">
      <alignment horizontal="center" wrapText="1"/>
    </xf>
    <xf numFmtId="0" fontId="110" fillId="0" borderId="12" xfId="66" applyFont="1" applyBorder="1" applyAlignment="1">
      <alignment horizontal="center" vertical="center"/>
    </xf>
    <xf numFmtId="164" fontId="110" fillId="0" borderId="43" xfId="66" applyNumberFormat="1" applyFont="1" applyBorder="1" applyAlignment="1">
      <alignment horizontal="right" vertical="center"/>
    </xf>
    <xf numFmtId="0" fontId="110" fillId="0" borderId="50" xfId="0" applyFont="1" applyFill="1" applyBorder="1" applyAlignment="1">
      <alignment vertical="top" wrapText="1"/>
    </xf>
    <xf numFmtId="0" fontId="110" fillId="0" borderId="27" xfId="0" applyFont="1" applyBorder="1" applyAlignment="1">
      <alignment horizontal="center"/>
    </xf>
    <xf numFmtId="0" fontId="110" fillId="0" borderId="27" xfId="0" applyFont="1" applyBorder="1" applyAlignment="1">
      <alignment horizontal="center" vertical="center"/>
    </xf>
    <xf numFmtId="0" fontId="110" fillId="0" borderId="11" xfId="0" applyFont="1" applyBorder="1" applyAlignment="1">
      <alignment horizontal="center"/>
    </xf>
    <xf numFmtId="164" fontId="110" fillId="0" borderId="43" xfId="0" applyNumberFormat="1" applyFont="1" applyBorder="1" applyAlignment="1">
      <alignment horizontal="right"/>
    </xf>
    <xf numFmtId="0" fontId="110" fillId="0" borderId="58" xfId="0" applyFont="1" applyFill="1" applyBorder="1" applyAlignment="1">
      <alignment vertical="top" wrapText="1"/>
    </xf>
    <xf numFmtId="0" fontId="110" fillId="0" borderId="50" xfId="55" applyFont="1" applyFill="1" applyBorder="1" applyAlignment="1">
      <alignment horizontal="center" vertical="center"/>
    </xf>
    <xf numFmtId="164" fontId="110" fillId="0" borderId="50" xfId="55" applyNumberFormat="1" applyFont="1" applyFill="1" applyBorder="1" applyAlignment="1">
      <alignment horizontal="right"/>
    </xf>
    <xf numFmtId="0" fontId="110" fillId="0" borderId="50" xfId="55" applyFont="1" applyFill="1" applyBorder="1" applyAlignment="1">
      <alignment horizontal="right" vertical="center" wrapText="1"/>
    </xf>
    <xf numFmtId="0" fontId="110" fillId="0" borderId="50" xfId="309" applyFont="1" applyBorder="1" applyAlignment="1">
      <alignment horizontal="center" vertical="center" wrapText="1"/>
    </xf>
    <xf numFmtId="164" fontId="110" fillId="0" borderId="50" xfId="309" applyNumberFormat="1" applyFont="1" applyBorder="1" applyAlignment="1">
      <alignment horizontal="right"/>
    </xf>
    <xf numFmtId="0" fontId="110" fillId="0" borderId="58" xfId="309" applyFont="1" applyBorder="1" applyAlignment="1">
      <alignment horizontal="left" vertical="top" wrapText="1"/>
    </xf>
    <xf numFmtId="0" fontId="110" fillId="0" borderId="50" xfId="309" applyFont="1" applyBorder="1" applyAlignment="1">
      <alignment horizontal="left" vertical="top" wrapText="1"/>
    </xf>
    <xf numFmtId="0" fontId="170" fillId="0" borderId="50" xfId="309" applyFont="1" applyBorder="1" applyAlignment="1">
      <alignment horizontal="left" vertical="top" wrapText="1"/>
    </xf>
    <xf numFmtId="0" fontId="110" fillId="0" borderId="50" xfId="225" applyFont="1" applyBorder="1" applyAlignment="1">
      <alignment horizontal="center" vertical="center"/>
    </xf>
    <xf numFmtId="164" fontId="110" fillId="0" borderId="50" xfId="225" applyNumberFormat="1" applyFont="1" applyBorder="1" applyAlignment="1">
      <alignment horizontal="right"/>
    </xf>
    <xf numFmtId="0" fontId="110" fillId="0" borderId="50" xfId="101" applyFont="1" applyBorder="1" applyAlignment="1">
      <alignment horizontal="center" vertical="center"/>
    </xf>
    <xf numFmtId="164" fontId="110" fillId="0" borderId="50" xfId="101" applyNumberFormat="1" applyFont="1" applyBorder="1" applyAlignment="1">
      <alignment horizontal="right"/>
    </xf>
    <xf numFmtId="0" fontId="110" fillId="36" borderId="60" xfId="0" applyFont="1" applyFill="1" applyBorder="1"/>
    <xf numFmtId="0" fontId="110" fillId="0" borderId="1" xfId="104" applyFont="1" applyBorder="1" applyAlignment="1">
      <alignment horizontal="left" vertical="center"/>
    </xf>
    <xf numFmtId="164" fontId="110" fillId="0" borderId="27" xfId="104" applyNumberFormat="1" applyFont="1" applyBorder="1" applyAlignment="1">
      <alignment horizontal="right" vertical="center"/>
    </xf>
    <xf numFmtId="0" fontId="110" fillId="0" borderId="59" xfId="64" applyFont="1" applyFill="1" applyBorder="1" applyAlignment="1">
      <alignment horizontal="left" vertical="center"/>
    </xf>
    <xf numFmtId="0" fontId="110" fillId="0" borderId="50" xfId="64" applyFont="1" applyFill="1" applyBorder="1" applyAlignment="1">
      <alignment horizontal="right" vertical="center" wrapText="1"/>
    </xf>
    <xf numFmtId="164" fontId="110" fillId="0" borderId="58" xfId="0" applyNumberFormat="1" applyFont="1" applyBorder="1" applyAlignment="1">
      <alignment vertical="top" wrapText="1"/>
    </xf>
    <xf numFmtId="0" fontId="110" fillId="0" borderId="50" xfId="228" applyFont="1" applyBorder="1" applyAlignment="1">
      <alignment horizontal="left" vertical="center"/>
    </xf>
    <xf numFmtId="164" fontId="110" fillId="0" borderId="50" xfId="228" applyNumberFormat="1" applyFont="1" applyBorder="1" applyAlignment="1">
      <alignment horizontal="right"/>
    </xf>
    <xf numFmtId="0" fontId="110" fillId="0" borderId="61" xfId="228" applyFont="1" applyBorder="1" applyAlignment="1">
      <alignment horizontal="left" vertical="center"/>
    </xf>
    <xf numFmtId="164" fontId="110" fillId="0" borderId="61" xfId="228" applyNumberFormat="1" applyFont="1" applyBorder="1" applyAlignment="1">
      <alignment horizontal="right"/>
    </xf>
    <xf numFmtId="164" fontId="110" fillId="0" borderId="50" xfId="0" applyNumberFormat="1" applyFont="1" applyBorder="1" applyAlignment="1">
      <alignment horizontal="right" vertical="center"/>
    </xf>
    <xf numFmtId="0" fontId="110" fillId="0" borderId="58" xfId="65" applyFont="1" applyFill="1" applyBorder="1" applyAlignment="1">
      <alignment horizontal="left" vertical="center"/>
    </xf>
    <xf numFmtId="164" fontId="110" fillId="0" borderId="50" xfId="65" applyNumberFormat="1" applyFont="1" applyFill="1" applyBorder="1" applyAlignment="1">
      <alignment horizontal="right" vertical="center"/>
    </xf>
    <xf numFmtId="164" fontId="110" fillId="0" borderId="47" xfId="309" applyNumberFormat="1" applyFont="1" applyFill="1" applyBorder="1" applyAlignment="1">
      <alignment horizontal="right" vertical="center"/>
    </xf>
    <xf numFmtId="164" fontId="170" fillId="0" borderId="60" xfId="309" applyNumberFormat="1" applyFont="1" applyBorder="1" applyAlignment="1">
      <alignment horizontal="left" vertical="top" wrapText="1"/>
    </xf>
    <xf numFmtId="164" fontId="110" fillId="0" borderId="41" xfId="309" applyNumberFormat="1" applyFont="1" applyBorder="1" applyAlignment="1">
      <alignment horizontal="right" vertical="center"/>
    </xf>
    <xf numFmtId="164" fontId="110" fillId="0" borderId="60" xfId="309" applyNumberFormat="1" applyFont="1" applyBorder="1" applyAlignment="1">
      <alignment horizontal="left" vertical="top" wrapText="1"/>
    </xf>
    <xf numFmtId="164" fontId="110" fillId="0" borderId="47" xfId="0" applyNumberFormat="1" applyFont="1" applyBorder="1" applyAlignment="1">
      <alignment horizontal="right" vertical="center"/>
    </xf>
    <xf numFmtId="164" fontId="110" fillId="36" borderId="50" xfId="0" applyNumberFormat="1" applyFont="1" applyFill="1" applyBorder="1" applyAlignment="1">
      <alignment horizontal="left" vertical="center" wrapText="1"/>
    </xf>
    <xf numFmtId="164" fontId="110" fillId="0" borderId="47" xfId="0" applyNumberFormat="1" applyFont="1" applyBorder="1" applyAlignment="1">
      <alignment horizontal="right" vertical="center" wrapText="1"/>
    </xf>
    <xf numFmtId="164" fontId="110" fillId="0" borderId="50" xfId="233" applyNumberFormat="1" applyFont="1" applyBorder="1" applyAlignment="1">
      <alignment horizontal="right" vertical="center" wrapText="1"/>
    </xf>
    <xf numFmtId="164" fontId="110" fillId="0" borderId="61" xfId="0" applyNumberFormat="1" applyFont="1" applyBorder="1" applyAlignment="1">
      <alignment horizontal="left" vertical="center" wrapText="1"/>
    </xf>
    <xf numFmtId="0" fontId="110" fillId="0" borderId="11" xfId="228" applyFont="1" applyBorder="1" applyAlignment="1">
      <alignment horizontal="center" wrapText="1"/>
    </xf>
    <xf numFmtId="164" fontId="110" fillId="0" borderId="37" xfId="228" applyNumberFormat="1" applyFont="1" applyBorder="1" applyAlignment="1">
      <alignment horizontal="right" vertical="center" wrapText="1"/>
    </xf>
    <xf numFmtId="43" fontId="110" fillId="0" borderId="60" xfId="1" applyFont="1" applyFill="1" applyBorder="1"/>
    <xf numFmtId="0" fontId="110" fillId="0" borderId="11" xfId="0" applyFont="1" applyBorder="1" applyAlignment="1">
      <alignment horizontal="left" vertical="center" wrapText="1"/>
    </xf>
    <xf numFmtId="164" fontId="110" fillId="0" borderId="37" xfId="0" applyNumberFormat="1" applyFont="1" applyBorder="1" applyAlignment="1">
      <alignment horizontal="right" vertical="center" wrapText="1"/>
    </xf>
    <xf numFmtId="164" fontId="110" fillId="0" borderId="50" xfId="0" applyNumberFormat="1" applyFont="1" applyBorder="1" applyAlignment="1">
      <alignment horizontal="right" vertical="center" wrapText="1"/>
    </xf>
    <xf numFmtId="0" fontId="110" fillId="0" borderId="48" xfId="0" applyFont="1" applyBorder="1" applyAlignment="1">
      <alignment horizontal="left" vertical="center" wrapText="1"/>
    </xf>
    <xf numFmtId="0" fontId="110" fillId="0" borderId="28" xfId="309" applyFont="1" applyBorder="1" applyAlignment="1">
      <alignment horizontal="center" vertical="center"/>
    </xf>
    <xf numFmtId="164" fontId="110" fillId="0" borderId="27" xfId="309" applyNumberFormat="1" applyFont="1" applyBorder="1" applyAlignment="1">
      <alignment horizontal="right" wrapText="1"/>
    </xf>
    <xf numFmtId="164" fontId="110" fillId="0" borderId="50" xfId="309" applyNumberFormat="1" applyFont="1" applyBorder="1" applyAlignment="1">
      <alignment horizontal="right" vertical="center" wrapText="1"/>
    </xf>
    <xf numFmtId="164" fontId="110" fillId="0" borderId="50" xfId="228" applyNumberFormat="1" applyFont="1" applyBorder="1" applyAlignment="1">
      <alignment horizontal="right" vertical="center" wrapText="1"/>
    </xf>
    <xf numFmtId="0" fontId="110" fillId="0" borderId="1" xfId="106" applyFont="1" applyBorder="1" applyAlignment="1">
      <alignment horizontal="left" vertical="center" wrapText="1"/>
    </xf>
    <xf numFmtId="164" fontId="110" fillId="0" borderId="27" xfId="106" applyNumberFormat="1" applyFont="1" applyBorder="1" applyAlignment="1">
      <alignment horizontal="right" vertical="center" wrapText="1"/>
    </xf>
    <xf numFmtId="164" fontId="110" fillId="0" borderId="50" xfId="0" applyNumberFormat="1" applyFont="1" applyBorder="1" applyAlignment="1">
      <alignment horizontal="right" wrapText="1"/>
    </xf>
    <xf numFmtId="0" fontId="110" fillId="0" borderId="1" xfId="0" applyFont="1" applyBorder="1" applyAlignment="1">
      <alignment horizontal="left" vertical="center" wrapText="1"/>
    </xf>
    <xf numFmtId="164" fontId="110" fillId="0" borderId="27" xfId="0" applyNumberFormat="1" applyFont="1" applyBorder="1" applyAlignment="1">
      <alignment horizontal="right" vertical="center" wrapText="1"/>
    </xf>
    <xf numFmtId="0" fontId="110" fillId="0" borderId="50" xfId="58" applyFont="1" applyFill="1" applyBorder="1" applyAlignment="1">
      <alignment horizontal="right" vertical="center" wrapText="1"/>
    </xf>
    <xf numFmtId="164" fontId="110" fillId="0" borderId="27" xfId="58" applyNumberFormat="1" applyFont="1" applyFill="1" applyBorder="1" applyAlignment="1">
      <alignment horizontal="right" vertical="center" wrapText="1"/>
    </xf>
    <xf numFmtId="164" fontId="110" fillId="0" borderId="47" xfId="0" applyNumberFormat="1" applyFont="1" applyBorder="1" applyAlignment="1">
      <alignment horizontal="right" wrapText="1"/>
    </xf>
    <xf numFmtId="0" fontId="110" fillId="0" borderId="61" xfId="0" applyFont="1" applyBorder="1" applyAlignment="1">
      <alignment horizontal="left" vertical="center"/>
    </xf>
    <xf numFmtId="164" fontId="110" fillId="0" borderId="36" xfId="0" applyNumberFormat="1" applyFont="1" applyBorder="1" applyAlignment="1">
      <alignment horizontal="right" vertical="center"/>
    </xf>
    <xf numFmtId="164" fontId="115" fillId="0" borderId="50" xfId="0" applyNumberFormat="1" applyFont="1" applyBorder="1" applyAlignment="1">
      <alignment horizontal="right" wrapText="1"/>
    </xf>
    <xf numFmtId="0" fontId="110" fillId="0" borderId="50" xfId="58" applyFont="1" applyFill="1" applyBorder="1" applyAlignment="1">
      <alignment horizontal="left" vertical="center"/>
    </xf>
    <xf numFmtId="164" fontId="110" fillId="0" borderId="50" xfId="58" applyNumberFormat="1" applyFont="1" applyFill="1" applyBorder="1" applyAlignment="1">
      <alignment horizontal="right" wrapText="1"/>
    </xf>
    <xf numFmtId="0" fontId="110" fillId="0" borderId="50" xfId="309" applyFont="1" applyBorder="1" applyAlignment="1">
      <alignment horizontal="center" vertical="center"/>
    </xf>
    <xf numFmtId="164" fontId="110" fillId="0" borderId="50" xfId="309" applyNumberFormat="1" applyFont="1" applyBorder="1" applyAlignment="1">
      <alignment horizontal="right" wrapText="1"/>
    </xf>
    <xf numFmtId="164" fontId="110" fillId="0" borderId="50" xfId="309" applyNumberFormat="1" applyFont="1" applyBorder="1" applyAlignment="1">
      <alignment horizontal="left" vertical="top" wrapText="1"/>
    </xf>
    <xf numFmtId="164" fontId="110" fillId="0" borderId="37" xfId="0" applyNumberFormat="1" applyFont="1" applyBorder="1" applyAlignment="1">
      <alignment horizontal="right" wrapText="1"/>
    </xf>
    <xf numFmtId="164" fontId="110" fillId="0" borderId="50" xfId="228" applyNumberFormat="1" applyFont="1" applyBorder="1" applyAlignment="1">
      <alignment horizontal="right" wrapText="1"/>
    </xf>
    <xf numFmtId="164" fontId="115" fillId="0" borderId="50" xfId="228" applyNumberFormat="1" applyFont="1" applyBorder="1" applyAlignment="1">
      <alignment horizontal="right" wrapText="1"/>
    </xf>
    <xf numFmtId="164" fontId="110" fillId="0" borderId="50" xfId="315" applyNumberFormat="1" applyFont="1" applyBorder="1" applyAlignment="1">
      <alignment horizontal="right" wrapText="1"/>
    </xf>
    <xf numFmtId="164" fontId="110" fillId="0" borderId="44" xfId="315" applyNumberFormat="1" applyFont="1" applyBorder="1" applyAlignment="1">
      <alignment horizontal="right" wrapText="1"/>
    </xf>
    <xf numFmtId="164" fontId="110" fillId="0" borderId="47" xfId="106" applyNumberFormat="1" applyFont="1" applyBorder="1" applyAlignment="1">
      <alignment horizontal="right" vertical="center" wrapText="1"/>
    </xf>
    <xf numFmtId="0" fontId="110" fillId="0" borderId="55" xfId="0" applyFont="1" applyBorder="1" applyAlignment="1">
      <alignment horizontal="left" vertical="center"/>
    </xf>
    <xf numFmtId="164" fontId="110" fillId="0" borderId="56" xfId="0" applyNumberFormat="1" applyFont="1" applyBorder="1" applyAlignment="1">
      <alignment horizontal="right" vertical="center"/>
    </xf>
    <xf numFmtId="0" fontId="110" fillId="0" borderId="1" xfId="0" applyFont="1" applyBorder="1" applyAlignment="1">
      <alignment horizontal="center" vertical="center"/>
    </xf>
    <xf numFmtId="0" fontId="110" fillId="0" borderId="1" xfId="0" applyFont="1" applyBorder="1" applyAlignment="1">
      <alignment horizontal="center"/>
    </xf>
    <xf numFmtId="0" fontId="110" fillId="0" borderId="1" xfId="106" applyFont="1" applyBorder="1" applyAlignment="1">
      <alignment horizontal="left" vertical="center"/>
    </xf>
    <xf numFmtId="164" fontId="110" fillId="0" borderId="27" xfId="106" applyNumberFormat="1" applyFont="1" applyBorder="1" applyAlignment="1">
      <alignment horizontal="right" vertical="center"/>
    </xf>
    <xf numFmtId="0" fontId="110" fillId="0" borderId="1" xfId="314" applyFont="1" applyBorder="1" applyAlignment="1">
      <alignment horizontal="center"/>
    </xf>
    <xf numFmtId="164" fontId="110" fillId="0" borderId="27" xfId="314" applyNumberFormat="1" applyFont="1" applyBorder="1" applyAlignment="1">
      <alignment horizontal="right" wrapText="1"/>
    </xf>
    <xf numFmtId="164" fontId="110" fillId="0" borderId="50" xfId="314" applyNumberFormat="1" applyFont="1" applyBorder="1" applyAlignment="1">
      <alignment horizontal="right" wrapText="1"/>
    </xf>
    <xf numFmtId="0" fontId="110" fillId="0" borderId="1" xfId="314" applyFont="1" applyBorder="1" applyAlignment="1">
      <alignment horizontal="center" vertical="center"/>
    </xf>
    <xf numFmtId="164" fontId="110" fillId="0" borderId="27" xfId="314" applyNumberFormat="1" applyFont="1" applyBorder="1" applyAlignment="1">
      <alignment horizontal="right" vertical="center" wrapText="1"/>
    </xf>
    <xf numFmtId="164" fontId="170" fillId="0" borderId="50" xfId="314" applyNumberFormat="1" applyFont="1" applyBorder="1" applyAlignment="1">
      <alignment horizontal="right" vertical="center" wrapText="1"/>
    </xf>
    <xf numFmtId="164" fontId="110" fillId="0" borderId="50" xfId="314" applyNumberFormat="1" applyFont="1" applyBorder="1" applyAlignment="1">
      <alignment wrapText="1"/>
    </xf>
    <xf numFmtId="164" fontId="110" fillId="0" borderId="50" xfId="314" applyNumberFormat="1" applyFont="1" applyBorder="1" applyAlignment="1">
      <alignment horizontal="left" vertical="center" wrapText="1"/>
    </xf>
    <xf numFmtId="0" fontId="110" fillId="0" borderId="1" xfId="314" applyFont="1" applyFill="1" applyBorder="1" applyAlignment="1">
      <alignment horizontal="center" vertical="center"/>
    </xf>
    <xf numFmtId="164" fontId="110" fillId="0" borderId="27" xfId="314" applyNumberFormat="1" applyFont="1" applyFill="1" applyBorder="1" applyAlignment="1">
      <alignment horizontal="right" vertical="center" wrapText="1"/>
    </xf>
    <xf numFmtId="164" fontId="110" fillId="0" borderId="50" xfId="314" applyNumberFormat="1" applyFont="1" applyBorder="1" applyAlignment="1">
      <alignment horizontal="right" vertical="center" wrapText="1"/>
    </xf>
    <xf numFmtId="0" fontId="110" fillId="0" borderId="50" xfId="58" applyFont="1" applyFill="1" applyBorder="1" applyAlignment="1">
      <alignment horizontal="center" vertical="center"/>
    </xf>
    <xf numFmtId="0" fontId="110" fillId="0" borderId="50" xfId="228" applyFont="1" applyBorder="1" applyAlignment="1">
      <alignment horizontal="center" vertical="center"/>
    </xf>
    <xf numFmtId="0" fontId="110" fillId="0" borderId="55" xfId="0" applyFont="1" applyBorder="1" applyAlignment="1">
      <alignment horizontal="center" vertical="center"/>
    </xf>
    <xf numFmtId="164" fontId="110" fillId="0" borderId="56" xfId="0" applyNumberFormat="1" applyFont="1" applyBorder="1" applyAlignment="1">
      <alignment horizontal="right"/>
    </xf>
    <xf numFmtId="0" fontId="110" fillId="0" borderId="1" xfId="58" applyFont="1" applyFill="1" applyBorder="1" applyAlignment="1">
      <alignment horizontal="left" vertical="center"/>
    </xf>
    <xf numFmtId="164" fontId="110" fillId="0" borderId="27" xfId="58" applyNumberFormat="1" applyFont="1" applyFill="1" applyBorder="1" applyAlignment="1">
      <alignment horizontal="right"/>
    </xf>
    <xf numFmtId="164" fontId="110" fillId="0" borderId="37" xfId="0" applyNumberFormat="1" applyFont="1" applyBorder="1" applyAlignment="1">
      <alignment horizontal="right" vertical="center"/>
    </xf>
    <xf numFmtId="164" fontId="110" fillId="0" borderId="44" xfId="309" applyNumberFormat="1" applyFont="1" applyBorder="1" applyAlignment="1">
      <alignment horizontal="right" wrapText="1"/>
    </xf>
    <xf numFmtId="164" fontId="110" fillId="0" borderId="50" xfId="309" applyNumberFormat="1" applyFont="1" applyBorder="1" applyAlignment="1">
      <alignment horizontal="right" vertical="center"/>
    </xf>
    <xf numFmtId="164" fontId="110" fillId="0" borderId="50" xfId="228" applyNumberFormat="1" applyFont="1" applyBorder="1" applyAlignment="1">
      <alignment horizontal="right" vertical="center"/>
    </xf>
    <xf numFmtId="0" fontId="110" fillId="0" borderId="50" xfId="106" applyFont="1" applyBorder="1" applyAlignment="1">
      <alignment horizontal="left" vertical="center"/>
    </xf>
    <xf numFmtId="164" fontId="110" fillId="0" borderId="50" xfId="106" applyNumberFormat="1" applyFont="1" applyBorder="1" applyAlignment="1">
      <alignment horizontal="right" vertical="center"/>
    </xf>
    <xf numFmtId="0" fontId="110" fillId="0" borderId="31" xfId="309" applyFont="1" applyBorder="1" applyAlignment="1">
      <alignment horizontal="center" vertical="center"/>
    </xf>
    <xf numFmtId="164" fontId="110" fillId="0" borderId="43" xfId="309" applyNumberFormat="1" applyFont="1" applyBorder="1" applyAlignment="1">
      <alignment horizontal="right" vertical="center"/>
    </xf>
    <xf numFmtId="164" fontId="110" fillId="0" borderId="61" xfId="309" applyNumberFormat="1" applyFont="1" applyBorder="1" applyAlignment="1">
      <alignment horizontal="left" vertical="top" wrapText="1"/>
    </xf>
    <xf numFmtId="0" fontId="110" fillId="0" borderId="50" xfId="106" applyFont="1" applyBorder="1"/>
    <xf numFmtId="3" fontId="110" fillId="0" borderId="50" xfId="106" applyNumberFormat="1" applyFont="1" applyBorder="1"/>
    <xf numFmtId="164" fontId="110" fillId="0" borderId="50" xfId="106" applyNumberFormat="1" applyFont="1" applyBorder="1" applyAlignment="1">
      <alignment horizontal="right" vertical="center" wrapText="1"/>
    </xf>
    <xf numFmtId="164" fontId="110" fillId="0" borderId="59" xfId="0" applyNumberFormat="1" applyFont="1" applyBorder="1" applyAlignment="1">
      <alignment horizontal="right" vertical="center" wrapText="1"/>
    </xf>
    <xf numFmtId="0" fontId="110" fillId="0" borderId="48" xfId="228" applyFont="1" applyBorder="1" applyAlignment="1">
      <alignment horizontal="left" vertical="center"/>
    </xf>
    <xf numFmtId="164" fontId="110" fillId="0" borderId="27" xfId="228" applyNumberFormat="1" applyFont="1" applyBorder="1" applyAlignment="1">
      <alignment horizontal="right" vertical="center" wrapText="1"/>
    </xf>
    <xf numFmtId="164" fontId="110" fillId="0" borderId="60" xfId="0" applyNumberFormat="1" applyFont="1" applyBorder="1" applyAlignment="1">
      <alignment horizontal="right" vertical="center" wrapText="1"/>
    </xf>
    <xf numFmtId="0" fontId="110" fillId="36" borderId="12" xfId="0" applyFont="1" applyFill="1" applyBorder="1" applyAlignment="1">
      <alignment horizontal="center" vertical="center"/>
    </xf>
    <xf numFmtId="0" fontId="110" fillId="0" borderId="12" xfId="309" applyFont="1" applyBorder="1" applyAlignment="1">
      <alignment horizontal="center" vertical="center"/>
    </xf>
    <xf numFmtId="164" fontId="110" fillId="0" borderId="47" xfId="309" applyNumberFormat="1" applyFont="1" applyBorder="1" applyAlignment="1">
      <alignment horizontal="right" vertical="center"/>
    </xf>
    <xf numFmtId="164" fontId="110" fillId="0" borderId="60" xfId="0" applyNumberFormat="1" applyFont="1" applyBorder="1" applyAlignment="1">
      <alignment horizontal="right" vertical="center"/>
    </xf>
    <xf numFmtId="0" fontId="110" fillId="0" borderId="1" xfId="309" applyFont="1" applyBorder="1" applyAlignment="1">
      <alignment horizontal="center" vertical="center"/>
    </xf>
    <xf numFmtId="164" fontId="110" fillId="0" borderId="27" xfId="309" applyNumberFormat="1" applyFont="1" applyBorder="1" applyAlignment="1">
      <alignment horizontal="right" vertical="center"/>
    </xf>
    <xf numFmtId="164" fontId="170" fillId="0" borderId="50" xfId="309" applyNumberFormat="1" applyFont="1" applyBorder="1" applyAlignment="1">
      <alignment horizontal="right" vertical="center"/>
    </xf>
    <xf numFmtId="164" fontId="170" fillId="0" borderId="50" xfId="309" applyNumberFormat="1" applyFont="1" applyBorder="1" applyAlignment="1">
      <alignment horizontal="right" vertical="center" wrapText="1"/>
    </xf>
    <xf numFmtId="164" fontId="110" fillId="0" borderId="27" xfId="309" applyNumberFormat="1" applyFont="1" applyBorder="1" applyAlignment="1">
      <alignment horizontal="right"/>
    </xf>
    <xf numFmtId="0" fontId="110" fillId="0" borderId="1" xfId="309" applyFont="1" applyBorder="1" applyAlignment="1">
      <alignment horizontal="center"/>
    </xf>
    <xf numFmtId="0" fontId="110" fillId="0" borderId="1" xfId="309" applyFont="1" applyFill="1" applyBorder="1" applyAlignment="1">
      <alignment horizontal="center" vertical="center"/>
    </xf>
    <xf numFmtId="164" fontId="110" fillId="0" borderId="27" xfId="309" applyNumberFormat="1" applyFont="1" applyFill="1" applyBorder="1" applyAlignment="1">
      <alignment horizontal="right" vertical="center"/>
    </xf>
    <xf numFmtId="0" fontId="110" fillId="0" borderId="1" xfId="58" applyFont="1" applyFill="1" applyBorder="1" applyAlignment="1">
      <alignment horizontal="center" vertical="center"/>
    </xf>
    <xf numFmtId="164" fontId="110" fillId="0" borderId="27" xfId="58" applyNumberFormat="1" applyFont="1" applyFill="1" applyBorder="1" applyAlignment="1">
      <alignment horizontal="right" vertical="center"/>
    </xf>
    <xf numFmtId="0" fontId="110" fillId="0" borderId="1" xfId="106" applyFont="1" applyBorder="1" applyAlignment="1">
      <alignment horizontal="center" vertical="center"/>
    </xf>
    <xf numFmtId="0" fontId="110" fillId="0" borderId="11" xfId="106" applyFont="1" applyBorder="1" applyAlignment="1">
      <alignment horizontal="left" vertical="center"/>
    </xf>
    <xf numFmtId="0" fontId="110" fillId="0" borderId="11" xfId="0" applyFont="1" applyBorder="1" applyAlignment="1">
      <alignment horizontal="center" vertical="center"/>
    </xf>
    <xf numFmtId="0" fontId="110" fillId="0" borderId="12" xfId="106" applyFont="1" applyBorder="1" applyAlignment="1">
      <alignment horizontal="center" vertical="center"/>
    </xf>
    <xf numFmtId="164" fontId="110" fillId="0" borderId="47" xfId="106" applyNumberFormat="1" applyFont="1" applyBorder="1" applyAlignment="1">
      <alignment horizontal="right" vertical="center"/>
    </xf>
    <xf numFmtId="0" fontId="110" fillId="0" borderId="1" xfId="317" applyFont="1" applyBorder="1" applyAlignment="1">
      <alignment horizontal="center" vertical="center"/>
    </xf>
    <xf numFmtId="164" fontId="110" fillId="0" borderId="27" xfId="317" applyNumberFormat="1" applyFont="1" applyBorder="1" applyAlignment="1">
      <alignment horizontal="right" vertical="center"/>
    </xf>
    <xf numFmtId="164" fontId="110" fillId="0" borderId="35" xfId="0" applyNumberFormat="1" applyFont="1" applyBorder="1" applyAlignment="1">
      <alignment horizontal="right" vertical="center"/>
    </xf>
    <xf numFmtId="0" fontId="77" fillId="18" borderId="58" xfId="0" applyFont="1" applyFill="1" applyBorder="1" applyAlignment="1">
      <alignment horizontal="left" vertical="center" wrapText="1"/>
    </xf>
    <xf numFmtId="0" fontId="77" fillId="18" borderId="31" xfId="0" applyFont="1" applyFill="1" applyBorder="1" applyAlignment="1">
      <alignment horizontal="left" vertical="center"/>
    </xf>
    <xf numFmtId="0" fontId="77" fillId="18" borderId="11" xfId="0" applyFont="1" applyFill="1" applyBorder="1" applyAlignment="1">
      <alignment horizontal="left" vertical="center"/>
    </xf>
    <xf numFmtId="0" fontId="124" fillId="36" borderId="50" xfId="0" applyFont="1" applyFill="1" applyBorder="1"/>
    <xf numFmtId="0" fontId="0" fillId="0" borderId="50" xfId="0" applyBorder="1"/>
    <xf numFmtId="0" fontId="96" fillId="0" borderId="0" xfId="0" applyFont="1" applyAlignment="1">
      <alignment wrapText="1"/>
    </xf>
    <xf numFmtId="0" fontId="96" fillId="32" borderId="0" xfId="0" applyFont="1" applyFill="1" applyAlignment="1">
      <alignment wrapText="1"/>
    </xf>
    <xf numFmtId="164" fontId="107" fillId="0" borderId="1" xfId="0" applyNumberFormat="1" applyFont="1" applyBorder="1" applyAlignment="1">
      <alignment horizontal="right" wrapText="1"/>
    </xf>
    <xf numFmtId="0" fontId="96" fillId="36" borderId="50" xfId="0" applyFont="1" applyFill="1" applyBorder="1" applyAlignment="1">
      <alignment wrapText="1"/>
    </xf>
    <xf numFmtId="0" fontId="96" fillId="32" borderId="50" xfId="0" applyFont="1" applyFill="1" applyBorder="1" applyAlignment="1">
      <alignment wrapText="1"/>
    </xf>
    <xf numFmtId="0" fontId="101" fillId="0" borderId="50" xfId="0" applyFont="1" applyBorder="1" applyAlignment="1">
      <alignment wrapText="1"/>
    </xf>
    <xf numFmtId="0" fontId="101" fillId="0" borderId="50" xfId="16" applyFont="1" applyBorder="1" applyAlignment="1">
      <alignment wrapText="1"/>
    </xf>
    <xf numFmtId="0" fontId="110" fillId="0" borderId="50" xfId="377" applyFont="1" applyBorder="1" applyAlignment="1">
      <alignment wrapText="1"/>
    </xf>
    <xf numFmtId="164" fontId="96" fillId="0" borderId="50" xfId="0" applyNumberFormat="1" applyFont="1" applyBorder="1" applyAlignment="1">
      <alignment wrapText="1"/>
    </xf>
    <xf numFmtId="0" fontId="96" fillId="0" borderId="50" xfId="190" applyFont="1" applyBorder="1" applyAlignment="1">
      <alignment wrapText="1"/>
    </xf>
    <xf numFmtId="0" fontId="80" fillId="3" borderId="50" xfId="0" applyFont="1" applyFill="1" applyBorder="1" applyAlignment="1">
      <alignment wrapText="1"/>
    </xf>
    <xf numFmtId="0" fontId="107" fillId="3" borderId="50" xfId="0" applyFont="1" applyFill="1" applyBorder="1" applyAlignment="1">
      <alignment wrapText="1"/>
    </xf>
    <xf numFmtId="0" fontId="107" fillId="0" borderId="50" xfId="0" applyFont="1" applyBorder="1" applyAlignment="1">
      <alignment vertical="top" wrapText="1"/>
    </xf>
    <xf numFmtId="164" fontId="96" fillId="24" borderId="58" xfId="0" applyNumberFormat="1" applyFont="1" applyFill="1" applyBorder="1" applyAlignment="1">
      <alignment horizontal="center" vertical="center" wrapText="1"/>
    </xf>
    <xf numFmtId="43" fontId="93" fillId="36" borderId="50" xfId="1" applyFont="1" applyFill="1" applyBorder="1" applyAlignment="1">
      <alignment wrapText="1"/>
    </xf>
    <xf numFmtId="0" fontId="110" fillId="0" borderId="50" xfId="7" applyFont="1" applyBorder="1"/>
    <xf numFmtId="164" fontId="83" fillId="2" borderId="61" xfId="0" applyNumberFormat="1" applyFont="1" applyFill="1" applyBorder="1" applyAlignment="1">
      <alignment horizontal="center" vertical="center" wrapText="1"/>
    </xf>
    <xf numFmtId="0" fontId="122" fillId="18" borderId="35" xfId="276" applyFont="1" applyFill="1" applyBorder="1" applyAlignment="1">
      <alignment vertical="center" wrapText="1"/>
    </xf>
    <xf numFmtId="0" fontId="110" fillId="0" borderId="50" xfId="276" applyFont="1" applyBorder="1" applyAlignment="1">
      <alignment horizontal="center" vertical="center" wrapText="1"/>
    </xf>
    <xf numFmtId="164" fontId="115" fillId="0" borderId="50" xfId="276" applyNumberFormat="1" applyFont="1" applyBorder="1" applyAlignment="1">
      <alignment horizontal="right"/>
    </xf>
    <xf numFmtId="0" fontId="110" fillId="0" borderId="50" xfId="202" applyFont="1" applyFill="1" applyBorder="1" applyAlignment="1">
      <alignment horizontal="left" vertical="center" wrapText="1"/>
    </xf>
    <xf numFmtId="0" fontId="110" fillId="0" borderId="50" xfId="202" applyFont="1" applyFill="1" applyBorder="1" applyAlignment="1">
      <alignment horizontal="center" wrapText="1"/>
    </xf>
    <xf numFmtId="0" fontId="110" fillId="0" borderId="50" xfId="228" applyFont="1" applyBorder="1" applyAlignment="1">
      <alignment horizontal="center" wrapText="1"/>
    </xf>
    <xf numFmtId="0" fontId="113" fillId="0" borderId="50" xfId="120" applyFont="1" applyFill="1" applyBorder="1" applyAlignment="1">
      <alignment horizontal="left" vertical="center" wrapText="1"/>
    </xf>
    <xf numFmtId="0" fontId="93" fillId="0" borderId="50" xfId="120" applyFont="1" applyFill="1" applyBorder="1" applyAlignment="1">
      <alignment horizontal="left" vertical="center" wrapText="1"/>
    </xf>
    <xf numFmtId="171" fontId="63" fillId="0" borderId="50" xfId="112" applyNumberFormat="1" applyFont="1" applyFill="1" applyBorder="1" applyAlignment="1">
      <alignment horizontal="right" vertical="center"/>
    </xf>
    <xf numFmtId="171" fontId="63" fillId="0" borderId="50" xfId="112" applyNumberFormat="1" applyFont="1" applyFill="1" applyBorder="1" applyAlignment="1">
      <alignment horizontal="right" vertical="center" wrapText="1"/>
    </xf>
    <xf numFmtId="171" fontId="63" fillId="0" borderId="50" xfId="1" applyNumberFormat="1" applyFont="1" applyFill="1" applyBorder="1" applyAlignment="1">
      <alignment horizontal="right" vertical="center" wrapText="1"/>
    </xf>
    <xf numFmtId="168" fontId="93" fillId="0" borderId="50" xfId="0" applyNumberFormat="1" applyFont="1" applyBorder="1" applyAlignment="1">
      <alignment horizontal="left" vertical="center" wrapText="1"/>
    </xf>
    <xf numFmtId="0" fontId="93" fillId="0" borderId="44" xfId="74" applyFont="1" applyBorder="1" applyAlignment="1">
      <alignment horizontal="left" vertical="center" wrapText="1"/>
    </xf>
    <xf numFmtId="0" fontId="93" fillId="0" borderId="50" xfId="74" applyFont="1" applyBorder="1" applyAlignment="1">
      <alignment vertical="center"/>
    </xf>
    <xf numFmtId="43" fontId="63" fillId="0" borderId="59" xfId="81" applyFont="1" applyFill="1" applyBorder="1" applyAlignment="1">
      <alignment horizontal="right" vertical="center"/>
    </xf>
    <xf numFmtId="0" fontId="93" fillId="0" borderId="50" xfId="461" applyFont="1" applyBorder="1" applyAlignment="1">
      <alignment vertical="center"/>
    </xf>
    <xf numFmtId="43" fontId="63" fillId="0" borderId="59" xfId="458" applyFont="1" applyFill="1" applyBorder="1" applyAlignment="1">
      <alignment horizontal="right" vertical="center"/>
    </xf>
    <xf numFmtId="168" fontId="93" fillId="0" borderId="50" xfId="114" applyNumberFormat="1" applyFont="1" applyFill="1" applyBorder="1" applyAlignment="1">
      <alignment horizontal="left" vertical="center" wrapText="1"/>
    </xf>
    <xf numFmtId="168" fontId="102" fillId="0" borderId="50" xfId="114" applyNumberFormat="1" applyFont="1" applyFill="1" applyBorder="1" applyAlignment="1">
      <alignment vertical="center"/>
    </xf>
    <xf numFmtId="168" fontId="102" fillId="0" borderId="63" xfId="114" applyNumberFormat="1" applyFont="1" applyFill="1" applyBorder="1" applyAlignment="1">
      <alignment vertical="center"/>
    </xf>
    <xf numFmtId="0" fontId="122" fillId="0" borderId="0" xfId="0" applyFont="1" applyAlignment="1">
      <alignment vertical="center"/>
    </xf>
    <xf numFmtId="0" fontId="77" fillId="22" borderId="11" xfId="454" applyFont="1" applyFill="1" applyBorder="1" applyAlignment="1">
      <alignment vertical="center" wrapText="1"/>
    </xf>
    <xf numFmtId="0" fontId="77" fillId="20" borderId="1" xfId="472" applyFont="1" applyFill="1" applyBorder="1" applyAlignment="1">
      <alignment vertical="center"/>
    </xf>
    <xf numFmtId="164" fontId="77" fillId="20" borderId="50" xfId="0" applyNumberFormat="1" applyFont="1" applyFill="1" applyBorder="1" applyAlignment="1">
      <alignment horizontal="left" vertical="center" wrapText="1"/>
    </xf>
    <xf numFmtId="0" fontId="77" fillId="20" borderId="50" xfId="454" applyFont="1" applyFill="1" applyBorder="1" applyAlignment="1">
      <alignment horizontal="left" vertical="center"/>
    </xf>
    <xf numFmtId="0" fontId="77" fillId="18" borderId="58" xfId="454" applyFont="1" applyFill="1" applyBorder="1" applyAlignment="1">
      <alignment horizontal="left" vertical="center" wrapText="1"/>
    </xf>
    <xf numFmtId="0" fontId="77" fillId="20" borderId="58" xfId="0" applyFont="1" applyFill="1" applyBorder="1" applyAlignment="1">
      <alignment horizontal="left" vertical="center"/>
    </xf>
    <xf numFmtId="0" fontId="77" fillId="20" borderId="50" xfId="461" applyFont="1" applyFill="1" applyBorder="1" applyAlignment="1">
      <alignment horizontal="left" vertical="center"/>
    </xf>
    <xf numFmtId="0" fontId="60" fillId="20" borderId="58" xfId="472" applyFont="1" applyFill="1" applyBorder="1" applyAlignment="1">
      <alignment vertical="center"/>
    </xf>
    <xf numFmtId="0" fontId="60" fillId="20" borderId="58" xfId="0" applyFont="1" applyFill="1" applyBorder="1" applyAlignment="1">
      <alignment horizontal="left" vertical="center" wrapText="1"/>
    </xf>
    <xf numFmtId="0" fontId="110" fillId="0" borderId="0" xfId="0" applyFont="1" applyAlignment="1">
      <alignment vertical="center" wrapText="1"/>
    </xf>
    <xf numFmtId="43" fontId="102" fillId="0" borderId="0" xfId="1" applyFont="1" applyAlignment="1">
      <alignment horizontal="right"/>
    </xf>
    <xf numFmtId="43" fontId="102" fillId="36" borderId="50" xfId="1" applyFont="1" applyFill="1" applyBorder="1" applyAlignment="1">
      <alignment horizontal="right"/>
    </xf>
    <xf numFmtId="43" fontId="110" fillId="36" borderId="50" xfId="1" applyFont="1" applyFill="1" applyBorder="1" applyAlignment="1">
      <alignment horizontal="right" vertical="center"/>
    </xf>
    <xf numFmtId="43" fontId="63" fillId="0" borderId="59" xfId="1" applyFont="1" applyBorder="1" applyAlignment="1">
      <alignment horizontal="right" vertical="center"/>
    </xf>
    <xf numFmtId="171" fontId="63" fillId="0" borderId="27" xfId="1" applyNumberFormat="1" applyFont="1" applyBorder="1" applyAlignment="1">
      <alignment horizontal="right" vertical="center"/>
    </xf>
    <xf numFmtId="171" fontId="63" fillId="0" borderId="47" xfId="1" applyNumberFormat="1" applyFont="1" applyBorder="1" applyAlignment="1">
      <alignment horizontal="right" vertical="center"/>
    </xf>
    <xf numFmtId="171" fontId="63" fillId="0" borderId="27" xfId="1" applyNumberFormat="1" applyFont="1" applyFill="1" applyBorder="1" applyAlignment="1">
      <alignment horizontal="right" vertical="center"/>
    </xf>
    <xf numFmtId="0" fontId="93" fillId="0" borderId="37" xfId="454" applyFont="1" applyBorder="1" applyAlignment="1">
      <alignment horizontal="left" vertical="center" wrapText="1"/>
    </xf>
    <xf numFmtId="0" fontId="93" fillId="0" borderId="11" xfId="454" applyFont="1" applyBorder="1" applyAlignment="1">
      <alignment horizontal="left" vertical="center" wrapText="1"/>
    </xf>
    <xf numFmtId="171" fontId="63" fillId="0" borderId="37" xfId="458" applyNumberFormat="1" applyFont="1" applyFill="1" applyBorder="1" applyAlignment="1">
      <alignment horizontal="right" vertical="center"/>
    </xf>
    <xf numFmtId="171" fontId="63" fillId="0" borderId="37" xfId="1" applyNumberFormat="1" applyFont="1" applyFill="1" applyBorder="1" applyAlignment="1">
      <alignment horizontal="right" vertical="center"/>
    </xf>
    <xf numFmtId="171" fontId="63" fillId="0" borderId="47" xfId="1" applyNumberFormat="1" applyFont="1" applyFill="1" applyBorder="1" applyAlignment="1">
      <alignment horizontal="right" vertical="center"/>
    </xf>
    <xf numFmtId="0" fontId="93" fillId="0" borderId="1" xfId="472" applyFont="1" applyBorder="1" applyAlignment="1">
      <alignment horizontal="left" vertical="center" wrapText="1"/>
    </xf>
    <xf numFmtId="4" fontId="63" fillId="0" borderId="37" xfId="1" applyNumberFormat="1" applyFont="1" applyBorder="1" applyAlignment="1">
      <alignment horizontal="right" vertical="center"/>
    </xf>
    <xf numFmtId="0" fontId="93" fillId="3" borderId="37" xfId="502" applyFont="1" applyFill="1" applyBorder="1" applyAlignment="1">
      <alignment horizontal="left" vertical="center" wrapText="1"/>
    </xf>
    <xf numFmtId="0" fontId="93" fillId="0" borderId="11" xfId="502" applyFont="1" applyBorder="1" applyAlignment="1">
      <alignment horizontal="left" vertical="center" wrapText="1"/>
    </xf>
    <xf numFmtId="4" fontId="102" fillId="0" borderId="44" xfId="1" applyNumberFormat="1" applyFont="1" applyBorder="1" applyAlignment="1">
      <alignment horizontal="right" vertical="center"/>
    </xf>
    <xf numFmtId="4" fontId="63" fillId="0" borderId="50" xfId="0" applyNumberFormat="1" applyFont="1" applyBorder="1" applyAlignment="1">
      <alignment horizontal="right" vertical="center" wrapText="1"/>
    </xf>
    <xf numFmtId="0" fontId="93" fillId="3" borderId="27" xfId="454" applyFont="1" applyFill="1" applyBorder="1" applyAlignment="1">
      <alignment horizontal="left" vertical="center" wrapText="1"/>
    </xf>
    <xf numFmtId="4" fontId="63" fillId="0" borderId="27" xfId="458" applyNumberFormat="1" applyFont="1" applyBorder="1" applyAlignment="1">
      <alignment horizontal="right" vertical="center"/>
    </xf>
    <xf numFmtId="43" fontId="63" fillId="0" borderId="27" xfId="1" applyFont="1" applyBorder="1" applyAlignment="1">
      <alignment horizontal="right" vertical="center"/>
    </xf>
    <xf numFmtId="0" fontId="102" fillId="0" borderId="64" xfId="36" applyFont="1" applyFill="1" applyBorder="1" applyAlignment="1">
      <alignment vertical="center"/>
    </xf>
    <xf numFmtId="180" fontId="63" fillId="0" borderId="64" xfId="36" applyNumberFormat="1" applyFont="1" applyFill="1" applyBorder="1" applyAlignment="1">
      <alignment vertical="center"/>
    </xf>
    <xf numFmtId="4" fontId="63" fillId="0" borderId="50" xfId="458" applyNumberFormat="1" applyFont="1" applyFill="1" applyBorder="1" applyAlignment="1">
      <alignment horizontal="right" vertical="center"/>
    </xf>
    <xf numFmtId="4" fontId="63" fillId="0" borderId="44" xfId="1" applyNumberFormat="1" applyFont="1" applyBorder="1" applyAlignment="1">
      <alignment horizontal="right" vertical="center"/>
    </xf>
    <xf numFmtId="0" fontId="93" fillId="0" borderId="27" xfId="114" applyFont="1" applyFill="1" applyBorder="1" applyAlignment="1">
      <alignment horizontal="left" vertical="center" wrapText="1"/>
    </xf>
    <xf numFmtId="0" fontId="93" fillId="0" borderId="1" xfId="114" applyFont="1" applyFill="1" applyBorder="1" applyAlignment="1">
      <alignment horizontal="left" vertical="center" wrapText="1"/>
    </xf>
    <xf numFmtId="4" fontId="102" fillId="0" borderId="47" xfId="112" applyNumberFormat="1" applyFont="1" applyFill="1" applyBorder="1" applyAlignment="1">
      <alignment horizontal="right" vertical="center"/>
    </xf>
    <xf numFmtId="4" fontId="102" fillId="0" borderId="27" xfId="1" applyNumberFormat="1" applyFont="1" applyFill="1" applyBorder="1" applyAlignment="1">
      <alignment horizontal="right" vertical="center"/>
    </xf>
    <xf numFmtId="0" fontId="93" fillId="3" borderId="50" xfId="502" applyFont="1" applyFill="1" applyBorder="1" applyAlignment="1">
      <alignment horizontal="left" vertical="center" wrapText="1"/>
    </xf>
    <xf numFmtId="4" fontId="63" fillId="0" borderId="50" xfId="506" applyNumberFormat="1" applyFont="1" applyBorder="1" applyAlignment="1">
      <alignment horizontal="right" vertical="center"/>
    </xf>
    <xf numFmtId="0" fontId="93" fillId="0" borderId="50" xfId="472" applyFont="1" applyBorder="1" applyAlignment="1">
      <alignment horizontal="left" vertical="center" wrapText="1"/>
    </xf>
    <xf numFmtId="43" fontId="63" fillId="0" borderId="50" xfId="479" applyFont="1" applyFill="1" applyBorder="1" applyAlignment="1">
      <alignment horizontal="right" vertical="center"/>
    </xf>
    <xf numFmtId="43" fontId="63" fillId="0" borderId="50" xfId="112" applyFont="1" applyFill="1" applyBorder="1" applyAlignment="1">
      <alignment horizontal="right" vertical="center"/>
    </xf>
    <xf numFmtId="43" fontId="63" fillId="0" borderId="47" xfId="1" applyFont="1" applyBorder="1" applyAlignment="1">
      <alignment horizontal="right" vertical="center"/>
    </xf>
    <xf numFmtId="43" fontId="102" fillId="0" borderId="50" xfId="12" applyFont="1" applyFill="1" applyBorder="1" applyAlignment="1">
      <alignment horizontal="right" vertical="center"/>
    </xf>
    <xf numFmtId="0" fontId="93" fillId="0" borderId="50" xfId="461" applyFont="1" applyBorder="1" applyAlignment="1">
      <alignment horizontal="left" vertical="center" wrapText="1"/>
    </xf>
    <xf numFmtId="165" fontId="61" fillId="0" borderId="50" xfId="0" applyNumberFormat="1" applyFont="1" applyBorder="1" applyAlignment="1">
      <alignment horizontal="center" vertical="center" wrapText="1"/>
    </xf>
    <xf numFmtId="165" fontId="80" fillId="0" borderId="50" xfId="0" applyNumberFormat="1" applyFont="1" applyBorder="1" applyAlignment="1">
      <alignment horizontal="center" vertical="center" wrapText="1"/>
    </xf>
    <xf numFmtId="165" fontId="107" fillId="0" borderId="50" xfId="0" applyNumberFormat="1" applyFont="1" applyBorder="1" applyAlignment="1">
      <alignment horizontal="center" vertical="center" wrapText="1"/>
    </xf>
    <xf numFmtId="0" fontId="61" fillId="32" borderId="50" xfId="0" applyFont="1" applyFill="1" applyBorder="1" applyAlignment="1">
      <alignment horizontal="center" vertical="center" wrapText="1"/>
    </xf>
    <xf numFmtId="178" fontId="85" fillId="0" borderId="50" xfId="0" applyNumberFormat="1" applyFont="1" applyBorder="1" applyAlignment="1">
      <alignment horizontal="center" vertical="center" wrapText="1"/>
    </xf>
    <xf numFmtId="165" fontId="96" fillId="0" borderId="50" xfId="0" applyNumberFormat="1" applyFont="1" applyBorder="1" applyAlignment="1">
      <alignment horizontal="center" vertical="center" wrapText="1"/>
    </xf>
    <xf numFmtId="165" fontId="130" fillId="0" borderId="50" xfId="0" applyNumberFormat="1" applyFont="1" applyBorder="1" applyAlignment="1">
      <alignment horizontal="center" vertical="center" wrapText="1"/>
    </xf>
    <xf numFmtId="0" fontId="96" fillId="0" borderId="0" xfId="0" applyFont="1" applyAlignment="1">
      <alignment horizontal="center" vertical="center" wrapText="1"/>
    </xf>
    <xf numFmtId="0" fontId="96" fillId="27" borderId="50" xfId="0" applyFont="1" applyFill="1" applyBorder="1" applyAlignment="1">
      <alignment horizontal="center" vertical="center" wrapText="1"/>
    </xf>
    <xf numFmtId="43" fontId="93" fillId="36" borderId="50" xfId="1" applyFont="1" applyFill="1" applyBorder="1" applyAlignment="1">
      <alignment horizontal="center" vertical="center" wrapText="1"/>
    </xf>
    <xf numFmtId="0" fontId="130" fillId="0" borderId="50" xfId="0" applyFont="1" applyBorder="1" applyAlignment="1">
      <alignment horizontal="center" vertical="center" wrapText="1"/>
    </xf>
    <xf numFmtId="0" fontId="96" fillId="0" borderId="50" xfId="0" applyFont="1" applyBorder="1" applyAlignment="1">
      <alignment horizontal="center" vertical="center" wrapText="1"/>
    </xf>
    <xf numFmtId="0" fontId="130" fillId="0" borderId="50" xfId="11" applyFont="1" applyBorder="1" applyAlignment="1">
      <alignment horizontal="center" vertical="center" wrapText="1"/>
    </xf>
    <xf numFmtId="165" fontId="125" fillId="0" borderId="50" xfId="0" applyNumberFormat="1" applyFont="1" applyBorder="1" applyAlignment="1">
      <alignment horizontal="center" vertical="center" wrapText="1"/>
    </xf>
    <xf numFmtId="165" fontId="138" fillId="0" borderId="50" xfId="0" applyNumberFormat="1" applyFont="1" applyFill="1" applyBorder="1" applyAlignment="1">
      <alignment horizontal="center" vertical="center" wrapText="1"/>
    </xf>
    <xf numFmtId="0" fontId="96" fillId="36" borderId="50" xfId="0" applyFont="1" applyFill="1" applyBorder="1" applyAlignment="1">
      <alignment horizontal="center" vertical="center" wrapText="1"/>
    </xf>
    <xf numFmtId="0" fontId="96" fillId="32" borderId="50" xfId="0" applyFont="1" applyFill="1" applyBorder="1" applyAlignment="1">
      <alignment horizontal="center" vertical="center" wrapText="1"/>
    </xf>
    <xf numFmtId="178" fontId="99" fillId="0" borderId="50" xfId="0" applyNumberFormat="1" applyFont="1" applyBorder="1" applyAlignment="1">
      <alignment horizontal="center" vertical="center" wrapText="1"/>
    </xf>
    <xf numFmtId="165" fontId="99" fillId="0" borderId="50" xfId="0" applyNumberFormat="1" applyFont="1" applyBorder="1" applyAlignment="1">
      <alignment horizontal="center" vertical="center" wrapText="1"/>
    </xf>
    <xf numFmtId="165" fontId="93" fillId="0" borderId="50" xfId="114" applyNumberFormat="1" applyFont="1" applyFill="1" applyBorder="1" applyAlignment="1">
      <alignment horizontal="center" vertical="center" wrapText="1"/>
    </xf>
    <xf numFmtId="0" fontId="125" fillId="0" borderId="50" xfId="0" applyFont="1" applyBorder="1" applyAlignment="1">
      <alignment horizontal="center" vertical="center" wrapText="1"/>
    </xf>
    <xf numFmtId="0" fontId="171" fillId="0" borderId="50" xfId="0" applyFont="1" applyBorder="1" applyAlignment="1">
      <alignment horizontal="center" vertical="center" wrapText="1"/>
    </xf>
    <xf numFmtId="0" fontId="171" fillId="0" borderId="61" xfId="0" applyFont="1" applyBorder="1" applyAlignment="1">
      <alignment horizontal="center" vertical="center" wrapText="1"/>
    </xf>
    <xf numFmtId="0" fontId="96" fillId="0" borderId="61" xfId="0" applyFont="1" applyBorder="1" applyAlignment="1">
      <alignment horizontal="center" vertical="center" wrapText="1"/>
    </xf>
    <xf numFmtId="0" fontId="61" fillId="3" borderId="50" xfId="0" applyFont="1" applyFill="1" applyBorder="1" applyAlignment="1">
      <alignment horizontal="center" vertical="center" wrapText="1"/>
    </xf>
    <xf numFmtId="0" fontId="80" fillId="3" borderId="50" xfId="0" applyFont="1" applyFill="1" applyBorder="1" applyAlignment="1">
      <alignment horizontal="center" vertical="center" wrapText="1"/>
    </xf>
    <xf numFmtId="0" fontId="107" fillId="0" borderId="50" xfId="0" applyFont="1" applyBorder="1" applyAlignment="1">
      <alignment horizontal="center" vertical="center" wrapText="1"/>
    </xf>
    <xf numFmtId="0" fontId="101" fillId="0" borderId="50" xfId="0" applyFont="1" applyBorder="1" applyAlignment="1">
      <alignment horizontal="center" vertical="center" wrapText="1"/>
    </xf>
    <xf numFmtId="0" fontId="99" fillId="0" borderId="50" xfId="0" applyFont="1" applyBorder="1" applyAlignment="1">
      <alignment horizontal="center" vertical="center" wrapText="1"/>
    </xf>
    <xf numFmtId="0" fontId="93" fillId="3" borderId="50" xfId="0" applyFont="1" applyFill="1" applyBorder="1" applyAlignment="1">
      <alignment horizontal="center" vertical="center" wrapText="1"/>
    </xf>
    <xf numFmtId="0" fontId="138" fillId="0" borderId="50" xfId="0" applyFont="1" applyBorder="1" applyAlignment="1">
      <alignment horizontal="center" vertical="center" wrapText="1"/>
    </xf>
    <xf numFmtId="0" fontId="107" fillId="3" borderId="50" xfId="0" applyFont="1" applyFill="1" applyBorder="1" applyAlignment="1">
      <alignment horizontal="center" vertical="center" wrapText="1"/>
    </xf>
    <xf numFmtId="0" fontId="80" fillId="0" borderId="50" xfId="0" applyFont="1" applyBorder="1" applyAlignment="1">
      <alignment horizontal="center" vertical="center" wrapText="1"/>
    </xf>
    <xf numFmtId="165" fontId="85" fillId="0" borderId="50" xfId="0" applyNumberFormat="1" applyFont="1" applyBorder="1" applyAlignment="1">
      <alignment horizontal="center" vertical="center" wrapText="1"/>
    </xf>
    <xf numFmtId="0" fontId="96" fillId="24" borderId="50" xfId="0" applyFont="1" applyFill="1" applyBorder="1" applyAlignment="1">
      <alignment horizontal="center" vertical="center" wrapText="1"/>
    </xf>
    <xf numFmtId="0" fontId="96" fillId="3" borderId="50" xfId="0" applyFont="1" applyFill="1" applyBorder="1" applyAlignment="1">
      <alignment horizontal="center" vertical="center" wrapText="1"/>
    </xf>
    <xf numFmtId="0" fontId="130" fillId="3" borderId="50" xfId="0" applyFont="1" applyFill="1" applyBorder="1" applyAlignment="1">
      <alignment horizontal="center" vertical="center" wrapText="1"/>
    </xf>
    <xf numFmtId="0" fontId="110" fillId="3" borderId="50" xfId="0" applyFont="1" applyFill="1" applyBorder="1" applyAlignment="1">
      <alignment horizontal="center" vertical="center" wrapText="1"/>
    </xf>
    <xf numFmtId="0" fontId="110" fillId="36" borderId="50" xfId="0" applyFont="1" applyFill="1" applyBorder="1" applyAlignment="1">
      <alignment horizontal="center" wrapText="1"/>
    </xf>
    <xf numFmtId="164" fontId="110" fillId="0" borderId="50" xfId="515" applyNumberFormat="1" applyFont="1" applyBorder="1" applyAlignment="1">
      <alignment horizontal="left" vertical="center" wrapText="1"/>
    </xf>
    <xf numFmtId="0" fontId="110" fillId="0" borderId="50" xfId="0" applyFont="1" applyBorder="1" applyAlignment="1">
      <alignment vertical="top" wrapText="1"/>
    </xf>
    <xf numFmtId="0" fontId="110" fillId="36" borderId="50" xfId="0" applyFont="1" applyFill="1" applyBorder="1" applyAlignment="1">
      <alignment vertical="center" wrapText="1"/>
    </xf>
    <xf numFmtId="164" fontId="110" fillId="0" borderId="50" xfId="0" applyNumberFormat="1" applyFont="1" applyBorder="1" applyAlignment="1">
      <alignment vertical="center" wrapText="1"/>
    </xf>
    <xf numFmtId="164" fontId="110" fillId="0" borderId="50" xfId="0" applyNumberFormat="1" applyFont="1" applyBorder="1" applyAlignment="1">
      <alignment horizontal="left" wrapText="1"/>
    </xf>
    <xf numFmtId="49" fontId="110" fillId="0" borderId="50" xfId="0" applyNumberFormat="1" applyFont="1" applyBorder="1" applyAlignment="1">
      <alignment vertical="center" wrapText="1"/>
    </xf>
    <xf numFmtId="49" fontId="110" fillId="0" borderId="61" xfId="0" applyNumberFormat="1" applyFont="1" applyBorder="1" applyAlignment="1">
      <alignment vertical="center" wrapText="1"/>
    </xf>
    <xf numFmtId="49" fontId="110" fillId="0" borderId="60" xfId="0" applyNumberFormat="1" applyFont="1" applyBorder="1" applyAlignment="1">
      <alignment vertical="center" wrapText="1"/>
    </xf>
    <xf numFmtId="49" fontId="110" fillId="0" borderId="50" xfId="0" applyNumberFormat="1" applyFont="1" applyBorder="1" applyAlignment="1">
      <alignment vertical="top" wrapText="1"/>
    </xf>
    <xf numFmtId="49" fontId="110" fillId="0" borderId="50" xfId="228" applyNumberFormat="1" applyFont="1" applyBorder="1" applyAlignment="1">
      <alignment vertical="top" wrapText="1"/>
    </xf>
    <xf numFmtId="164" fontId="110" fillId="0" borderId="60" xfId="0" applyNumberFormat="1" applyFont="1" applyBorder="1" applyAlignment="1">
      <alignment vertical="top" wrapText="1"/>
    </xf>
    <xf numFmtId="164" fontId="115" fillId="32" borderId="50" xfId="0" applyNumberFormat="1" applyFont="1" applyFill="1" applyBorder="1" applyAlignment="1">
      <alignment horizontal="right"/>
    </xf>
    <xf numFmtId="165" fontId="110" fillId="36" borderId="50" xfId="0" applyNumberFormat="1" applyFont="1" applyFill="1" applyBorder="1" applyAlignment="1">
      <alignment horizontal="left" vertical="center"/>
    </xf>
    <xf numFmtId="164" fontId="115" fillId="36" borderId="50" xfId="0" applyNumberFormat="1" applyFont="1" applyFill="1" applyBorder="1" applyAlignment="1">
      <alignment horizontal="left"/>
    </xf>
    <xf numFmtId="0" fontId="110" fillId="32" borderId="0" xfId="0" applyFont="1" applyFill="1" applyAlignment="1">
      <alignment wrapText="1"/>
    </xf>
    <xf numFmtId="0" fontId="110" fillId="0" borderId="50" xfId="95" applyFont="1" applyBorder="1" applyAlignment="1">
      <alignment wrapText="1"/>
    </xf>
    <xf numFmtId="0" fontId="110" fillId="0" borderId="60" xfId="0" applyFont="1" applyBorder="1" applyAlignment="1">
      <alignment wrapText="1"/>
    </xf>
    <xf numFmtId="0" fontId="110" fillId="0" borderId="44" xfId="0" applyFont="1" applyBorder="1" applyAlignment="1">
      <alignment wrapText="1"/>
    </xf>
    <xf numFmtId="0" fontId="93" fillId="0" borderId="35" xfId="0" applyFont="1" applyBorder="1" applyAlignment="1">
      <alignment wrapText="1"/>
    </xf>
    <xf numFmtId="169" fontId="110" fillId="0" borderId="50" xfId="0" applyNumberFormat="1" applyFont="1" applyBorder="1" applyAlignment="1">
      <alignment wrapText="1"/>
    </xf>
    <xf numFmtId="0" fontId="60" fillId="0" borderId="11" xfId="0" applyFont="1" applyFill="1" applyBorder="1" applyAlignment="1">
      <alignment horizontal="center" vertical="center" wrapText="1"/>
    </xf>
    <xf numFmtId="0" fontId="172" fillId="0" borderId="0" xfId="0" applyFont="1"/>
    <xf numFmtId="165" fontId="93" fillId="0" borderId="37" xfId="472" applyNumberFormat="1" applyFont="1" applyBorder="1" applyAlignment="1">
      <alignment horizontal="right" vertical="center"/>
    </xf>
    <xf numFmtId="165" fontId="93" fillId="0" borderId="0" xfId="0" applyNumberFormat="1" applyFont="1" applyAlignment="1">
      <alignment horizontal="right"/>
    </xf>
    <xf numFmtId="0" fontId="77" fillId="2" borderId="11" xfId="0" applyFont="1" applyFill="1" applyBorder="1" applyAlignment="1">
      <alignment horizontal="right" vertical="center" wrapText="1"/>
    </xf>
    <xf numFmtId="164" fontId="110" fillId="36" borderId="60" xfId="0" applyNumberFormat="1" applyFont="1" applyFill="1" applyBorder="1" applyAlignment="1">
      <alignment horizontal="right"/>
    </xf>
    <xf numFmtId="169" fontId="93" fillId="0" borderId="50" xfId="0" applyNumberFormat="1" applyFont="1" applyBorder="1" applyAlignment="1">
      <alignment horizontal="right"/>
    </xf>
    <xf numFmtId="164" fontId="110" fillId="36" borderId="50" xfId="0" applyNumberFormat="1" applyFont="1" applyFill="1" applyBorder="1" applyAlignment="1">
      <alignment horizontal="right" vertical="center"/>
    </xf>
    <xf numFmtId="164" fontId="110" fillId="36" borderId="50" xfId="0" applyNumberFormat="1" applyFont="1" applyFill="1" applyBorder="1" applyAlignment="1">
      <alignment horizontal="right"/>
    </xf>
    <xf numFmtId="0" fontId="110" fillId="36" borderId="50" xfId="0" applyFont="1" applyFill="1" applyBorder="1" applyAlignment="1">
      <alignment horizontal="right"/>
    </xf>
    <xf numFmtId="165" fontId="113" fillId="0" borderId="27" xfId="454" applyNumberFormat="1" applyFont="1" applyBorder="1" applyAlignment="1">
      <alignment horizontal="right"/>
    </xf>
    <xf numFmtId="165" fontId="93" fillId="3" borderId="27" xfId="0" applyNumberFormat="1" applyFont="1" applyFill="1" applyBorder="1" applyAlignment="1">
      <alignment horizontal="right" vertical="center"/>
    </xf>
    <xf numFmtId="165" fontId="93" fillId="0" borderId="27" xfId="463" applyNumberFormat="1" applyFont="1" applyBorder="1" applyAlignment="1">
      <alignment horizontal="right"/>
    </xf>
    <xf numFmtId="165" fontId="93" fillId="0" borderId="27" xfId="328" applyNumberFormat="1" applyFont="1" applyFill="1" applyBorder="1" applyAlignment="1">
      <alignment horizontal="right" vertical="center"/>
    </xf>
    <xf numFmtId="165" fontId="93" fillId="0" borderId="37" xfId="93" applyNumberFormat="1" applyFont="1" applyBorder="1" applyAlignment="1">
      <alignment horizontal="right" vertical="center"/>
    </xf>
    <xf numFmtId="165" fontId="93" fillId="0" borderId="37" xfId="480" applyNumberFormat="1" applyFont="1" applyBorder="1" applyAlignment="1">
      <alignment horizontal="right" vertical="center"/>
    </xf>
    <xf numFmtId="165" fontId="93" fillId="0" borderId="50" xfId="502" applyNumberFormat="1" applyFont="1" applyBorder="1" applyAlignment="1">
      <alignment horizontal="right"/>
    </xf>
    <xf numFmtId="165" fontId="93" fillId="0" borderId="47" xfId="485" applyNumberFormat="1" applyFont="1" applyFill="1" applyBorder="1" applyAlignment="1">
      <alignment horizontal="right"/>
    </xf>
    <xf numFmtId="165" fontId="93" fillId="0" borderId="50" xfId="485" applyNumberFormat="1" applyFont="1" applyFill="1" applyBorder="1" applyAlignment="1">
      <alignment horizontal="right"/>
    </xf>
    <xf numFmtId="165" fontId="93" fillId="0" borderId="27" xfId="306" applyNumberFormat="1" applyFont="1" applyBorder="1" applyAlignment="1">
      <alignment horizontal="right"/>
    </xf>
    <xf numFmtId="165" fontId="93" fillId="0" borderId="27" xfId="192" applyNumberFormat="1" applyFont="1" applyBorder="1" applyAlignment="1">
      <alignment horizontal="right"/>
    </xf>
    <xf numFmtId="165" fontId="93" fillId="0" borderId="27" xfId="543" applyNumberFormat="1" applyFont="1" applyFill="1" applyBorder="1" applyAlignment="1">
      <alignment horizontal="right"/>
    </xf>
    <xf numFmtId="165" fontId="93" fillId="0" borderId="44" xfId="485" applyNumberFormat="1" applyFont="1" applyFill="1" applyBorder="1" applyAlignment="1">
      <alignment horizontal="right"/>
    </xf>
    <xf numFmtId="165" fontId="93" fillId="0" borderId="50" xfId="190" applyNumberFormat="1" applyFont="1" applyBorder="1" applyAlignment="1">
      <alignment horizontal="right"/>
    </xf>
    <xf numFmtId="165" fontId="93" fillId="0" borderId="27" xfId="541" applyNumberFormat="1" applyFont="1" applyFill="1" applyBorder="1" applyAlignment="1">
      <alignment horizontal="right"/>
    </xf>
    <xf numFmtId="165" fontId="93" fillId="0" borderId="27" xfId="544" applyNumberFormat="1" applyFont="1" applyFill="1" applyBorder="1" applyAlignment="1">
      <alignment horizontal="right"/>
    </xf>
    <xf numFmtId="165" fontId="93" fillId="3" borderId="37" xfId="0" applyNumberFormat="1" applyFont="1" applyFill="1" applyBorder="1" applyAlignment="1">
      <alignment horizontal="right" vertical="center"/>
    </xf>
    <xf numFmtId="165" fontId="93" fillId="0" borderId="59" xfId="485" applyNumberFormat="1" applyFont="1" applyFill="1" applyBorder="1" applyAlignment="1">
      <alignment horizontal="right"/>
    </xf>
    <xf numFmtId="165" fontId="93" fillId="0" borderId="59" xfId="536" applyNumberFormat="1" applyFont="1" applyFill="1" applyBorder="1" applyAlignment="1">
      <alignment horizontal="right"/>
    </xf>
    <xf numFmtId="165" fontId="93" fillId="0" borderId="71" xfId="0" applyNumberFormat="1" applyFont="1" applyBorder="1" applyAlignment="1">
      <alignment horizontal="right"/>
    </xf>
    <xf numFmtId="165" fontId="93" fillId="0" borderId="59" xfId="28" applyNumberFormat="1" applyFont="1" applyBorder="1" applyAlignment="1">
      <alignment horizontal="right" wrapText="1"/>
    </xf>
    <xf numFmtId="165" fontId="93" fillId="0" borderId="59" xfId="347" applyNumberFormat="1" applyFont="1" applyBorder="1" applyAlignment="1">
      <alignment horizontal="right"/>
    </xf>
    <xf numFmtId="165" fontId="93" fillId="0" borderId="59" xfId="328" applyNumberFormat="1" applyFont="1" applyFill="1" applyBorder="1" applyAlignment="1">
      <alignment horizontal="right"/>
    </xf>
    <xf numFmtId="165" fontId="93" fillId="0" borderId="59" xfId="95" applyNumberFormat="1" applyFont="1" applyBorder="1" applyAlignment="1">
      <alignment horizontal="right"/>
    </xf>
    <xf numFmtId="165" fontId="93" fillId="0" borderId="44" xfId="0" applyNumberFormat="1" applyFont="1" applyBorder="1" applyAlignment="1">
      <alignment horizontal="right"/>
    </xf>
    <xf numFmtId="165" fontId="93" fillId="0" borderId="50" xfId="333" applyNumberFormat="1" applyFont="1" applyFill="1" applyBorder="1" applyAlignment="1">
      <alignment horizontal="right"/>
    </xf>
    <xf numFmtId="165" fontId="93" fillId="24" borderId="50" xfId="502" applyNumberFormat="1" applyFont="1" applyFill="1" applyBorder="1" applyAlignment="1">
      <alignment horizontal="right"/>
    </xf>
    <xf numFmtId="165" fontId="93" fillId="24" borderId="60" xfId="0" applyNumberFormat="1" applyFont="1" applyFill="1" applyBorder="1" applyAlignment="1">
      <alignment horizontal="right"/>
    </xf>
    <xf numFmtId="165" fontId="93" fillId="0" borderId="60" xfId="536" applyNumberFormat="1" applyFont="1" applyFill="1" applyBorder="1" applyAlignment="1">
      <alignment horizontal="right"/>
    </xf>
    <xf numFmtId="169" fontId="93" fillId="0" borderId="47" xfId="0" applyNumberFormat="1" applyFont="1" applyBorder="1" applyAlignment="1">
      <alignment horizontal="right" vertical="center"/>
    </xf>
    <xf numFmtId="0" fontId="93" fillId="0" borderId="59" xfId="0" applyFont="1" applyBorder="1" applyAlignment="1">
      <alignment horizontal="right"/>
    </xf>
    <xf numFmtId="165" fontId="93" fillId="0" borderId="50" xfId="439" applyNumberFormat="1" applyFont="1" applyBorder="1" applyAlignment="1">
      <alignment horizontal="right"/>
    </xf>
    <xf numFmtId="0" fontId="110" fillId="0" borderId="0" xfId="0" applyFont="1" applyAlignment="1">
      <alignment horizontal="right"/>
    </xf>
    <xf numFmtId="0" fontId="93" fillId="0" borderId="50" xfId="111" applyFont="1" applyFill="1" applyBorder="1" applyAlignment="1">
      <alignment vertical="center" wrapText="1"/>
    </xf>
    <xf numFmtId="0" fontId="110" fillId="0" borderId="50" xfId="36" applyFont="1" applyFill="1" applyBorder="1" applyAlignment="1">
      <alignment horizontal="left" vertical="center"/>
    </xf>
    <xf numFmtId="0" fontId="110" fillId="0" borderId="64" xfId="36" applyFont="1" applyFill="1" applyBorder="1" applyAlignment="1">
      <alignment vertical="center"/>
    </xf>
    <xf numFmtId="0" fontId="93" fillId="0" borderId="50" xfId="114" applyFont="1" applyFill="1" applyBorder="1" applyAlignment="1">
      <alignment vertical="center" wrapText="1"/>
    </xf>
    <xf numFmtId="0" fontId="110" fillId="0" borderId="50" xfId="114" applyFont="1" applyFill="1" applyBorder="1" applyAlignment="1">
      <alignment wrapText="1"/>
    </xf>
    <xf numFmtId="0" fontId="110" fillId="0" borderId="44" xfId="114" applyFont="1" applyFill="1" applyAlignment="1">
      <alignment wrapText="1"/>
    </xf>
    <xf numFmtId="0" fontId="110" fillId="0" borderId="50" xfId="36" applyFont="1" applyFill="1" applyBorder="1"/>
    <xf numFmtId="0" fontId="93" fillId="0" borderId="50" xfId="114" applyFont="1" applyFill="1" applyBorder="1" applyAlignment="1">
      <alignment horizontal="center" vertical="center" wrapText="1"/>
    </xf>
    <xf numFmtId="0" fontId="65" fillId="0" borderId="50" xfId="0" applyFont="1" applyFill="1" applyBorder="1" applyAlignment="1">
      <alignment horizontal="left" vertical="center"/>
    </xf>
    <xf numFmtId="164" fontId="126" fillId="36" borderId="50" xfId="0" applyNumberFormat="1" applyFont="1" applyFill="1" applyBorder="1" applyAlignment="1">
      <alignment horizontal="left" vertical="top" wrapText="1"/>
    </xf>
    <xf numFmtId="43" fontId="94" fillId="36" borderId="65" xfId="1" applyFont="1" applyFill="1" applyBorder="1"/>
    <xf numFmtId="43" fontId="124" fillId="36" borderId="50" xfId="1" applyFont="1" applyFill="1" applyBorder="1"/>
    <xf numFmtId="0" fontId="124" fillId="0" borderId="0" xfId="0" applyFont="1" applyAlignment="1"/>
    <xf numFmtId="43" fontId="94" fillId="36" borderId="64" xfId="1" applyFont="1" applyFill="1" applyBorder="1"/>
    <xf numFmtId="0" fontId="65" fillId="0" borderId="60" xfId="0" applyFont="1" applyFill="1" applyBorder="1" applyAlignment="1">
      <alignment horizontal="left" vertical="center"/>
    </xf>
    <xf numFmtId="0" fontId="126" fillId="36" borderId="50" xfId="0" applyFont="1" applyFill="1" applyBorder="1" applyAlignment="1">
      <alignment horizontal="left" wrapText="1"/>
    </xf>
    <xf numFmtId="43" fontId="94" fillId="36" borderId="59" xfId="1" applyFont="1" applyFill="1" applyBorder="1"/>
    <xf numFmtId="43" fontId="63" fillId="0" borderId="50" xfId="1" applyFont="1" applyFill="1" applyBorder="1" applyAlignment="1">
      <alignment wrapText="1"/>
    </xf>
    <xf numFmtId="0" fontId="77" fillId="18" borderId="58" xfId="228" applyFont="1" applyFill="1" applyBorder="1" applyAlignment="1">
      <alignment vertical="center" wrapText="1"/>
    </xf>
    <xf numFmtId="0" fontId="0" fillId="0" borderId="50" xfId="0" applyFont="1" applyBorder="1" applyAlignment="1"/>
    <xf numFmtId="0" fontId="60" fillId="0" borderId="37" xfId="0" applyFont="1" applyBorder="1" applyAlignment="1">
      <alignment horizontal="center" vertical="center" wrapText="1"/>
    </xf>
    <xf numFmtId="0" fontId="167" fillId="2" borderId="37" xfId="0" applyFont="1" applyFill="1" applyBorder="1" applyAlignment="1">
      <alignment horizontal="center" vertical="center" wrapText="1"/>
    </xf>
    <xf numFmtId="0" fontId="167" fillId="2" borderId="11" xfId="0" applyFont="1" applyFill="1" applyBorder="1" applyAlignment="1">
      <alignment horizontal="center" vertical="center" wrapText="1"/>
    </xf>
    <xf numFmtId="165" fontId="110" fillId="0" borderId="44" xfId="0" applyNumberFormat="1" applyFont="1" applyBorder="1" applyAlignment="1">
      <alignment horizontal="right"/>
    </xf>
    <xf numFmtId="178" fontId="110" fillId="0" borderId="59" xfId="121" applyNumberFormat="1" applyFont="1" applyBorder="1" applyAlignment="1">
      <alignment horizontal="right"/>
    </xf>
    <xf numFmtId="0" fontId="110" fillId="0" borderId="31" xfId="276" applyFont="1" applyBorder="1" applyAlignment="1">
      <alignment horizontal="left" vertical="center" wrapText="1"/>
    </xf>
    <xf numFmtId="164" fontId="110" fillId="0" borderId="0" xfId="0" applyNumberFormat="1" applyFont="1" applyAlignment="1">
      <alignment wrapText="1"/>
    </xf>
    <xf numFmtId="164" fontId="110" fillId="32" borderId="61" xfId="0" applyNumberFormat="1" applyFont="1" applyFill="1" applyBorder="1" applyAlignment="1">
      <alignment wrapText="1"/>
    </xf>
    <xf numFmtId="164" fontId="110" fillId="32" borderId="50" xfId="0" applyNumberFormat="1" applyFont="1" applyFill="1" applyBorder="1" applyAlignment="1">
      <alignment wrapText="1"/>
    </xf>
    <xf numFmtId="164" fontId="110" fillId="0" borderId="61" xfId="0" applyNumberFormat="1" applyFont="1" applyBorder="1" applyAlignment="1">
      <alignment wrapText="1"/>
    </xf>
    <xf numFmtId="164" fontId="110" fillId="24" borderId="50" xfId="0" applyNumberFormat="1" applyFont="1" applyFill="1" applyBorder="1" applyAlignment="1">
      <alignment wrapText="1"/>
    </xf>
    <xf numFmtId="164" fontId="110" fillId="0" borderId="60" xfId="0" applyNumberFormat="1" applyFont="1" applyBorder="1" applyAlignment="1">
      <alignment wrapText="1"/>
    </xf>
    <xf numFmtId="164" fontId="110" fillId="24" borderId="50" xfId="407" applyNumberFormat="1" applyFont="1" applyFill="1" applyBorder="1" applyAlignment="1">
      <alignment wrapText="1"/>
    </xf>
    <xf numFmtId="164" fontId="110" fillId="0" borderId="61" xfId="0" applyNumberFormat="1" applyFont="1" applyFill="1" applyBorder="1" applyAlignment="1">
      <alignment wrapText="1"/>
    </xf>
    <xf numFmtId="164" fontId="110" fillId="36" borderId="60" xfId="0" applyNumberFormat="1" applyFont="1" applyFill="1" applyBorder="1" applyAlignment="1">
      <alignment horizontal="center" vertical="center" wrapText="1"/>
    </xf>
    <xf numFmtId="164" fontId="110" fillId="3" borderId="50" xfId="0" applyNumberFormat="1" applyFont="1" applyFill="1" applyBorder="1" applyAlignment="1">
      <alignment wrapText="1"/>
    </xf>
    <xf numFmtId="164" fontId="110" fillId="0" borderId="50" xfId="256" applyNumberFormat="1" applyFont="1" applyFill="1" applyBorder="1" applyAlignment="1">
      <alignment wrapText="1"/>
    </xf>
    <xf numFmtId="0" fontId="62" fillId="41" borderId="50" xfId="0" applyFont="1" applyFill="1" applyBorder="1" applyAlignment="1">
      <alignment horizontal="left" vertical="center"/>
    </xf>
    <xf numFmtId="0" fontId="63" fillId="32" borderId="50" xfId="0" applyFont="1" applyFill="1" applyBorder="1"/>
    <xf numFmtId="0" fontId="66" fillId="36" borderId="60" xfId="0" applyFont="1" applyFill="1" applyBorder="1" applyAlignment="1">
      <alignment horizontal="left" vertical="center"/>
    </xf>
    <xf numFmtId="0" fontId="63" fillId="36" borderId="60" xfId="0" applyFont="1" applyFill="1" applyBorder="1"/>
    <xf numFmtId="0" fontId="66" fillId="36" borderId="50" xfId="0" applyFont="1" applyFill="1" applyBorder="1" applyAlignment="1">
      <alignment horizontal="left" vertical="center"/>
    </xf>
    <xf numFmtId="0" fontId="0" fillId="36" borderId="50" xfId="0" applyFill="1" applyBorder="1"/>
    <xf numFmtId="0" fontId="63" fillId="36" borderId="50" xfId="0" applyFont="1" applyFill="1" applyBorder="1"/>
    <xf numFmtId="0" fontId="61" fillId="36" borderId="50" xfId="0" applyFont="1" applyFill="1" applyBorder="1" applyAlignment="1">
      <alignment horizontal="left" vertical="center"/>
    </xf>
    <xf numFmtId="0" fontId="93" fillId="36" borderId="50" xfId="0" applyFont="1" applyFill="1" applyBorder="1"/>
    <xf numFmtId="0" fontId="93" fillId="36" borderId="59" xfId="0" applyFont="1" applyFill="1" applyBorder="1"/>
    <xf numFmtId="0" fontId="62" fillId="33" borderId="50" xfId="0" applyFont="1" applyFill="1" applyBorder="1" applyAlignment="1">
      <alignment horizontal="left" vertical="center"/>
    </xf>
    <xf numFmtId="0" fontId="63" fillId="36" borderId="59" xfId="0" applyFont="1" applyFill="1" applyBorder="1"/>
    <xf numFmtId="0" fontId="66" fillId="36" borderId="50" xfId="0" applyFont="1" applyFill="1" applyBorder="1" applyAlignment="1">
      <alignment horizontal="left" vertical="center" wrapText="1"/>
    </xf>
    <xf numFmtId="0" fontId="0" fillId="36" borderId="50" xfId="0" applyFill="1" applyBorder="1" applyAlignment="1">
      <alignment wrapText="1"/>
    </xf>
    <xf numFmtId="0" fontId="63" fillId="36" borderId="50" xfId="0" applyFont="1" applyFill="1" applyBorder="1" applyAlignment="1">
      <alignment wrapText="1"/>
    </xf>
    <xf numFmtId="0" fontId="62" fillId="31" borderId="50" xfId="0" applyFont="1" applyFill="1" applyBorder="1" applyAlignment="1">
      <alignment horizontal="left" vertical="top"/>
    </xf>
    <xf numFmtId="164" fontId="66" fillId="36" borderId="50" xfId="0" applyNumberFormat="1" applyFont="1" applyFill="1" applyBorder="1" applyAlignment="1">
      <alignment horizontal="left" vertical="center" wrapText="1"/>
    </xf>
    <xf numFmtId="164" fontId="66" fillId="36" borderId="59" xfId="0" applyNumberFormat="1" applyFont="1" applyFill="1" applyBorder="1" applyAlignment="1">
      <alignment horizontal="left" vertical="center" wrapText="1"/>
    </xf>
    <xf numFmtId="164" fontId="66" fillId="36" borderId="65" xfId="0" applyNumberFormat="1" applyFont="1" applyFill="1" applyBorder="1" applyAlignment="1">
      <alignment horizontal="left" vertical="center" wrapText="1"/>
    </xf>
    <xf numFmtId="164" fontId="66" fillId="36" borderId="58" xfId="0" applyNumberFormat="1" applyFont="1" applyFill="1" applyBorder="1" applyAlignment="1">
      <alignment horizontal="left" vertical="center" wrapText="1"/>
    </xf>
    <xf numFmtId="164" fontId="66" fillId="36" borderId="50" xfId="0" applyNumberFormat="1" applyFont="1" applyFill="1" applyBorder="1" applyAlignment="1">
      <alignment horizontal="left" vertical="center"/>
    </xf>
    <xf numFmtId="0" fontId="0" fillId="36" borderId="60" xfId="0" applyFill="1" applyBorder="1"/>
    <xf numFmtId="164" fontId="66" fillId="36" borderId="44" xfId="0" applyNumberFormat="1" applyFont="1" applyFill="1" applyBorder="1" applyAlignment="1">
      <alignment horizontal="left" vertical="center"/>
    </xf>
    <xf numFmtId="0" fontId="0" fillId="36" borderId="0" xfId="0" applyFill="1"/>
    <xf numFmtId="0" fontId="63" fillId="36" borderId="44" xfId="0" applyFont="1" applyFill="1" applyBorder="1"/>
    <xf numFmtId="0" fontId="62" fillId="34" borderId="50" xfId="0" applyFont="1" applyFill="1" applyBorder="1" applyAlignment="1">
      <alignment horizontal="left" vertical="center"/>
    </xf>
    <xf numFmtId="0" fontId="65" fillId="39" borderId="50" xfId="0" applyFont="1" applyFill="1" applyBorder="1" applyAlignment="1">
      <alignment horizontal="left" vertical="top" wrapText="1"/>
    </xf>
    <xf numFmtId="0" fontId="66" fillId="36" borderId="58" xfId="0" applyFont="1" applyFill="1" applyBorder="1" applyAlignment="1">
      <alignment horizontal="left" vertical="center" wrapText="1"/>
    </xf>
    <xf numFmtId="0" fontId="64" fillId="36" borderId="50" xfId="0" applyFont="1" applyFill="1" applyBorder="1" applyAlignment="1">
      <alignment horizontal="left" vertical="top" wrapText="1"/>
    </xf>
    <xf numFmtId="0" fontId="62" fillId="35" borderId="50" xfId="0" applyFont="1" applyFill="1" applyBorder="1" applyAlignment="1">
      <alignment horizontal="left" vertical="center"/>
    </xf>
    <xf numFmtId="0" fontId="66" fillId="36" borderId="70" xfId="0" applyFont="1" applyFill="1" applyBorder="1" applyAlignment="1">
      <alignment horizontal="left" vertical="center" wrapText="1"/>
    </xf>
    <xf numFmtId="0" fontId="63" fillId="36" borderId="71" xfId="0" applyFont="1" applyFill="1" applyBorder="1"/>
    <xf numFmtId="0" fontId="66" fillId="36" borderId="58" xfId="0" applyFont="1" applyFill="1" applyBorder="1" applyAlignment="1">
      <alignment horizontal="left" vertical="center"/>
    </xf>
    <xf numFmtId="0" fontId="66" fillId="36" borderId="60" xfId="0" applyFont="1" applyFill="1" applyBorder="1" applyAlignment="1">
      <alignment horizontal="left" vertical="center" wrapText="1"/>
    </xf>
    <xf numFmtId="0" fontId="0" fillId="36" borderId="60" xfId="0" applyFill="1" applyBorder="1" applyAlignment="1">
      <alignment wrapText="1"/>
    </xf>
    <xf numFmtId="0" fontId="63" fillId="36" borderId="60" xfId="0" applyFont="1" applyFill="1" applyBorder="1" applyAlignment="1">
      <alignment wrapText="1"/>
    </xf>
    <xf numFmtId="0" fontId="66" fillId="36" borderId="66" xfId="0" applyFont="1" applyFill="1" applyBorder="1" applyAlignment="1">
      <alignment horizontal="left" vertical="center"/>
    </xf>
    <xf numFmtId="0" fontId="0" fillId="36" borderId="61" xfId="0" applyFill="1" applyBorder="1"/>
    <xf numFmtId="0" fontId="60" fillId="18" borderId="11" xfId="391" applyFont="1" applyFill="1" applyBorder="1" applyAlignment="1">
      <alignment horizontal="left" vertical="center" wrapText="1"/>
    </xf>
    <xf numFmtId="0" fontId="87" fillId="0" borderId="31" xfId="391" applyFont="1" applyBorder="1"/>
    <xf numFmtId="0" fontId="87" fillId="0" borderId="12" xfId="391" applyFont="1" applyBorder="1"/>
    <xf numFmtId="0" fontId="65" fillId="39" borderId="61" xfId="0" applyFont="1" applyFill="1" applyBorder="1" applyAlignment="1">
      <alignment horizontal="left" vertical="top" wrapText="1"/>
    </xf>
    <xf numFmtId="0" fontId="60" fillId="18" borderId="11" xfId="0" applyFont="1" applyFill="1" applyBorder="1" applyAlignment="1">
      <alignment horizontal="left" vertical="center" wrapText="1"/>
    </xf>
    <xf numFmtId="0" fontId="87" fillId="0" borderId="12" xfId="0" applyFont="1" applyBorder="1"/>
    <xf numFmtId="0" fontId="66" fillId="36" borderId="44" xfId="0" applyFont="1" applyFill="1" applyBorder="1" applyAlignment="1">
      <alignment horizontal="left" vertical="center"/>
    </xf>
    <xf numFmtId="0" fontId="64" fillId="36" borderId="58" xfId="0" applyFont="1" applyFill="1" applyBorder="1" applyAlignment="1">
      <alignment horizontal="left" vertical="top" wrapText="1"/>
    </xf>
    <xf numFmtId="0" fontId="77" fillId="18" borderId="31" xfId="0" applyFont="1" applyFill="1" applyBorder="1" applyAlignment="1">
      <alignment horizontal="left" vertical="center"/>
    </xf>
    <xf numFmtId="0" fontId="77" fillId="18" borderId="11" xfId="0" applyFont="1" applyFill="1" applyBorder="1" applyAlignment="1">
      <alignment horizontal="left" vertical="center"/>
    </xf>
    <xf numFmtId="0" fontId="87" fillId="0" borderId="31" xfId="0" applyFont="1" applyBorder="1"/>
    <xf numFmtId="0" fontId="77" fillId="20" borderId="31" xfId="0" applyFont="1" applyFill="1" applyBorder="1"/>
    <xf numFmtId="0" fontId="77" fillId="20" borderId="12" xfId="0" applyFont="1" applyFill="1" applyBorder="1"/>
    <xf numFmtId="0" fontId="66" fillId="36" borderId="61" xfId="0" applyFont="1" applyFill="1" applyBorder="1" applyAlignment="1">
      <alignment horizontal="left" vertical="center"/>
    </xf>
    <xf numFmtId="0" fontId="63" fillId="36" borderId="61" xfId="0" applyFont="1" applyFill="1" applyBorder="1"/>
    <xf numFmtId="0" fontId="78" fillId="36" borderId="59" xfId="0" applyFont="1" applyFill="1" applyBorder="1" applyAlignment="1">
      <alignment horizontal="left" vertical="top" wrapText="1"/>
    </xf>
    <xf numFmtId="0" fontId="78" fillId="36" borderId="65" xfId="0" applyFont="1" applyFill="1" applyBorder="1" applyAlignment="1">
      <alignment horizontal="left" vertical="top" wrapText="1"/>
    </xf>
    <xf numFmtId="0" fontId="78" fillId="36" borderId="58" xfId="0" applyFont="1" applyFill="1" applyBorder="1" applyAlignment="1">
      <alignment horizontal="left" vertical="top" wrapText="1"/>
    </xf>
    <xf numFmtId="0" fontId="65" fillId="39" borderId="44" xfId="0" applyFont="1" applyFill="1" applyBorder="1" applyAlignment="1">
      <alignment horizontal="left" vertical="top" wrapText="1"/>
    </xf>
    <xf numFmtId="0" fontId="65" fillId="36" borderId="50" xfId="0" applyFont="1" applyFill="1" applyBorder="1" applyAlignment="1">
      <alignment horizontal="left" vertical="center" wrapText="1"/>
    </xf>
    <xf numFmtId="0" fontId="95" fillId="36" borderId="50" xfId="0" applyFont="1" applyFill="1" applyBorder="1" applyAlignment="1">
      <alignment wrapText="1"/>
    </xf>
    <xf numFmtId="0" fontId="92" fillId="36" borderId="50" xfId="0" applyFont="1" applyFill="1" applyBorder="1" applyAlignment="1">
      <alignment wrapText="1"/>
    </xf>
    <xf numFmtId="0" fontId="65" fillId="36" borderId="44" xfId="0" applyFont="1" applyFill="1" applyBorder="1" applyAlignment="1">
      <alignment horizontal="left" vertical="center"/>
    </xf>
    <xf numFmtId="0" fontId="95" fillId="36" borderId="0" xfId="0" applyFont="1" applyFill="1" applyAlignment="1"/>
    <xf numFmtId="0" fontId="92" fillId="36" borderId="44" xfId="0" applyFont="1" applyFill="1" applyBorder="1"/>
    <xf numFmtId="0" fontId="62" fillId="28" borderId="42" xfId="0" applyFont="1" applyFill="1" applyBorder="1" applyAlignment="1">
      <alignment horizontal="left" vertical="center"/>
    </xf>
    <xf numFmtId="0" fontId="63" fillId="27" borderId="44" xfId="0" applyFont="1" applyFill="1" applyBorder="1"/>
    <xf numFmtId="0" fontId="92" fillId="36" borderId="50" xfId="0" applyFont="1" applyFill="1" applyBorder="1"/>
    <xf numFmtId="0" fontId="62" fillId="30" borderId="15" xfId="0" applyFont="1" applyFill="1" applyBorder="1" applyAlignment="1">
      <alignment horizontal="left" vertical="center"/>
    </xf>
    <xf numFmtId="0" fontId="63" fillId="27" borderId="6" xfId="0" applyFont="1" applyFill="1" applyBorder="1"/>
    <xf numFmtId="0" fontId="65" fillId="36" borderId="14" xfId="0" applyFont="1" applyFill="1" applyBorder="1" applyAlignment="1">
      <alignment horizontal="left" vertical="center" wrapText="1"/>
    </xf>
    <xf numFmtId="0" fontId="92" fillId="36" borderId="7" xfId="0" applyFont="1" applyFill="1" applyBorder="1"/>
    <xf numFmtId="0" fontId="92" fillId="36" borderId="14" xfId="0" applyFont="1" applyFill="1" applyBorder="1"/>
    <xf numFmtId="0" fontId="95" fillId="36" borderId="50" xfId="0" applyFont="1" applyFill="1" applyBorder="1" applyAlignment="1"/>
    <xf numFmtId="0" fontId="65" fillId="36" borderId="44" xfId="0" applyFont="1" applyFill="1" applyBorder="1" applyAlignment="1">
      <alignment horizontal="left" vertical="center" wrapText="1"/>
    </xf>
    <xf numFmtId="0" fontId="95" fillId="36" borderId="44" xfId="0" applyFont="1" applyFill="1" applyBorder="1" applyAlignment="1"/>
    <xf numFmtId="0" fontId="65" fillId="36" borderId="50" xfId="0" applyFont="1" applyFill="1" applyBorder="1" applyAlignment="1">
      <alignment horizontal="left" vertical="center"/>
    </xf>
    <xf numFmtId="0" fontId="95" fillId="36" borderId="0" xfId="0" applyFont="1" applyFill="1" applyAlignment="1">
      <alignment wrapText="1"/>
    </xf>
    <xf numFmtId="0" fontId="92" fillId="36" borderId="44" xfId="0" applyFont="1" applyFill="1" applyBorder="1" applyAlignment="1">
      <alignment wrapText="1"/>
    </xf>
    <xf numFmtId="0" fontId="88" fillId="4" borderId="50" xfId="0" applyFont="1" applyFill="1" applyBorder="1" applyAlignment="1">
      <alignment horizontal="left" vertical="center"/>
    </xf>
    <xf numFmtId="0" fontId="63" fillId="0" borderId="50" xfId="0" applyFont="1" applyBorder="1"/>
    <xf numFmtId="0" fontId="65" fillId="36" borderId="60" xfId="0" applyFont="1" applyFill="1" applyBorder="1" applyAlignment="1">
      <alignment horizontal="left" vertical="center"/>
    </xf>
    <xf numFmtId="0" fontId="92" fillId="36" borderId="60" xfId="0" applyFont="1" applyFill="1" applyBorder="1"/>
    <xf numFmtId="0" fontId="162" fillId="36" borderId="50" xfId="0" applyFont="1" applyFill="1" applyBorder="1" applyAlignment="1">
      <alignment horizontal="left" wrapText="1"/>
    </xf>
    <xf numFmtId="0" fontId="66" fillId="0" borderId="44" xfId="0" applyFont="1" applyBorder="1" applyAlignment="1">
      <alignment horizontal="left" vertical="center"/>
    </xf>
    <xf numFmtId="0" fontId="63" fillId="0" borderId="44" xfId="0" applyFont="1" applyBorder="1"/>
    <xf numFmtId="0" fontId="88" fillId="26" borderId="50" xfId="0" applyFont="1" applyFill="1" applyBorder="1" applyAlignment="1">
      <alignment horizontal="left" vertical="top"/>
    </xf>
    <xf numFmtId="0" fontId="63" fillId="27" borderId="50" xfId="0" applyFont="1" applyFill="1" applyBorder="1"/>
    <xf numFmtId="0" fontId="65" fillId="36" borderId="0" xfId="0" applyFont="1" applyFill="1" applyAlignment="1">
      <alignment horizontal="left" vertical="center"/>
    </xf>
    <xf numFmtId="0" fontId="88" fillId="29" borderId="50" xfId="0" applyFont="1" applyFill="1" applyBorder="1" applyAlignment="1">
      <alignment horizontal="left" vertical="center"/>
    </xf>
    <xf numFmtId="0" fontId="65" fillId="36" borderId="8" xfId="0" applyFont="1" applyFill="1" applyBorder="1" applyAlignment="1">
      <alignment horizontal="left" vertical="center" wrapText="1"/>
    </xf>
    <xf numFmtId="0" fontId="162" fillId="36" borderId="44" xfId="0" applyFont="1" applyFill="1" applyBorder="1" applyAlignment="1">
      <alignment horizontal="left" wrapText="1"/>
    </xf>
    <xf numFmtId="0" fontId="63" fillId="32" borderId="59" xfId="0" applyFont="1" applyFill="1" applyBorder="1"/>
    <xf numFmtId="0" fontId="66" fillId="0" borderId="50" xfId="0" applyFont="1" applyBorder="1" applyAlignment="1">
      <alignment horizontal="left" vertical="top" wrapText="1"/>
    </xf>
    <xf numFmtId="0" fontId="66" fillId="0" borderId="50" xfId="0" applyFont="1" applyBorder="1" applyAlignment="1">
      <alignment horizontal="left" vertical="center"/>
    </xf>
    <xf numFmtId="0" fontId="0" fillId="0" borderId="50" xfId="0" applyBorder="1"/>
    <xf numFmtId="0" fontId="63" fillId="36" borderId="59" xfId="0" applyFont="1" applyFill="1" applyBorder="1" applyAlignment="1">
      <alignment wrapText="1"/>
    </xf>
    <xf numFmtId="0" fontId="66" fillId="36" borderId="78" xfId="0" applyFont="1" applyFill="1" applyBorder="1" applyAlignment="1">
      <alignment horizontal="left" vertical="center"/>
    </xf>
    <xf numFmtId="0" fontId="0" fillId="36" borderId="79" xfId="0" applyFill="1" applyBorder="1"/>
    <xf numFmtId="0" fontId="63" fillId="36" borderId="80" xfId="0" applyFont="1" applyFill="1" applyBorder="1"/>
    <xf numFmtId="0" fontId="65" fillId="39" borderId="68" xfId="0" applyFont="1" applyFill="1" applyBorder="1" applyAlignment="1">
      <alignment horizontal="left" vertical="top" wrapText="1"/>
    </xf>
    <xf numFmtId="0" fontId="65" fillId="39" borderId="35" xfId="0" applyFont="1" applyFill="1" applyBorder="1" applyAlignment="1">
      <alignment horizontal="left" vertical="top" wrapText="1"/>
    </xf>
    <xf numFmtId="0" fontId="65" fillId="39" borderId="69" xfId="0" applyFont="1" applyFill="1" applyBorder="1" applyAlignment="1">
      <alignment horizontal="left" vertical="top" wrapText="1"/>
    </xf>
    <xf numFmtId="0" fontId="64" fillId="36" borderId="59" xfId="0" applyFont="1" applyFill="1" applyBorder="1" applyAlignment="1">
      <alignment horizontal="left" vertical="top" wrapText="1"/>
    </xf>
    <xf numFmtId="0" fontId="64" fillId="36" borderId="65" xfId="0" applyFont="1" applyFill="1" applyBorder="1" applyAlignment="1">
      <alignment horizontal="left" vertical="top" wrapText="1"/>
    </xf>
    <xf numFmtId="0" fontId="66" fillId="37" borderId="44" xfId="0" applyFont="1" applyFill="1" applyBorder="1" applyAlignment="1">
      <alignment horizontal="left" vertical="center"/>
    </xf>
    <xf numFmtId="0" fontId="0" fillId="36" borderId="44" xfId="0" applyFill="1" applyBorder="1"/>
    <xf numFmtId="0" fontId="62" fillId="41" borderId="15" xfId="0" applyFont="1" applyFill="1" applyBorder="1" applyAlignment="1">
      <alignment horizontal="left" vertical="center"/>
    </xf>
    <xf numFmtId="0" fontId="63" fillId="32" borderId="14" xfId="0" applyFont="1" applyFill="1" applyBorder="1"/>
    <xf numFmtId="0" fontId="0" fillId="0" borderId="0" xfId="0"/>
    <xf numFmtId="0" fontId="66" fillId="37" borderId="50" xfId="0" applyFont="1" applyFill="1" applyBorder="1" applyAlignment="1">
      <alignment horizontal="left" vertical="center"/>
    </xf>
    <xf numFmtId="0" fontId="66" fillId="37" borderId="61" xfId="0" applyFont="1" applyFill="1" applyBorder="1" applyAlignment="1">
      <alignment horizontal="left" vertical="center"/>
    </xf>
    <xf numFmtId="0" fontId="122" fillId="18" borderId="34" xfId="0" applyFont="1" applyFill="1" applyBorder="1" applyAlignment="1">
      <alignment horizontal="left" vertical="center"/>
    </xf>
    <xf numFmtId="0" fontId="118" fillId="0" borderId="49" xfId="0" applyFont="1" applyBorder="1"/>
    <xf numFmtId="0" fontId="118" fillId="0" borderId="48" xfId="0" applyFont="1" applyBorder="1"/>
    <xf numFmtId="164" fontId="66" fillId="37" borderId="41" xfId="0" applyNumberFormat="1" applyFont="1" applyFill="1" applyBorder="1"/>
    <xf numFmtId="0" fontId="63" fillId="36" borderId="41" xfId="0" applyFont="1" applyFill="1" applyBorder="1"/>
    <xf numFmtId="0" fontId="66" fillId="37" borderId="50" xfId="0" applyFont="1" applyFill="1" applyBorder="1" applyAlignment="1">
      <alignment horizontal="left" vertical="center" wrapText="1"/>
    </xf>
    <xf numFmtId="0" fontId="66" fillId="37" borderId="44" xfId="0" applyFont="1" applyFill="1" applyBorder="1" applyAlignment="1">
      <alignment horizontal="left" vertical="center" wrapText="1"/>
    </xf>
    <xf numFmtId="0" fontId="66" fillId="38" borderId="44" xfId="0" applyFont="1" applyFill="1" applyBorder="1" applyAlignment="1">
      <alignment horizontal="left" vertical="center" wrapText="1"/>
    </xf>
    <xf numFmtId="0" fontId="0" fillId="36" borderId="0" xfId="0" applyFill="1" applyAlignment="1">
      <alignment wrapText="1"/>
    </xf>
    <xf numFmtId="0" fontId="63" fillId="36" borderId="44" xfId="0" applyFont="1" applyFill="1" applyBorder="1" applyAlignment="1">
      <alignment wrapText="1"/>
    </xf>
    <xf numFmtId="0" fontId="62" fillId="34" borderId="42" xfId="0" applyFont="1" applyFill="1" applyBorder="1" applyAlignment="1">
      <alignment horizontal="left" vertical="center"/>
    </xf>
    <xf numFmtId="0" fontId="63" fillId="32" borderId="6" xfId="0" applyFont="1" applyFill="1" applyBorder="1"/>
    <xf numFmtId="0" fontId="65" fillId="39" borderId="36" xfId="0" applyFont="1" applyFill="1" applyBorder="1" applyAlignment="1">
      <alignment horizontal="left" vertical="top" wrapText="1"/>
    </xf>
    <xf numFmtId="0" fontId="63" fillId="36" borderId="36" xfId="0" applyFont="1" applyFill="1" applyBorder="1"/>
    <xf numFmtId="0" fontId="65" fillId="37" borderId="50" xfId="0" applyFont="1" applyFill="1" applyBorder="1" applyAlignment="1">
      <alignment horizontal="left" vertical="top" wrapText="1"/>
    </xf>
    <xf numFmtId="0" fontId="94" fillId="38" borderId="44" xfId="0" applyFont="1" applyFill="1" applyBorder="1" applyAlignment="1">
      <alignment horizontal="left" vertical="center"/>
    </xf>
    <xf numFmtId="0" fontId="102" fillId="36" borderId="0" xfId="0" applyFont="1" applyFill="1"/>
    <xf numFmtId="0" fontId="66" fillId="37" borderId="41" xfId="0" applyFont="1" applyFill="1" applyBorder="1" applyAlignment="1">
      <alignment horizontal="left" vertical="center" wrapText="1"/>
    </xf>
    <xf numFmtId="0" fontId="66" fillId="37" borderId="35" xfId="0" applyFont="1" applyFill="1" applyBorder="1"/>
    <xf numFmtId="0" fontId="63" fillId="36" borderId="35" xfId="0" applyFont="1" applyFill="1" applyBorder="1"/>
    <xf numFmtId="0" fontId="122" fillId="18" borderId="34" xfId="0" applyFont="1" applyFill="1" applyBorder="1" applyAlignment="1">
      <alignment horizontal="left" vertical="center" wrapText="1"/>
    </xf>
    <xf numFmtId="0" fontId="66" fillId="38" borderId="44" xfId="0" applyFont="1" applyFill="1" applyBorder="1" applyAlignment="1">
      <alignment horizontal="left" vertical="center"/>
    </xf>
    <xf numFmtId="164" fontId="66" fillId="37" borderId="35" xfId="0" applyNumberFormat="1" applyFont="1" applyFill="1" applyBorder="1"/>
    <xf numFmtId="0" fontId="0" fillId="36" borderId="44" xfId="0" applyFill="1" applyBorder="1" applyAlignment="1">
      <alignment wrapText="1"/>
    </xf>
    <xf numFmtId="164" fontId="66" fillId="37" borderId="41" xfId="0" applyNumberFormat="1" applyFont="1" applyFill="1" applyBorder="1" applyAlignment="1">
      <alignment wrapText="1"/>
    </xf>
    <xf numFmtId="0" fontId="63" fillId="36" borderId="41" xfId="0" applyFont="1" applyFill="1" applyBorder="1" applyAlignment="1">
      <alignment wrapText="1"/>
    </xf>
    <xf numFmtId="0" fontId="65" fillId="37" borderId="35" xfId="0" applyFont="1" applyFill="1" applyBorder="1" applyAlignment="1">
      <alignment horizontal="left" vertical="top" wrapText="1"/>
    </xf>
    <xf numFmtId="164" fontId="66" fillId="37" borderId="35" xfId="0" applyNumberFormat="1" applyFont="1" applyFill="1" applyBorder="1" applyAlignment="1">
      <alignment wrapText="1"/>
    </xf>
    <xf numFmtId="0" fontId="63" fillId="36" borderId="35" xfId="0" applyFont="1" applyFill="1" applyBorder="1" applyAlignment="1">
      <alignment wrapText="1"/>
    </xf>
    <xf numFmtId="0" fontId="77" fillId="22" borderId="36" xfId="0" applyFont="1" applyFill="1" applyBorder="1" applyAlignment="1">
      <alignment vertical="center" wrapText="1"/>
    </xf>
    <xf numFmtId="0" fontId="87" fillId="20" borderId="44" xfId="0" applyFont="1" applyFill="1" applyBorder="1"/>
    <xf numFmtId="0" fontId="77" fillId="18" borderId="36" xfId="0" applyFont="1" applyFill="1" applyBorder="1" applyAlignment="1">
      <alignment horizontal="left" vertical="center" wrapText="1"/>
    </xf>
    <xf numFmtId="0" fontId="87" fillId="0" borderId="48" xfId="0" applyFont="1" applyBorder="1"/>
    <xf numFmtId="0" fontId="77" fillId="22" borderId="49" xfId="0" applyFont="1" applyFill="1" applyBorder="1" applyAlignment="1">
      <alignment vertical="center" wrapText="1"/>
    </xf>
    <xf numFmtId="0" fontId="77" fillId="20" borderId="48" xfId="0" applyFont="1" applyFill="1" applyBorder="1"/>
    <xf numFmtId="0" fontId="62" fillId="4" borderId="50" xfId="0" applyFont="1" applyFill="1" applyBorder="1" applyAlignment="1">
      <alignment horizontal="left" vertical="center"/>
    </xf>
    <xf numFmtId="164" fontId="66" fillId="36" borderId="68" xfId="0" applyNumberFormat="1" applyFont="1" applyFill="1" applyBorder="1" applyAlignment="1">
      <alignment horizontal="left" vertical="center" wrapText="1"/>
    </xf>
    <xf numFmtId="164" fontId="66" fillId="36" borderId="35" xfId="0" applyNumberFormat="1" applyFont="1" applyFill="1" applyBorder="1" applyAlignment="1">
      <alignment horizontal="left" vertical="center" wrapText="1"/>
    </xf>
    <xf numFmtId="164" fontId="66" fillId="36" borderId="69" xfId="0" applyNumberFormat="1" applyFont="1" applyFill="1" applyBorder="1" applyAlignment="1">
      <alignment horizontal="left" vertical="center" wrapText="1"/>
    </xf>
    <xf numFmtId="165" fontId="77" fillId="18" borderId="50" xfId="0" applyNumberFormat="1" applyFont="1" applyFill="1" applyBorder="1" applyAlignment="1">
      <alignment horizontal="left" vertical="center"/>
    </xf>
    <xf numFmtId="0" fontId="77" fillId="0" borderId="50" xfId="0" applyFont="1" applyBorder="1" applyAlignment="1">
      <alignment vertical="center"/>
    </xf>
    <xf numFmtId="0" fontId="77" fillId="18" borderId="58" xfId="0" applyFont="1" applyFill="1" applyBorder="1" applyAlignment="1">
      <alignment horizontal="left" vertical="center" wrapText="1"/>
    </xf>
    <xf numFmtId="0" fontId="77" fillId="0" borderId="58" xfId="0" applyFont="1" applyBorder="1" applyAlignment="1">
      <alignment vertical="center"/>
    </xf>
    <xf numFmtId="0" fontId="65" fillId="43" borderId="50" xfId="0" applyFont="1" applyFill="1" applyBorder="1" applyAlignment="1">
      <alignment horizontal="left" vertical="center" wrapText="1"/>
    </xf>
    <xf numFmtId="0" fontId="94" fillId="36" borderId="50" xfId="0" applyFont="1" applyFill="1" applyBorder="1" applyAlignment="1">
      <alignment horizontal="left" vertical="center"/>
    </xf>
    <xf numFmtId="0" fontId="124" fillId="36" borderId="50" xfId="0" applyFont="1" applyFill="1" applyBorder="1" applyAlignment="1">
      <alignment horizontal="left" vertical="center" wrapText="1"/>
    </xf>
    <xf numFmtId="0" fontId="126" fillId="36" borderId="50" xfId="0" applyFont="1" applyFill="1" applyBorder="1"/>
    <xf numFmtId="0" fontId="124" fillId="36" borderId="50" xfId="0" applyFont="1" applyFill="1" applyBorder="1" applyAlignment="1">
      <alignment horizontal="left" vertical="top" wrapText="1"/>
    </xf>
    <xf numFmtId="0" fontId="124" fillId="36" borderId="58" xfId="0" applyFont="1" applyFill="1" applyBorder="1" applyAlignment="1">
      <alignment horizontal="left" vertical="center" wrapText="1"/>
    </xf>
    <xf numFmtId="0" fontId="124" fillId="36" borderId="50" xfId="0" applyFont="1" applyFill="1" applyBorder="1"/>
    <xf numFmtId="0" fontId="126" fillId="36" borderId="59" xfId="0" applyFont="1" applyFill="1" applyBorder="1"/>
    <xf numFmtId="0" fontId="77" fillId="18" borderId="9" xfId="0" applyFont="1" applyFill="1" applyBorder="1" applyAlignment="1">
      <alignment horizontal="left" vertical="center" wrapText="1"/>
    </xf>
    <xf numFmtId="0" fontId="63" fillId="0" borderId="13" xfId="0" applyFont="1" applyBorder="1"/>
    <xf numFmtId="0" fontId="63" fillId="0" borderId="10" xfId="0" applyFont="1" applyBorder="1"/>
    <xf numFmtId="0" fontId="77" fillId="18" borderId="29" xfId="0" applyFont="1" applyFill="1" applyBorder="1" applyAlignment="1">
      <alignment horizontal="left" vertical="center" wrapText="1"/>
    </xf>
    <xf numFmtId="0" fontId="73" fillId="9" borderId="3" xfId="0" applyFont="1" applyFill="1" applyBorder="1" applyAlignment="1">
      <alignment horizontal="left" vertical="center" wrapText="1"/>
    </xf>
    <xf numFmtId="0" fontId="63" fillId="0" borderId="4" xfId="0" applyFont="1" applyBorder="1"/>
    <xf numFmtId="0" fontId="63" fillId="0" borderId="5" xfId="0" applyFont="1" applyBorder="1"/>
    <xf numFmtId="0" fontId="70" fillId="16" borderId="3" xfId="0" applyFont="1" applyFill="1" applyBorder="1" applyAlignment="1">
      <alignment horizontal="center"/>
    </xf>
    <xf numFmtId="0" fontId="70" fillId="7" borderId="3" xfId="0" applyFont="1" applyFill="1" applyBorder="1" applyAlignment="1">
      <alignment horizontal="center"/>
    </xf>
    <xf numFmtId="0" fontId="70" fillId="17" borderId="3" xfId="0" applyFont="1" applyFill="1" applyBorder="1" applyAlignment="1">
      <alignment horizontal="center"/>
    </xf>
    <xf numFmtId="0" fontId="74" fillId="9" borderId="3" xfId="0" applyFont="1" applyFill="1" applyBorder="1" applyAlignment="1">
      <alignment horizontal="center" vertical="center" wrapText="1"/>
    </xf>
    <xf numFmtId="0" fontId="70" fillId="13" borderId="3" xfId="0" applyFont="1" applyFill="1" applyBorder="1" applyAlignment="1">
      <alignment horizontal="center" vertical="center" wrapText="1"/>
    </xf>
    <xf numFmtId="0" fontId="74" fillId="14" borderId="3" xfId="0" applyFont="1" applyFill="1" applyBorder="1" applyAlignment="1">
      <alignment horizontal="left" vertical="center"/>
    </xf>
    <xf numFmtId="0" fontId="70" fillId="6" borderId="3" xfId="0" applyFont="1" applyFill="1" applyBorder="1" applyAlignment="1">
      <alignment horizontal="center"/>
    </xf>
    <xf numFmtId="0" fontId="73" fillId="15" borderId="3" xfId="0" applyFont="1" applyFill="1" applyBorder="1" applyAlignment="1">
      <alignment horizontal="left"/>
    </xf>
    <xf numFmtId="0" fontId="74" fillId="0" borderId="9" xfId="0" applyFont="1" applyBorder="1" applyAlignment="1">
      <alignment horizontal="center" vertical="center" wrapText="1"/>
    </xf>
    <xf numFmtId="0" fontId="70" fillId="8" borderId="3" xfId="0" applyFont="1" applyFill="1" applyBorder="1" applyAlignment="1">
      <alignment horizontal="center" vertical="center" wrapText="1"/>
    </xf>
    <xf numFmtId="0" fontId="74" fillId="0" borderId="3" xfId="0" applyFont="1" applyBorder="1" applyAlignment="1">
      <alignment horizontal="left" vertical="center" wrapText="1"/>
    </xf>
    <xf numFmtId="0" fontId="70" fillId="11" borderId="3" xfId="0" applyFont="1" applyFill="1" applyBorder="1" applyAlignment="1">
      <alignment horizontal="left" vertical="center" wrapText="1"/>
    </xf>
    <xf numFmtId="0" fontId="70" fillId="11" borderId="3" xfId="0" applyFont="1" applyFill="1" applyBorder="1" applyAlignment="1">
      <alignment horizontal="center" vertical="center" wrapText="1"/>
    </xf>
    <xf numFmtId="0" fontId="70" fillId="11" borderId="3" xfId="0" applyFont="1" applyFill="1" applyBorder="1" applyAlignment="1">
      <alignment horizontal="center" vertical="center"/>
    </xf>
    <xf numFmtId="0" fontId="70" fillId="5" borderId="3" xfId="0" applyFont="1" applyFill="1" applyBorder="1" applyAlignment="1">
      <alignment horizontal="left" vertical="center" wrapText="1"/>
    </xf>
    <xf numFmtId="0" fontId="73" fillId="5" borderId="3" xfId="0" applyFont="1" applyFill="1" applyBorder="1" applyAlignment="1">
      <alignment horizontal="left" vertical="center" wrapText="1"/>
    </xf>
  </cellXfs>
  <cellStyles count="567">
    <cellStyle name="Čiarka" xfId="1" builtinId="3"/>
    <cellStyle name="Čiarka 10" xfId="84" xr:uid="{1B3767BE-2FDE-436F-8F9A-8669FB78A188}"/>
    <cellStyle name="Čiarka 11" xfId="92" xr:uid="{107A09C2-ADA9-42CD-B347-C42F9EDCDB73}"/>
    <cellStyle name="Čiarka 12" xfId="102" xr:uid="{241456AB-1F5E-43AB-8D15-ACB734D2CE1D}"/>
    <cellStyle name="Čiarka 13" xfId="112" xr:uid="{E241FA1B-7AEC-4C29-AB0C-8B45A7E73795}"/>
    <cellStyle name="Čiarka 14" xfId="122" xr:uid="{100487D9-DD82-4C71-89DC-34B1DB529C62}"/>
    <cellStyle name="Čiarka 15" xfId="134" xr:uid="{68488A64-0537-468D-B102-C69F994FBA2F}"/>
    <cellStyle name="Čiarka 16" xfId="137" xr:uid="{802C0F65-4AE4-480A-BA40-81A75E7A4296}"/>
    <cellStyle name="Čiarka 17" xfId="144" xr:uid="{B69A4653-1987-4732-91EC-CCCB0F83A4AA}"/>
    <cellStyle name="Čiarka 18" xfId="153" xr:uid="{E32C6694-28BE-44D3-99A1-8685283E60A6}"/>
    <cellStyle name="Čiarka 19" xfId="163" xr:uid="{E05A2B75-C7F4-40A2-807F-73F98F245978}"/>
    <cellStyle name="Čiarka 2" xfId="8" xr:uid="{282FF476-DAD3-49FB-A7DA-FFE7563FC531}"/>
    <cellStyle name="Čiarka 2 10" xfId="87" xr:uid="{91ECA671-6C84-4208-99A9-F80D294256DA}"/>
    <cellStyle name="Čiarka 2 11" xfId="96" xr:uid="{8F2D9F4D-6529-4023-9E53-BE73A2C4DB13}"/>
    <cellStyle name="Čiarka 2 12" xfId="107" xr:uid="{B868C31B-C46E-431E-BC34-921947242496}"/>
    <cellStyle name="Čiarka 2 13" xfId="115" xr:uid="{D0E52F7D-5888-4587-8212-B7FC38F60D0A}"/>
    <cellStyle name="Čiarka 2 14" xfId="128" xr:uid="{9FA97163-DE70-46C1-9CE9-D3E557433C67}"/>
    <cellStyle name="Čiarka 2 15" xfId="135" xr:uid="{D285035D-7AAB-49CE-8DFF-E6B44A2739C2}"/>
    <cellStyle name="Čiarka 2 16" xfId="139" xr:uid="{7816EAFA-ADB7-4577-8858-F54FFBC6DE4E}"/>
    <cellStyle name="Čiarka 2 17" xfId="147" xr:uid="{01073CE1-8C08-4908-AA65-B77361C2E4DA}"/>
    <cellStyle name="Čiarka 2 18" xfId="156" xr:uid="{4AFC863E-F86C-45F3-9682-47BF72073F69}"/>
    <cellStyle name="Čiarka 2 19" xfId="166" xr:uid="{BE64C0EF-E372-4235-9E9B-AA8751ABC2FA}"/>
    <cellStyle name="Čiarka 2 2" xfId="12" xr:uid="{8412B8A1-BCE9-40CE-977D-DFDCF0474DE9}"/>
    <cellStyle name="Čiarka 2 2 10" xfId="99" xr:uid="{664C2BC3-94D2-40B8-AD6C-1638EB148877}"/>
    <cellStyle name="Čiarka 2 2 11" xfId="110" xr:uid="{E39A6238-C924-4CA6-81EE-F0EED659F097}"/>
    <cellStyle name="Čiarka 2 2 12" xfId="118" xr:uid="{72C3AEB2-694E-45BB-A58D-74BFC0A5F613}"/>
    <cellStyle name="Čiarka 2 2 13" xfId="129" xr:uid="{E9A79BD1-5A7A-4CE9-9D72-543C7AEA258F}"/>
    <cellStyle name="Čiarka 2 2 14" xfId="136" xr:uid="{67D0BD66-4B50-4AFD-AC81-8E801B9B7C46}"/>
    <cellStyle name="Čiarka 2 2 15" xfId="142" xr:uid="{A6C9705C-DC66-41F3-853C-AFEE05BFBE0B}"/>
    <cellStyle name="Čiarka 2 2 16" xfId="150" xr:uid="{723AB0C1-0352-4250-947F-534FBB47BC5F}"/>
    <cellStyle name="Čiarka 2 2 17" xfId="159" xr:uid="{65B65F3C-4AA8-49B3-A1BE-32355E59BAE8}"/>
    <cellStyle name="Čiarka 2 2 18" xfId="169" xr:uid="{FD5D22C0-50ED-4151-8571-4349D5001A1B}"/>
    <cellStyle name="Čiarka 2 2 19" xfId="177" xr:uid="{8E61CDC6-8241-4865-B068-5A697A82897B}"/>
    <cellStyle name="Čiarka 2 2 2" xfId="20" xr:uid="{41F0A5FD-A953-48EA-8516-345B598DACAE}"/>
    <cellStyle name="Čiarka 2 2 20" xfId="185" xr:uid="{691A9993-237A-4350-B7F4-040A159A3968}"/>
    <cellStyle name="Čiarka 2 2 21" xfId="195" xr:uid="{B47A4B92-0FA0-4DD2-A9D8-2DDCCED0A54A}"/>
    <cellStyle name="Čiarka 2 2 22" xfId="206" xr:uid="{AAD9F3F9-169F-409F-8344-B480A4991D4E}"/>
    <cellStyle name="Čiarka 2 2 23" xfId="216" xr:uid="{8C4817AF-395D-46D3-96AF-8967C890F0FE}"/>
    <cellStyle name="Čiarka 2 2 24" xfId="224" xr:uid="{8B6F4C7C-1186-448C-914E-E3627ED03C1B}"/>
    <cellStyle name="Čiarka 2 2 25" xfId="232" xr:uid="{FC835B25-991A-402C-B605-39824107EEDB}"/>
    <cellStyle name="Čiarka 2 2 26" xfId="243" xr:uid="{2D3E0AB4-8166-4848-B57A-7AF0BE021A7B}"/>
    <cellStyle name="Čiarka 2 2 27" xfId="251" xr:uid="{C98D064B-E25D-4D21-9C02-D4285ADE98D9}"/>
    <cellStyle name="Čiarka 2 2 28" xfId="260" xr:uid="{23BB870B-A893-48A8-8970-0C0D81A34E9F}"/>
    <cellStyle name="Čiarka 2 2 29" xfId="271" xr:uid="{6B525786-E484-4A5D-ACA0-EA0176517B45}"/>
    <cellStyle name="Čiarka 2 2 3" xfId="32" xr:uid="{572B7E36-B861-4484-8751-A3913993CE61}"/>
    <cellStyle name="Čiarka 2 2 30" xfId="280" xr:uid="{53A67682-FFD3-42D5-88F7-DA5FBF829B9A}"/>
    <cellStyle name="Čiarka 2 2 31" xfId="291" xr:uid="{F564B18F-4BD4-43C0-8153-6CD348A2BA9D}"/>
    <cellStyle name="Čiarka 2 2 32" xfId="305" xr:uid="{2FD8F80A-0177-47FC-818C-7153C79BC665}"/>
    <cellStyle name="Čiarka 2 2 33" xfId="313" xr:uid="{563FCE7A-2E42-4E30-8B82-E781B9DB59F3}"/>
    <cellStyle name="Čiarka 2 2 34" xfId="324" xr:uid="{59F12D88-DB39-4B77-AEF9-2A98997D0758}"/>
    <cellStyle name="Čiarka 2 2 35" xfId="332" xr:uid="{28F44E82-DFE7-4EC6-9383-96A8432C8484}"/>
    <cellStyle name="Čiarka 2 2 36" xfId="344" xr:uid="{E8DA1734-B644-4314-A289-10C67F4ED0F9}"/>
    <cellStyle name="Čiarka 2 2 37" xfId="363" xr:uid="{BFFE0468-060A-4C52-9998-1852C8EF01BC}"/>
    <cellStyle name="Čiarka 2 2 38" xfId="373" xr:uid="{47815A1B-6397-4099-8579-EC2B8A8EAACC}"/>
    <cellStyle name="Čiarka 2 2 39" xfId="381" xr:uid="{169E70D7-9160-4C9E-8405-A1E85CD75DCD}"/>
    <cellStyle name="Čiarka 2 2 4" xfId="40" xr:uid="{11D53FD9-6016-49FD-B3CD-3FB4535C82EA}"/>
    <cellStyle name="Čiarka 2 2 40" xfId="390" xr:uid="{42173DC3-91DA-47A7-B9CF-CCF35077234A}"/>
    <cellStyle name="Čiarka 2 2 41" xfId="398" xr:uid="{08F1A872-623C-4FB2-A45B-ECC95BBC0C0D}"/>
    <cellStyle name="Čiarka 2 2 42" xfId="410" xr:uid="{5169173E-6A82-4FBD-81D8-B975D72F27E6}"/>
    <cellStyle name="Čiarka 2 2 43" xfId="437" xr:uid="{428BE963-9756-4A20-89AB-800425AF633F}"/>
    <cellStyle name="Čiarka 2 2 44" xfId="446" xr:uid="{FF666A14-9670-4652-A11A-31500DB3F41C}"/>
    <cellStyle name="Čiarka 2 2 45" xfId="458" xr:uid="{3AAC2659-5F8F-46DD-AE81-7358637CB345}"/>
    <cellStyle name="Čiarka 2 2 46" xfId="464" xr:uid="{6C88D55F-EF6E-47A5-BF58-80280161C120}"/>
    <cellStyle name="Čiarka 2 2 47" xfId="479" xr:uid="{869CB44D-B649-40AB-92CE-B5B3C5A7EF7A}"/>
    <cellStyle name="Čiarka 2 2 48" xfId="489" xr:uid="{C6447705-51CA-4E99-8D23-3932BF8DC11C}"/>
    <cellStyle name="Čiarka 2 2 49" xfId="497" xr:uid="{36600F54-DDC8-48F1-8C26-D67C9FE3A999}"/>
    <cellStyle name="Čiarka 2 2 5" xfId="49" xr:uid="{21D8742D-7712-4937-ACC2-EE5BFE240A6B}"/>
    <cellStyle name="Čiarka 2 2 50" xfId="506" xr:uid="{7698E991-92B7-4935-B0DE-E483EA04E295}"/>
    <cellStyle name="Čiarka 2 2 51" xfId="514" xr:uid="{D9940EFD-8FE0-4D4B-8ED9-C8BF53ECCE07}"/>
    <cellStyle name="Čiarka 2 2 52" xfId="522" xr:uid="{86BCDF60-4F15-487D-9AAB-12F373452F8F}"/>
    <cellStyle name="Čiarka 2 2 53" xfId="531" xr:uid="{2E4F7D33-A721-4007-ABCA-ABDE6D95A9CD}"/>
    <cellStyle name="Čiarka 2 2 54" xfId="540" xr:uid="{52048876-10A2-4FAE-ACD3-4A11069F1649}"/>
    <cellStyle name="Čiarka 2 2 55" xfId="550" xr:uid="{F33F3E1E-555E-4EAB-B599-C916EB185731}"/>
    <cellStyle name="Čiarka 2 2 56" xfId="547" xr:uid="{D185DC49-F150-4982-BE1A-7D2F44416719}"/>
    <cellStyle name="Čiarka 2 2 57" xfId="564" xr:uid="{99343A49-7835-4554-9242-070E1B9F16E8}"/>
    <cellStyle name="Čiarka 2 2 6" xfId="62" xr:uid="{2EA83834-972E-42E1-AD8D-249765F13534}"/>
    <cellStyle name="Čiarka 2 2 7" xfId="73" xr:uid="{AC97C31C-67D1-4E79-B7E4-D036FB1E0E2F}"/>
    <cellStyle name="Čiarka 2 2 8" xfId="81" xr:uid="{8015CCF7-57FC-41E0-BDAC-0BBED18F75C5}"/>
    <cellStyle name="Čiarka 2 2 9" xfId="90" xr:uid="{4C8AF57B-793E-41F1-B894-CCCF0C469952}"/>
    <cellStyle name="Čiarka 2 20" xfId="174" xr:uid="{A45C879B-6FC2-483C-A7B5-627488AE4637}"/>
    <cellStyle name="Čiarka 2 21" xfId="182" xr:uid="{6DBA2B25-18E8-4050-841F-2A2453771D57}"/>
    <cellStyle name="Čiarka 2 22" xfId="191" xr:uid="{F299F280-5642-46F0-98C1-FBA2D110A87C}"/>
    <cellStyle name="Čiarka 2 23" xfId="203" xr:uid="{DE06C9BF-7E6A-4326-9F7C-4B2BAEB6C74C}"/>
    <cellStyle name="Čiarka 2 24" xfId="213" xr:uid="{F9A8562A-F27F-47AC-AD50-5D909354A6D0}"/>
    <cellStyle name="Čiarka 2 25" xfId="221" xr:uid="{3D8206A4-993F-4B0A-AE88-6A52B3571D0F}"/>
    <cellStyle name="Čiarka 2 26" xfId="229" xr:uid="{9F3E663B-803E-44D2-808E-FE83B10C290E}"/>
    <cellStyle name="Čiarka 2 27" xfId="240" xr:uid="{00A52A95-641C-4199-ADF7-B8C9009F83AB}"/>
    <cellStyle name="Čiarka 2 28" xfId="248" xr:uid="{FA099EE3-1E50-4806-8F51-82B32D87B230}"/>
    <cellStyle name="Čiarka 2 29" xfId="257" xr:uid="{E54A1388-0305-4EDB-8C22-441C0F776BA7}"/>
    <cellStyle name="Čiarka 2 3" xfId="17" xr:uid="{8D65E3BF-B438-405C-BD14-4C2EA08ED52C}"/>
    <cellStyle name="Čiarka 2 30" xfId="268" xr:uid="{A4A16226-8C12-4BB9-B6F2-D9730C1C0F74}"/>
    <cellStyle name="Čiarka 2 31" xfId="277" xr:uid="{C975EA4D-684D-4F11-8203-8DAC0433B159}"/>
    <cellStyle name="Čiarka 2 32" xfId="288" xr:uid="{F61BC8E9-AD17-4B85-9DA5-F2B73DCE64FA}"/>
    <cellStyle name="Čiarka 2 33" xfId="302" xr:uid="{1F991123-4927-4A7D-961A-0A7C8672204F}"/>
    <cellStyle name="Čiarka 2 34" xfId="310" xr:uid="{87B84C66-9DAC-4CF8-B484-FA340A710ECA}"/>
    <cellStyle name="Čiarka 2 35" xfId="321" xr:uid="{CB40817F-5C24-4489-AC87-4DB3C1C483FD}"/>
    <cellStyle name="Čiarka 2 36" xfId="329" xr:uid="{04A33429-0FFE-4729-BA8C-00660A54B598}"/>
    <cellStyle name="Čiarka 2 37" xfId="341" xr:uid="{C8B173D8-4E2D-4156-91C8-A9D58EDA7B14}"/>
    <cellStyle name="Čiarka 2 38" xfId="360" xr:uid="{E4A2B125-9A74-4123-83DC-9B000A5ED992}"/>
    <cellStyle name="Čiarka 2 39" xfId="370" xr:uid="{9B7D891D-4DA1-422E-844A-6D9EB2A960B3}"/>
    <cellStyle name="Čiarka 2 4" xfId="29" xr:uid="{EEDB4FA4-3B4B-417F-ABD7-665F6F102F75}"/>
    <cellStyle name="Čiarka 2 40" xfId="378" xr:uid="{CF5ED8EC-7208-4544-A61C-D6B40614497C}"/>
    <cellStyle name="Čiarka 2 41" xfId="387" xr:uid="{78100447-4D9F-46FA-8A71-89D196F4D27A}"/>
    <cellStyle name="Čiarka 2 42" xfId="395" xr:uid="{8421F096-57FA-409C-BBC5-9BD26AD3367A}"/>
    <cellStyle name="Čiarka 2 43" xfId="406" xr:uid="{89E3FE0E-1451-4087-88AC-3CAD5F435089}"/>
    <cellStyle name="Čiarka 2 44" xfId="434" xr:uid="{31CD4B7D-0128-4122-87AC-924108312372}"/>
    <cellStyle name="Čiarka 2 45" xfId="443" xr:uid="{E61E8CDE-1F6C-43A3-A605-74EEA8302047}"/>
    <cellStyle name="Čiarka 2 46" xfId="449" xr:uid="{B3BCFF10-E3B6-4F67-86F5-9921F51372FA}"/>
    <cellStyle name="Čiarka 2 47" xfId="455" xr:uid="{D2A6AA0A-815F-413C-8384-72A00FE94C11}"/>
    <cellStyle name="Čiarka 2 48" xfId="465" xr:uid="{6FBFB776-8205-4DAF-9527-40D8FB35EA12}"/>
    <cellStyle name="Čiarka 2 49" xfId="476" xr:uid="{495D1724-BA22-4BEE-87C8-8D9DE2441958}"/>
    <cellStyle name="Čiarka 2 5" xfId="37" xr:uid="{26A6DD82-DA3A-4C69-8F32-72F4AFE9F0AA}"/>
    <cellStyle name="Čiarka 2 50" xfId="486" xr:uid="{C6D3754E-72DD-455A-9EB1-58BAFA4065D5}"/>
    <cellStyle name="Čiarka 2 51" xfId="494" xr:uid="{A8ACE76F-B5F4-4F67-950F-E67F249966BF}"/>
    <cellStyle name="Čiarka 2 52" xfId="503" xr:uid="{D56F9CBD-1569-4F31-A7E5-D37794404DA8}"/>
    <cellStyle name="Čiarka 2 53" xfId="511" xr:uid="{76B3C61A-E918-4851-9830-7C531767D78A}"/>
    <cellStyle name="Čiarka 2 54" xfId="519" xr:uid="{369F9BB2-023F-4EFD-B5F4-59A73B0235D7}"/>
    <cellStyle name="Čiarka 2 55" xfId="528" xr:uid="{8C0915EA-AE90-4747-835E-C56FA1052C0B}"/>
    <cellStyle name="Čiarka 2 56" xfId="537" xr:uid="{64FFFAEE-EAB9-4674-BB99-263C80FB482D}"/>
    <cellStyle name="Čiarka 2 57" xfId="549" xr:uid="{3E028FAA-2EB8-451C-8D5A-C9BD8DF17FF5}"/>
    <cellStyle name="Čiarka 2 58" xfId="554" xr:uid="{16ED611D-D6C9-4A5C-A2F0-305E49262BB1}"/>
    <cellStyle name="Čiarka 2 59" xfId="561" xr:uid="{31D5F78A-ED7E-41ED-A353-B84B9793440F}"/>
    <cellStyle name="Čiarka 2 6" xfId="50" xr:uid="{7CBFFCED-0147-48B8-9B9E-2D3E55075EEF}"/>
    <cellStyle name="Čiarka 2 7" xfId="59" xr:uid="{32627E2A-6E7D-474F-915F-7E418BF344A9}"/>
    <cellStyle name="Čiarka 2 8" xfId="70" xr:uid="{8F072118-E0B5-4387-9364-517642B432D0}"/>
    <cellStyle name="Čiarka 2 9" xfId="78" xr:uid="{7938207B-0DFC-4EDB-A196-D0780D5D0BE7}"/>
    <cellStyle name="Čiarka 20" xfId="171" xr:uid="{176B2D8C-B887-4980-9687-BD7B3E225921}"/>
    <cellStyle name="Čiarka 21" xfId="179" xr:uid="{DD0EA933-085D-40DA-8B8B-370F1B0981C2}"/>
    <cellStyle name="Čiarka 22" xfId="188" xr:uid="{BE64FB00-6C51-4903-A595-12708FEF6694}"/>
    <cellStyle name="Čiarka 23" xfId="200" xr:uid="{B26B0352-8D13-48CB-BC31-EACC56AC9035}"/>
    <cellStyle name="Čiarka 24" xfId="210" xr:uid="{D759ADEB-AED3-4B13-8104-F295C5D8159C}"/>
    <cellStyle name="Čiarka 25" xfId="218" xr:uid="{78D6A9B5-6032-451D-B79B-33F9AB86C499}"/>
    <cellStyle name="Čiarka 26" xfId="226" xr:uid="{3BBE70D7-DB25-4D6D-90BA-3BAF87D8E2A0}"/>
    <cellStyle name="Čiarka 27" xfId="237" xr:uid="{CDB065B6-1B6C-4972-9016-F5F072F3D938}"/>
    <cellStyle name="Čiarka 28" xfId="245" xr:uid="{6E5CD8E3-3151-472E-BD9A-3017614157AD}"/>
    <cellStyle name="Čiarka 29" xfId="253" xr:uid="{EDFAE38D-7989-4952-9BFF-0DCC900AC2EA}"/>
    <cellStyle name="Čiarka 3" xfId="14" xr:uid="{3D8F7838-F6DA-4C9C-89E0-EA30C4F0A874}"/>
    <cellStyle name="Čiarka 30" xfId="265" xr:uid="{15F3DAC0-3B62-4FEE-A307-0AB83A00E8AA}"/>
    <cellStyle name="Čiarka 31" xfId="273" xr:uid="{39292C92-CC1B-4AB4-9EF8-F6D831FEC836}"/>
    <cellStyle name="Čiarka 32" xfId="285" xr:uid="{3786A513-24B2-42DD-9690-D2748B669433}"/>
    <cellStyle name="Čiarka 33" xfId="299" xr:uid="{FCD6DDD5-5F10-4C10-AF7D-2D50FF86E8BA}"/>
    <cellStyle name="Čiarka 34" xfId="307" xr:uid="{09F6A815-F93B-4542-8907-4F4B8EFFBFA6}"/>
    <cellStyle name="Čiarka 35" xfId="318" xr:uid="{60FBE367-BD02-488E-B0FC-E81FECCADB08}"/>
    <cellStyle name="Čiarka 36" xfId="326" xr:uid="{0EE16BCC-6E21-4F89-BAEF-9F9B872D05C6}"/>
    <cellStyle name="Čiarka 37" xfId="336" xr:uid="{AC3F5471-1F06-483B-8E5C-C2B636AE514D}"/>
    <cellStyle name="Čiarka 38" xfId="355" xr:uid="{A1953223-39E5-453E-9933-E1657FAAC3E1}"/>
    <cellStyle name="Čiarka 39" xfId="367" xr:uid="{23380EF5-226E-413A-8508-48126C85F5A7}"/>
    <cellStyle name="Čiarka 4" xfId="26" xr:uid="{18E6F96D-E0B1-45BA-B17E-92D1011E9E4F}"/>
    <cellStyle name="Čiarka 40" xfId="375" xr:uid="{46CE8B00-C6E7-4C59-8DDF-6F27B74CB659}"/>
    <cellStyle name="Čiarka 41" xfId="383" xr:uid="{F3F079FD-3080-4D4D-838A-9ACF4A4F0388}"/>
    <cellStyle name="Čiarka 42" xfId="392" xr:uid="{2BFC18C0-C6CB-471D-80FE-D53A4A863B73}"/>
    <cellStyle name="Čiarka 43" xfId="400" xr:uid="{DC26E974-8A21-4464-85E4-3D543963D0F7}"/>
    <cellStyle name="Čiarka 44" xfId="431" xr:uid="{02089B04-E6E1-489A-9950-7B452525C347}"/>
    <cellStyle name="Čiarka 45" xfId="440" xr:uid="{13969A42-E5A7-444B-85D8-16161FF701F1}"/>
    <cellStyle name="Čiarka 46" xfId="448" xr:uid="{13F7F4DE-5304-4742-8D31-6524C71BB86B}"/>
    <cellStyle name="Čiarka 47" xfId="451" xr:uid="{E318277F-131B-43E0-8332-ABAB5F79029D}"/>
    <cellStyle name="Čiarka 48" xfId="471" xr:uid="{CCF0BA5F-B2AB-4920-BFA5-FBA5B356C3B9}"/>
    <cellStyle name="Čiarka 49" xfId="473" xr:uid="{5C8229B0-CCFA-43B6-856A-3DC59C9C519B}"/>
    <cellStyle name="Čiarka 5" xfId="34" xr:uid="{16DF9F09-2BBE-4724-8FC9-C99DE1666806}"/>
    <cellStyle name="Čiarka 50" xfId="482" xr:uid="{28A7FDB4-D1FD-41CC-B3C8-5EA9F9A006A3}"/>
    <cellStyle name="Čiarka 51" xfId="491" xr:uid="{6DFAA1B8-27D3-46D2-B412-9A0515526105}"/>
    <cellStyle name="Čiarka 52" xfId="499" xr:uid="{46880962-2134-43CD-B77B-FE22F5D3AAED}"/>
    <cellStyle name="Čiarka 53" xfId="508" xr:uid="{4E097893-8BF1-4189-99DB-0620A0491CFB}"/>
    <cellStyle name="Čiarka 54" xfId="516" xr:uid="{9BDA489F-CC21-4E21-9AE0-7C7C3EBEAF62}"/>
    <cellStyle name="Čiarka 55" xfId="525" xr:uid="{797B7D91-1B2D-41FD-B405-D3A7FE2AFCB1}"/>
    <cellStyle name="Čiarka 56" xfId="533" xr:uid="{99267FFA-2E69-421D-BE5B-FC5CE35DA167}"/>
    <cellStyle name="Čiarka 57" xfId="546" xr:uid="{A2577B60-01DD-4019-AF79-BD988C5FF188}"/>
    <cellStyle name="Čiarka 58" xfId="551" xr:uid="{275FCC81-37CB-4B2E-8915-F830F13E2EFE}"/>
    <cellStyle name="Čiarka 59" xfId="558" xr:uid="{E90D0277-31E2-4089-88A4-57A0A475B1B8}"/>
    <cellStyle name="Čiarka 6" xfId="51" xr:uid="{760F32A5-418B-4E4B-A47C-809C220BD5E6}"/>
    <cellStyle name="Čiarka 7" xfId="56" xr:uid="{2A380CBC-41BB-4B4C-8F2E-5DC76675D32F}"/>
    <cellStyle name="Čiarka 8" xfId="67" xr:uid="{CB3DA87B-5F17-492A-B7DE-051B13618218}"/>
    <cellStyle name="Čiarka 9" xfId="75" xr:uid="{2D7522BC-8781-419B-A6B9-6F7769F3DFE2}"/>
    <cellStyle name="Dobrá" xfId="5" builtinId="26"/>
    <cellStyle name="Dobrá 2" xfId="9" xr:uid="{CDFA9861-8508-4728-8AA3-445D47082EE6}"/>
    <cellStyle name="Dobrá 2 2" xfId="42" xr:uid="{34FE32DE-ADC8-467B-9137-96B82305DF12}"/>
    <cellStyle name="Dobrá 2 3" xfId="48" xr:uid="{90A9D115-2B3D-4E3A-9183-6F7DF8565D46}"/>
    <cellStyle name="Dobrá 2 4" xfId="123" xr:uid="{48727C3E-ABD3-4C19-B749-2D616D369C20}"/>
    <cellStyle name="Dobrá 2 5" xfId="469" xr:uid="{D6D96050-9798-41AE-BD5F-909D4A646DCB}"/>
    <cellStyle name="Dobrá 3" xfId="41" xr:uid="{CE93D590-AF44-499C-B8D5-5F91FF8526B4}"/>
    <cellStyle name="Dobrá 4" xfId="43" xr:uid="{849A0F35-F231-45FA-AB4D-29D4F8DD8B5F}"/>
    <cellStyle name="Dobrá 5" xfId="462" xr:uid="{AF5C4515-624B-4D20-81FD-05CA52103F41}"/>
    <cellStyle name="Excel Built-in Comma" xfId="4" xr:uid="{06F5134E-DB10-4259-8AB6-DED5AED68632}"/>
    <cellStyle name="Excel Built-in Comma 1" xfId="130" xr:uid="{2D96D335-BF93-4F19-9719-B691946CC1FC}"/>
    <cellStyle name="Excel Built-in Comma 2" xfId="45" xr:uid="{185C6BF0-0D93-4F4D-82EA-53168E6E88B0}"/>
    <cellStyle name="Excel Built-in Comma 3" xfId="459" xr:uid="{20AA186E-8309-4C42-9550-E40D6C374F7A}"/>
    <cellStyle name="Excel Built-in Good" xfId="131" xr:uid="{C0157A72-E15A-493B-9C00-FCAB4D9E3BD8}"/>
    <cellStyle name="Excel Built-in Normal" xfId="3" xr:uid="{9E943D35-BDF6-4E30-AD15-DB3DA4585132}"/>
    <cellStyle name="Excel Built-in Normal 2" xfId="47" xr:uid="{5507B96C-EADD-42B1-B161-243483378F56}"/>
    <cellStyle name="Excel Built-in Normal 3" xfId="460" xr:uid="{91A0BAB0-D130-4095-9A9F-DA2525252011}"/>
    <cellStyle name="Heading" xfId="294" xr:uid="{F3699A28-27AD-4D43-A2F1-68C0150632C0}"/>
    <cellStyle name="Heading1" xfId="295" xr:uid="{5CCEE6F3-FFBB-4969-879F-FA2D93AF2539}"/>
    <cellStyle name="Normálna" xfId="0" builtinId="0"/>
    <cellStyle name="Normálna 10" xfId="33" xr:uid="{65A938B9-3438-4F9D-8055-2E12883524C3}"/>
    <cellStyle name="Normálna 100" xfId="391" xr:uid="{391364D6-6E9F-4540-953E-E72455C01CE5}"/>
    <cellStyle name="Normálna 101" xfId="399" xr:uid="{8C365E7B-6990-4732-B3AD-927B62B56D3A}"/>
    <cellStyle name="Normálna 102" xfId="401" xr:uid="{5B8413D5-AC2B-4822-A143-CBECF644EA83}"/>
    <cellStyle name="Normálna 103" xfId="416" xr:uid="{CED6F1CD-18CD-4656-B23C-401E053B67CA}"/>
    <cellStyle name="Normálna 104" xfId="414" xr:uid="{2F16B747-95AB-4970-AD60-308F7FE635EE}"/>
    <cellStyle name="Normálna 105" xfId="411" xr:uid="{A7893DAC-CAC5-4320-9ECF-F84C4917B4AC}"/>
    <cellStyle name="Normálna 106" xfId="407" xr:uid="{1F2F5E0D-6054-4611-A1C6-954EF609DAF1}"/>
    <cellStyle name="Normálna 107" xfId="417" xr:uid="{09A4ED79-F8D8-4EBE-8B05-7513F2A7BD15}"/>
    <cellStyle name="Normálna 108" xfId="402" xr:uid="{AEB96CFC-7C96-45C8-9724-7CE33841D48D}"/>
    <cellStyle name="Normálna 109" xfId="412" xr:uid="{17765DB2-210B-423C-90B5-5BAB4820C363}"/>
    <cellStyle name="Normálna 11" xfId="52" xr:uid="{C3845269-E405-417D-9491-FAEC080637F0}"/>
    <cellStyle name="Normálna 110" xfId="403" xr:uid="{DBF37878-9816-4C5D-880B-9E364FEDF486}"/>
    <cellStyle name="Normálna 111" xfId="413" xr:uid="{A3BA520F-9499-4426-81B2-AF0075B1589E}"/>
    <cellStyle name="Normálna 112" xfId="415" xr:uid="{50A837E4-8880-4B6B-A911-A0679CF6B50F}"/>
    <cellStyle name="Normálna 113" xfId="418" xr:uid="{72BD665A-2FE5-4079-9CAE-BD2A14803016}"/>
    <cellStyle name="Normálna 114" xfId="419" xr:uid="{31A98CF0-86DC-45FA-A421-118F0506DB3D}"/>
    <cellStyle name="Normálna 115" xfId="420" xr:uid="{F4F0F5FB-910E-40E3-8608-C0B9C319A58C}"/>
    <cellStyle name="Normálna 116" xfId="421" xr:uid="{75FCCA53-150F-43C9-8026-640B3F52D9DB}"/>
    <cellStyle name="Normálna 117" xfId="422" xr:uid="{47AED17D-3703-45AA-87AB-8849787416B8}"/>
    <cellStyle name="Normálna 118" xfId="423" xr:uid="{E7A850D5-5746-4456-B844-A68D64334700}"/>
    <cellStyle name="Normálna 119" xfId="424" xr:uid="{FDDED88E-6F08-478E-AD77-235C5C25DAAD}"/>
    <cellStyle name="Normálna 12" xfId="55" xr:uid="{9455F1E7-38CE-4521-9C43-355B17709F66}"/>
    <cellStyle name="Normálna 120" xfId="425" xr:uid="{624DC170-AD69-4226-9AA1-64768EA5B2D9}"/>
    <cellStyle name="Normálna 121" xfId="427" xr:uid="{73C134D3-03B1-4A39-A7E2-08BD88413C41}"/>
    <cellStyle name="Normálna 122" xfId="426" xr:uid="{3D5CF75D-DDBD-4236-9B80-DC2BFB075B17}"/>
    <cellStyle name="Normálna 123" xfId="429" xr:uid="{41B54C20-149B-40D1-82F4-8609C2265001}"/>
    <cellStyle name="Normálna 124" xfId="428" xr:uid="{B76275B1-0C00-4259-BD6C-C66046E2E8DA}"/>
    <cellStyle name="Normálna 125" xfId="430" xr:uid="{57235D98-A49D-4EB7-8218-936F1F148AAC}"/>
    <cellStyle name="Normálna 126" xfId="438" xr:uid="{867ADB67-404A-402F-A2F2-6E305BB3F9CC}"/>
    <cellStyle name="Normálna 127" xfId="439" xr:uid="{75BE9982-1E84-4443-B8D1-1CC83B77F764}"/>
    <cellStyle name="Normálna 128" xfId="447" xr:uid="{43AB0933-8ABE-48D7-843E-6AA2B6337903}"/>
    <cellStyle name="Normálna 129" xfId="450" xr:uid="{DBA5591C-1712-4160-A561-87442FE682F4}"/>
    <cellStyle name="Normálna 13" xfId="63" xr:uid="{1893BAE0-FADC-4E8B-8568-8B90EA30478B}"/>
    <cellStyle name="Normálna 130" xfId="452" xr:uid="{AE5495CC-A039-471C-8019-C8D3236B7BD2}"/>
    <cellStyle name="Normálna 131" xfId="461" xr:uid="{EA140E78-77FD-4A14-8C1E-A55CB742100E}"/>
    <cellStyle name="Normálna 132" xfId="463" xr:uid="{3048A1D7-34B9-42EC-AB37-4D7618648360}"/>
    <cellStyle name="Normálna 133" xfId="472" xr:uid="{873D2DCF-A8D2-4486-8655-6B6983102CF7}"/>
    <cellStyle name="Normálna 134" xfId="480" xr:uid="{4C70DCA8-31C9-4BC8-BD97-104C4165EE51}"/>
    <cellStyle name="Normálna 135" xfId="481" xr:uid="{759CD207-0121-4274-B745-A1B81EE01298}"/>
    <cellStyle name="Normálna 136" xfId="483" xr:uid="{B18EA705-144C-4ADB-A32D-7CC37A882816}"/>
    <cellStyle name="Normálna 137" xfId="490" xr:uid="{D7A7A4BF-2A82-410D-B845-B9F15BB54672}"/>
    <cellStyle name="Normálna 138" xfId="498" xr:uid="{7F3E601B-AEA2-4A0B-A734-AB68FCD8EA7F}"/>
    <cellStyle name="Normálna 139" xfId="500" xr:uid="{C5C0E026-6FF8-479C-BE4B-C1373A24A5C5}"/>
    <cellStyle name="Normálna 14" xfId="64" xr:uid="{A51098D1-A797-493F-8B23-69D9825A2D87}"/>
    <cellStyle name="Normálna 140" xfId="507" xr:uid="{EC75CD74-45BA-4D5B-A65E-F7C2192DE66E}"/>
    <cellStyle name="Normálna 141" xfId="515" xr:uid="{D7DA7DE9-45BB-4E79-9A9E-B775FA4CE985}"/>
    <cellStyle name="Normálna 142" xfId="523" xr:uid="{D26BA688-5130-4238-9DAB-2FD3E1DC2D2C}"/>
    <cellStyle name="Normálna 143" xfId="524" xr:uid="{780D090C-A41D-4D15-AD4D-19E32E905FC8}"/>
    <cellStyle name="Normálna 144" xfId="532" xr:uid="{AAD17C85-9410-484E-8261-ACDD4B5F15F3}"/>
    <cellStyle name="Normálna 145" xfId="534" xr:uid="{B0B3D058-308F-47D7-9DB1-C18F378118EA}"/>
    <cellStyle name="Normálna 146" xfId="543" xr:uid="{ECD12F44-9911-4BCC-ADB2-0E612BCDC2F8}"/>
    <cellStyle name="Normálna 147" xfId="541" xr:uid="{186ECA50-FD1B-4028-8089-BC5618EC8760}"/>
    <cellStyle name="Normálna 148" xfId="542" xr:uid="{2CF1C976-D9BA-4AD1-B258-6FF704E75B8F}"/>
    <cellStyle name="Normálna 149" xfId="544" xr:uid="{27334A7C-F39D-4328-AA80-1467D5A6305C}"/>
    <cellStyle name="Normálna 15" xfId="65" xr:uid="{193BF399-9F5B-4FE9-A1DC-CC18499C2F1A}"/>
    <cellStyle name="Normálna 150" xfId="545" xr:uid="{3D238A14-FBAB-411C-9629-792CA6371730}"/>
    <cellStyle name="Normálna 151" xfId="553" xr:uid="{1438082D-A6F8-45E9-8EFC-F6F77A474E60}"/>
    <cellStyle name="Normálna 152" xfId="557" xr:uid="{2DB9E54D-FFA5-40CA-A516-C190B20F0CF7}"/>
    <cellStyle name="Normálna 153" xfId="565" xr:uid="{2EE448BF-56D5-4EE2-81E6-A187150B134C}"/>
    <cellStyle name="Normálna 154" xfId="566" xr:uid="{991A76CE-233C-4106-B879-D8CC65AA1578}"/>
    <cellStyle name="Normálna 16" xfId="66" xr:uid="{E354DE4F-A55E-4D37-A56C-26EBF8AC0ED6}"/>
    <cellStyle name="Normálna 17" xfId="74" xr:uid="{BA9D6E1B-CF82-4540-91F8-4B4ACAD955A7}"/>
    <cellStyle name="Normálna 18" xfId="82" xr:uid="{051A4C31-F780-49D0-BACA-174B68AD44A4}"/>
    <cellStyle name="Normálna 19" xfId="83" xr:uid="{4AD82E03-A3DC-4056-BC2F-C969B9291851}"/>
    <cellStyle name="Normálna 2" xfId="7" xr:uid="{C47928DE-C501-45F6-A6A8-302ED54CE094}"/>
    <cellStyle name="Normálna 2 10" xfId="95" xr:uid="{7FDD7E39-B9C1-47E7-A1E5-75BF131FBA0E}"/>
    <cellStyle name="Normálna 2 11" xfId="106" xr:uid="{02AF5E0C-6124-4FF0-BF5A-967512716022}"/>
    <cellStyle name="Normálna 2 12" xfId="114" xr:uid="{DF67B952-C88C-4D3C-973D-A3E36ACD5968}"/>
    <cellStyle name="Normálna 2 13" xfId="124" xr:uid="{D65803E1-B05B-44F2-8896-98B405A0D849}"/>
    <cellStyle name="Normálna 2 14" xfId="133" xr:uid="{8CD271A4-0F62-443D-ABD9-8775D779D22A}"/>
    <cellStyle name="Normálna 2 15" xfId="146" xr:uid="{25782689-5862-40E4-BEDF-A3AD69F7AC58}"/>
    <cellStyle name="Normálna 2 16" xfId="155" xr:uid="{7AE0E017-85B6-4BF6-81A7-F50615EF5276}"/>
    <cellStyle name="Normálna 2 17" xfId="165" xr:uid="{ACEAE204-452E-48FB-ACF8-A9A65F30A03D}"/>
    <cellStyle name="Normálna 2 18" xfId="173" xr:uid="{2375C5C6-3D52-4C96-808F-6018C2EF125F}"/>
    <cellStyle name="Normálna 2 19" xfId="181" xr:uid="{345C6618-FFBC-4936-8AA6-62C27F6638E7}"/>
    <cellStyle name="Normálna 2 2" xfId="16" xr:uid="{03FE80B7-D709-40C5-A852-E2DBBBDE40B0}"/>
    <cellStyle name="Normálna 2 20" xfId="190" xr:uid="{F3E40EC5-B33D-4CA9-8BAD-DCCDEB0C127E}"/>
    <cellStyle name="Normálna 2 21" xfId="202" xr:uid="{7A5E031F-6EC4-4FE4-B6F0-AFB0B36A2A61}"/>
    <cellStyle name="Normálna 2 22" xfId="212" xr:uid="{2337E952-53D0-4788-9E19-52474807E2A6}"/>
    <cellStyle name="Normálna 2 23" xfId="220" xr:uid="{0763834E-2CA9-4A33-8506-E800DE73D5E6}"/>
    <cellStyle name="Normálna 2 24" xfId="228" xr:uid="{71B6D9BC-6E2E-4B5D-8676-4D4BFE234F7A}"/>
    <cellStyle name="Normálna 2 25" xfId="239" xr:uid="{F06CC2AC-1C9D-4A93-B12E-948273647DAD}"/>
    <cellStyle name="Normálna 2 26" xfId="247" xr:uid="{B2F000E8-9EC2-4D35-BA8F-4C61F0D490A8}"/>
    <cellStyle name="Normálna 2 27" xfId="256" xr:uid="{DD36B0E3-D242-46F6-B90F-9F90D84E7732}"/>
    <cellStyle name="Normálna 2 28" xfId="267" xr:uid="{5DB5C43F-B6AC-4E19-BA48-45724CEC6053}"/>
    <cellStyle name="Normálna 2 29" xfId="276" xr:uid="{A3449192-4AA0-4F9A-9EDA-BD9FAD0389EC}"/>
    <cellStyle name="Normálna 2 3" xfId="28" xr:uid="{C4117A0C-AFC8-418B-A573-FA15875AAE4E}"/>
    <cellStyle name="Normálna 2 30" xfId="287" xr:uid="{6CDE0B40-851D-4E7F-98E6-D55060D8B9F0}"/>
    <cellStyle name="Normálna 2 31" xfId="301" xr:uid="{A4DD1C09-58F8-4261-9293-52FF93B6784C}"/>
    <cellStyle name="Normálna 2 32" xfId="309" xr:uid="{5E0D5858-E24B-4622-854C-6E5B97FC9161}"/>
    <cellStyle name="Normálna 2 33" xfId="320" xr:uid="{6957A182-10E3-4A6B-AE10-93F8A18ED948}"/>
    <cellStyle name="Normálna 2 34" xfId="328" xr:uid="{7625E6A7-61A6-4CE6-A347-F0D696BF82B8}"/>
    <cellStyle name="Normálna 2 35" xfId="340" xr:uid="{A7179FEF-4DF5-4721-AFFE-06ABC6653F5F}"/>
    <cellStyle name="Normálna 2 36" xfId="359" xr:uid="{24A4442C-0174-403D-B909-C340578725A0}"/>
    <cellStyle name="Normálna 2 37" xfId="369" xr:uid="{BFCE1BBE-AD89-47B5-82C2-AFE3A7A5FDB4}"/>
    <cellStyle name="Normálna 2 38" xfId="377" xr:uid="{512CE37F-4E85-405F-950E-A7A58027AC1A}"/>
    <cellStyle name="Normálna 2 39" xfId="386" xr:uid="{E52F0036-1C82-4883-9D2A-CB81A50E24CE}"/>
    <cellStyle name="Normálna 2 4" xfId="36" xr:uid="{828EA95E-0387-4B4E-863F-DCDC9455B79C}"/>
    <cellStyle name="Normálna 2 40" xfId="394" xr:uid="{81BA34FC-195E-425A-8CE4-9D7019B495F6}"/>
    <cellStyle name="Normálna 2 41" xfId="405" xr:uid="{3A5883C9-8390-4833-B046-8AEC690C1114}"/>
    <cellStyle name="Normálna 2 42" xfId="433" xr:uid="{E202BA81-563F-4DFB-9326-D700FC2C92F6}"/>
    <cellStyle name="Normálna 2 43" xfId="442" xr:uid="{B950E2C3-84B4-4E99-8998-DE5FCDB21E36}"/>
    <cellStyle name="Normálna 2 44" xfId="454" xr:uid="{1C7311B9-F59B-473F-ABC9-3EB56A2EF7C2}"/>
    <cellStyle name="Normálna 2 45" xfId="467" xr:uid="{23F7ED7F-8123-4399-8280-142038129D86}"/>
    <cellStyle name="Normálna 2 46" xfId="475" xr:uid="{E081014D-3123-4A44-9BBA-70108176A403}"/>
    <cellStyle name="Normálna 2 47" xfId="485" xr:uid="{82ABE6A0-EE70-497C-BB7D-A9B962582149}"/>
    <cellStyle name="Normálna 2 48" xfId="493" xr:uid="{F974EFE9-B414-4018-90C9-AB1088058120}"/>
    <cellStyle name="Normálna 2 49" xfId="502" xr:uid="{9BBF909B-D926-4FE8-A4B2-0C0D11749874}"/>
    <cellStyle name="Normálna 2 5" xfId="46" xr:uid="{05638EB7-8992-4F65-B17C-DFE09D34C535}"/>
    <cellStyle name="Normálna 2 50" xfId="510" xr:uid="{008FD062-A438-4ED6-A9B0-F51CC76DF704}"/>
    <cellStyle name="Normálna 2 51" xfId="518" xr:uid="{3E29F47C-297F-4F8C-B33E-A9270468F90E}"/>
    <cellStyle name="Normálna 2 52" xfId="527" xr:uid="{FA8F2FA8-8243-46FF-A248-C4F910606933}"/>
    <cellStyle name="Normálna 2 53" xfId="536" xr:uid="{CF209D4E-95D5-4677-B5FC-7AF14EA5F20A}"/>
    <cellStyle name="Normálna 2 54" xfId="548" xr:uid="{ED6F8F8E-781D-4C0A-B3A2-1690351470BC}"/>
    <cellStyle name="Normálna 2 55" xfId="560" xr:uid="{39CFA2B3-15D8-49F1-95EC-D844B69DC627}"/>
    <cellStyle name="Normálna 2 6" xfId="58" xr:uid="{D020F4C5-D304-4F71-B642-6F63F8059AC1}"/>
    <cellStyle name="Normálna 2 7" xfId="69" xr:uid="{F9717206-BAB2-48D3-BD0C-6201D4772E35}"/>
    <cellStyle name="Normálna 2 8" xfId="77" xr:uid="{E4340BE6-AD89-427F-B090-688B6AFE18DF}"/>
    <cellStyle name="Normálna 2 9" xfId="86" xr:uid="{DA9090A0-2CF6-4643-BCC9-599B6346FD54}"/>
    <cellStyle name="Normálna 20" xfId="91" xr:uid="{F293DD77-2377-4330-9DFC-2F91CE633F37}"/>
    <cellStyle name="Normálna 21" xfId="93" xr:uid="{E2A1B993-A847-4C32-844A-AA7A9A975DBA}"/>
    <cellStyle name="Normálna 22" xfId="100" xr:uid="{92C2196A-65B5-4612-B0CB-A469E4F0CA70}"/>
    <cellStyle name="Normálna 23" xfId="101" xr:uid="{10001DE8-98D0-40E8-8D8F-6628853AC967}"/>
    <cellStyle name="Normálna 24" xfId="103" xr:uid="{F81DD660-175F-4F82-9177-8F297DC940F3}"/>
    <cellStyle name="Normálna 25" xfId="104" xr:uid="{688081C4-E215-4298-BDE9-41F0C9B27AA7}"/>
    <cellStyle name="Normálna 26" xfId="111" xr:uid="{9AFA98D5-55E7-46A8-A24A-21E6C03DEC52}"/>
    <cellStyle name="Normálna 27" xfId="119" xr:uid="{E3F8652B-91D9-4CF7-9B03-05C1F1B0D05C}"/>
    <cellStyle name="Normálna 28" xfId="120" xr:uid="{044D19C4-4F53-4B9F-B962-9238B01008D0}"/>
    <cellStyle name="Normálna 29" xfId="121" xr:uid="{573EA2AB-AAAB-4933-8ADB-9CECE458F1A7}"/>
    <cellStyle name="Normálna 3" xfId="13" xr:uid="{0A1A6D5C-D880-428F-B604-99A754D49F8B}"/>
    <cellStyle name="Normálna 30" xfId="132" xr:uid="{8843D650-7F82-4662-8486-6D6A79FDF9FD}"/>
    <cellStyle name="Normálna 31" xfId="143" xr:uid="{B0AC0D94-8899-4795-B835-CD2FBBCA9D68}"/>
    <cellStyle name="Normálna 32" xfId="151" xr:uid="{41125CEC-7BD9-4ABB-9C02-22D1CC1F93A8}"/>
    <cellStyle name="Normálna 33" xfId="152" xr:uid="{61C7E921-5227-454D-8C1C-FB511A1A7FD6}"/>
    <cellStyle name="Normálna 34" xfId="160" xr:uid="{756F1BA4-D792-420C-82FB-E59D5B503DA8}"/>
    <cellStyle name="Normálna 35" xfId="161" xr:uid="{A8F83383-815C-441E-AA17-9DC976C33E99}"/>
    <cellStyle name="Normálna 36" xfId="162" xr:uid="{377AA141-4B41-4D6B-977A-56B171F47923}"/>
    <cellStyle name="Normálna 37" xfId="170" xr:uid="{3F3294AC-CD29-491D-A430-785E25E675F5}"/>
    <cellStyle name="Normálna 38" xfId="178" xr:uid="{D52FA7CA-C061-45E8-A5FB-E6E823D918C6}"/>
    <cellStyle name="Normálna 39" xfId="186" xr:uid="{33801BBC-16EE-4910-BF82-027B8B41BA2F}"/>
    <cellStyle name="Normálna 4" xfId="11" xr:uid="{310AED9C-CF9A-4540-AB8A-4936D93DA975}"/>
    <cellStyle name="Normálna 4 10" xfId="98" xr:uid="{B38152E3-B417-4568-8D33-93439BB4DB3A}"/>
    <cellStyle name="Normálna 4 11" xfId="109" xr:uid="{753F97AA-EBAA-4F71-A621-58F41990E153}"/>
    <cellStyle name="Normálna 4 12" xfId="117" xr:uid="{CFC515B8-3474-444A-A32B-7BB9F604DDFB}"/>
    <cellStyle name="Normálna 4 13" xfId="125" xr:uid="{73CC6A75-E9B3-4C7D-9115-1589D2B3B5FC}"/>
    <cellStyle name="Normálna 4 14" xfId="141" xr:uid="{168BAB23-3425-4738-B306-7DC7CC1B454D}"/>
    <cellStyle name="Normálna 4 15" xfId="149" xr:uid="{BEC84407-03DA-4936-B908-AD5297B3CE48}"/>
    <cellStyle name="Normálna 4 16" xfId="158" xr:uid="{804D5ECD-FACC-4278-B0B9-595856DE9383}"/>
    <cellStyle name="Normálna 4 17" xfId="168" xr:uid="{CF1B85C8-2CF0-4563-9B48-917BFF0F0F59}"/>
    <cellStyle name="Normálna 4 18" xfId="176" xr:uid="{4C5A5C34-532B-448E-9670-0AF756B0E6D3}"/>
    <cellStyle name="Normálna 4 19" xfId="184" xr:uid="{28307290-29BF-42CB-A452-7E38BF2D022B}"/>
    <cellStyle name="Normálna 4 2" xfId="19" xr:uid="{8A5EFBA7-8D21-454C-A3CB-49657670F514}"/>
    <cellStyle name="Normálna 4 20" xfId="194" xr:uid="{0E484627-D1C9-4096-99AB-8349E65761FB}"/>
    <cellStyle name="Normálna 4 21" xfId="205" xr:uid="{BA63A7CE-24F5-4AC4-9CF7-7BD66C0D2A7E}"/>
    <cellStyle name="Normálna 4 22" xfId="215" xr:uid="{D1D70915-D043-434A-8642-DD8D781AAC9B}"/>
    <cellStyle name="Normálna 4 23" xfId="223" xr:uid="{74812B31-1D45-4F0C-9798-7F4DC82858AA}"/>
    <cellStyle name="Normálna 4 24" xfId="231" xr:uid="{683374CB-C96C-4DCC-BC44-6D6C62BD5EAB}"/>
    <cellStyle name="Normálna 4 25" xfId="242" xr:uid="{B6E6E0E6-9BB7-433B-9CF4-9672FBD47EBF}"/>
    <cellStyle name="Normálna 4 26" xfId="250" xr:uid="{B9BAF47F-966B-436E-A1B5-0E5FF9351679}"/>
    <cellStyle name="Normálna 4 27" xfId="259" xr:uid="{B0820323-A6A7-4933-B4E0-6708841DDC14}"/>
    <cellStyle name="Normálna 4 28" xfId="270" xr:uid="{D7869B92-FFBF-432A-A9E5-B40C83867E09}"/>
    <cellStyle name="Normálna 4 29" xfId="279" xr:uid="{5A2DEE6F-3681-464B-B632-33225A64AB76}"/>
    <cellStyle name="Normálna 4 3" xfId="31" xr:uid="{32624CB3-7174-41CB-BA82-64D0D450F9A3}"/>
    <cellStyle name="Normálna 4 30" xfId="290" xr:uid="{A14F1F8D-A4F8-4C96-AC02-B108DE32C2A5}"/>
    <cellStyle name="Normálna 4 31" xfId="304" xr:uid="{152FF057-79B2-4F65-97A9-27B43DD67999}"/>
    <cellStyle name="Normálna 4 32" xfId="312" xr:uid="{4077B98A-1C68-4FED-9620-29D03B8F0CA7}"/>
    <cellStyle name="Normálna 4 33" xfId="323" xr:uid="{0F0AE216-8ED2-4759-853D-AA2005AE0146}"/>
    <cellStyle name="Normálna 4 34" xfId="331" xr:uid="{D6012025-EB24-477E-A715-084AAFFF2BB5}"/>
    <cellStyle name="Normálna 4 35" xfId="343" xr:uid="{553BC2D3-C058-45A9-BA15-D1A45D098119}"/>
    <cellStyle name="Normálna 4 36" xfId="362" xr:uid="{024F4A20-82C2-4B0B-A10E-E255440D6A75}"/>
    <cellStyle name="Normálna 4 37" xfId="372" xr:uid="{E95312D0-8649-4642-9534-E74412DC06E7}"/>
    <cellStyle name="Normálna 4 38" xfId="380" xr:uid="{D1F30EDA-AA2F-41AA-A931-6E1B02654EB7}"/>
    <cellStyle name="Normálna 4 39" xfId="389" xr:uid="{65A74090-B35B-463B-B9EE-AA5A58F397F5}"/>
    <cellStyle name="Normálna 4 4" xfId="39" xr:uid="{C983F688-D661-4A0F-B43D-278C4834C722}"/>
    <cellStyle name="Normálna 4 40" xfId="397" xr:uid="{60051C84-FE3D-4FC2-9F80-66B2D00FC49A}"/>
    <cellStyle name="Normálna 4 41" xfId="409" xr:uid="{E1730513-24FC-425B-8CDA-E03675C29C00}"/>
    <cellStyle name="Normálna 4 42" xfId="436" xr:uid="{29E0C17E-4143-445C-9378-905ABC676C7F}"/>
    <cellStyle name="Normálna 4 43" xfId="445" xr:uid="{E40A1EA7-B511-4F0E-A356-AF16C75D6315}"/>
    <cellStyle name="Normálna 4 44" xfId="457" xr:uid="{4DE85BB0-5B7D-472C-820A-3AD6987CE2FF}"/>
    <cellStyle name="Normálna 4 45" xfId="466" xr:uid="{5552030D-7303-48E5-B082-B5C75BA11E3F}"/>
    <cellStyle name="Normálna 4 46" xfId="478" xr:uid="{995C588F-1ACF-49C6-8BA5-0426A971BB31}"/>
    <cellStyle name="Normálna 4 47" xfId="488" xr:uid="{861B758D-DBF2-4504-A0F3-830461869059}"/>
    <cellStyle name="Normálna 4 48" xfId="496" xr:uid="{19B63C46-8E09-4B4E-8BD7-AE09D6B4026E}"/>
    <cellStyle name="Normálna 4 49" xfId="505" xr:uid="{88229CB9-90D0-4329-B84A-810AE048570C}"/>
    <cellStyle name="Normálna 4 5" xfId="44" xr:uid="{3A6CEC00-A091-4173-8EC6-1683AA5DF667}"/>
    <cellStyle name="Normálna 4 50" xfId="513" xr:uid="{F756FA14-69FB-4AAD-A14F-4194592E16BF}"/>
    <cellStyle name="Normálna 4 51" xfId="521" xr:uid="{401F78D3-8B48-4EF8-BFFF-311D0120C286}"/>
    <cellStyle name="Normálna 4 52" xfId="530" xr:uid="{4DEC7BAC-E4ED-4E90-BDF2-779FD5228C43}"/>
    <cellStyle name="Normálna 4 53" xfId="539" xr:uid="{3E0E6B89-7235-40C5-B292-D87DED6D8A38}"/>
    <cellStyle name="Normálna 4 54" xfId="555" xr:uid="{10AEB950-76AD-4D8F-A187-2D23EC41A584}"/>
    <cellStyle name="Normálna 4 55" xfId="563" xr:uid="{1155E63D-CF51-4E81-98DE-08AF1B51F4E0}"/>
    <cellStyle name="Normálna 4 6" xfId="61" xr:uid="{01F2A394-39C0-4453-BFB0-AC6D6BA64256}"/>
    <cellStyle name="Normálna 4 7" xfId="72" xr:uid="{695D6309-77B4-4E40-BFC4-B5B5B5073827}"/>
    <cellStyle name="Normálna 4 8" xfId="80" xr:uid="{E48F9936-3FE2-4269-A9CE-9508C1656A12}"/>
    <cellStyle name="Normálna 4 9" xfId="89" xr:uid="{157F7A55-69D9-4502-B6D7-E5D489C1BD16}"/>
    <cellStyle name="Normálna 40" xfId="187" xr:uid="{B533D692-8AEB-4BE8-8EFA-5731CB721273}"/>
    <cellStyle name="Normálna 41" xfId="196" xr:uid="{BF9DCE5B-4D99-4911-9433-825D9723514C}"/>
    <cellStyle name="Normálna 42" xfId="198" xr:uid="{C6472762-1560-4E7E-9315-D328F54699D5}"/>
    <cellStyle name="Normálna 43" xfId="197" xr:uid="{D7BC6179-1598-4097-BFBB-FFA35494716E}"/>
    <cellStyle name="Normálna 44" xfId="192" xr:uid="{71033788-73D6-465C-AF81-BB42EB61E453}"/>
    <cellStyle name="Normálna 45" xfId="199" xr:uid="{3D773F79-3878-4964-88AD-C14C71D7EBF1}"/>
    <cellStyle name="Normálna 46" xfId="207" xr:uid="{44197BC2-4A39-4F63-9459-463E13C5BAD9}"/>
    <cellStyle name="Normálna 47" xfId="208" xr:uid="{418C2D06-3B44-487F-8CDD-FBC1127D7CD8}"/>
    <cellStyle name="Normálna 48" xfId="209" xr:uid="{A276753A-C978-44A6-B88D-4AA6E4F0B52A}"/>
    <cellStyle name="Normálna 49" xfId="217" xr:uid="{15A1A95E-198B-4660-9621-912980A8E333}"/>
    <cellStyle name="Normálna 5" xfId="21" xr:uid="{C8E8E2C7-6CB0-4409-B5F9-4782A8EE4FE1}"/>
    <cellStyle name="Normálna 50" xfId="225" xr:uid="{EE383BED-E7E5-4F31-BABD-0A2795596AC7}"/>
    <cellStyle name="Normálna 51" xfId="233" xr:uid="{8F974199-E175-415B-9564-0438E4B6C87B}"/>
    <cellStyle name="Normálna 52" xfId="234" xr:uid="{861834C4-B9A4-4AD8-B317-6FF1E9F0EE0C}"/>
    <cellStyle name="Normálna 53" xfId="235" xr:uid="{6FB3A886-20F1-421C-AF64-BC231E6460E0}"/>
    <cellStyle name="Normálna 54" xfId="236" xr:uid="{1D2089F3-006E-459B-AA1B-1D38CF298601}"/>
    <cellStyle name="Normálna 55" xfId="244" xr:uid="{64C69294-1EF0-4FFA-81A4-18BB27F896FE}"/>
    <cellStyle name="Normálna 56" xfId="252" xr:uid="{4078CF2D-4709-4960-A690-E76FFF5637F0}"/>
    <cellStyle name="Normálna 57" xfId="254" xr:uid="{4B391312-B85D-436A-A8CC-D06BB3AA9415}"/>
    <cellStyle name="Normálna 58" xfId="263" xr:uid="{1C31AC0F-BE82-41F4-A497-CD36DDCD2352}"/>
    <cellStyle name="Normálna 59" xfId="261" xr:uid="{D671AD45-254A-444D-80A6-328B8776C51F}"/>
    <cellStyle name="Normálna 6" xfId="22" xr:uid="{456BA6EF-82EC-4715-B0AB-7E87F2E9960A}"/>
    <cellStyle name="Normálna 60" xfId="262" xr:uid="{586CD3C9-7086-476B-B9FB-1EB4F45B6D28}"/>
    <cellStyle name="Normálna 61" xfId="264" xr:uid="{4DDD65D3-D1D9-4B6F-9962-5030CA488C90}"/>
    <cellStyle name="Normálna 62" xfId="272" xr:uid="{DFF56084-1498-47C3-A353-AC20933E0BD6}"/>
    <cellStyle name="Normálna 63" xfId="274" xr:uid="{7F36C46B-C8A7-473B-8426-FE2098CBCE4D}"/>
    <cellStyle name="Normálna 64" xfId="281" xr:uid="{C0E6D447-0567-4FFD-9393-87860A34A3BB}"/>
    <cellStyle name="Normálna 65" xfId="283" xr:uid="{6D917F2D-382B-430C-A4EA-988342073EED}"/>
    <cellStyle name="Normálna 66" xfId="282" xr:uid="{0C71B698-B8FD-4148-8A37-FEC268B8C92C}"/>
    <cellStyle name="Normálna 67" xfId="284" xr:uid="{65333FA9-89F5-4C79-BCCA-3F57FF21CFEE}"/>
    <cellStyle name="Normálna 68" xfId="292" xr:uid="{7CB085C2-0BCD-4D21-A867-07E12ACAD472}"/>
    <cellStyle name="Normálna 69" xfId="293" xr:uid="{69674499-6186-4D31-BC66-AC77F93F1080}"/>
    <cellStyle name="Normálna 7" xfId="23" xr:uid="{9A411FC1-A155-4A82-9FA9-11B295FE16C0}"/>
    <cellStyle name="Normálna 70" xfId="298" xr:uid="{5B2B9054-F93F-42BD-93CE-8D9D02B29111}"/>
    <cellStyle name="Normálna 71" xfId="306" xr:uid="{4ABEDB4C-ADD4-4E9E-8ACA-D3AA30264E29}"/>
    <cellStyle name="Normálna 72" xfId="315" xr:uid="{2CBCE992-A7B9-4D24-BC13-B28E20B878B8}"/>
    <cellStyle name="Normálna 73" xfId="316" xr:uid="{0310566C-8DB4-4D96-8ACE-399B816FD473}"/>
    <cellStyle name="Normálna 74" xfId="314" xr:uid="{791CF5F0-45E2-4FAE-9C87-1D8DDEA03B7D}"/>
    <cellStyle name="Normálna 75" xfId="317" xr:uid="{35720E42-3358-4B5C-9C25-D5BA65FED8AC}"/>
    <cellStyle name="Normálna 76" xfId="325" xr:uid="{C4DBC4A1-0EB5-431D-8029-2677929CECD0}"/>
    <cellStyle name="Normálna 77" xfId="333" xr:uid="{8A45BCA3-0C7B-40E2-9FAF-01F907DD0FC7}"/>
    <cellStyle name="Normálna 78" xfId="334" xr:uid="{05215ABA-C322-46E6-81DA-8357F8111D86}"/>
    <cellStyle name="Normálna 79" xfId="335" xr:uid="{64C8B49A-B151-4C3F-9AFD-6623FA39B433}"/>
    <cellStyle name="Normálna 8" xfId="24" xr:uid="{D6B09051-DC7A-475A-A15D-7594E9A2165C}"/>
    <cellStyle name="Normálna 80" xfId="337" xr:uid="{CCE86FB8-331F-4E5A-B4E1-C090117775EB}"/>
    <cellStyle name="Normálna 81" xfId="349" xr:uid="{AF571AF2-C594-4072-845A-B558C4A51560}"/>
    <cellStyle name="Normálna 82" xfId="350" xr:uid="{889F1BDF-E4B1-4D3C-825F-9C2E2B703988}"/>
    <cellStyle name="Normálna 83" xfId="346" xr:uid="{FEF660D3-0425-40CD-9F51-E90F1273CCED}"/>
    <cellStyle name="Normálna 84" xfId="351" xr:uid="{6F074983-68DF-4113-9B0C-C1E896426934}"/>
    <cellStyle name="Normálna 85" xfId="338" xr:uid="{1C4FCE45-9864-4450-B8F5-AD3027AE6C92}"/>
    <cellStyle name="Normálna 86" xfId="348" xr:uid="{01FBD72E-2FD7-420B-9406-A3BB48EB916D}"/>
    <cellStyle name="Normálna 87" xfId="353" xr:uid="{DC4E2AC2-7339-4919-BF5D-4E2345897231}"/>
    <cellStyle name="Normálna 88" xfId="352" xr:uid="{179C9A83-A66F-4C47-95B7-B17E72EDE3F1}"/>
    <cellStyle name="Normálna 89" xfId="345" xr:uid="{1A02CA93-D167-417E-805D-143C1131E72B}"/>
    <cellStyle name="Normálna 9" xfId="25" xr:uid="{9B794BEB-A462-47E0-8FA9-939BB497B9EF}"/>
    <cellStyle name="Normálna 90" xfId="347" xr:uid="{2BC2A62D-69B5-4739-813E-3935B90F0200}"/>
    <cellStyle name="Normálna 91" xfId="354" xr:uid="{C8703417-C576-46DA-89AB-B47C8F8C9BCA}"/>
    <cellStyle name="Normálna 92" xfId="356" xr:uid="{477976B9-F9F3-42B6-9C49-2871F00BF98F}"/>
    <cellStyle name="Normálna 93" xfId="357" xr:uid="{128F6719-090D-46AD-938C-7D17619AE63C}"/>
    <cellStyle name="Normálna 94" xfId="364" xr:uid="{B3F7D7B6-0B29-4FC8-8676-F77E8CB4446A}"/>
    <cellStyle name="Normálna 95" xfId="365" xr:uid="{0974D2C0-79C2-4DBE-931E-3296C5250BC0}"/>
    <cellStyle name="Normálna 96" xfId="366" xr:uid="{06705605-5CE6-4534-AB7A-E6E40C9A6858}"/>
    <cellStyle name="Normálna 97" xfId="374" xr:uid="{06112104-1176-4713-844C-FC63F3AF020A}"/>
    <cellStyle name="Normálna 98" xfId="382" xr:uid="{C4A1E4AD-D9A8-4781-AF1F-7511A90077D9}"/>
    <cellStyle name="Normálna 99" xfId="384" xr:uid="{5464B4C2-B779-44A4-B92A-2B2BF8CCF651}"/>
    <cellStyle name="Normálne 2" xfId="6" xr:uid="{B99C9E48-F912-43BC-983B-3DC02D6CA475}"/>
    <cellStyle name="Normálne 2 10" xfId="85" xr:uid="{6BC88507-6E64-42C9-A930-AF3401110E7C}"/>
    <cellStyle name="Normálne 2 11" xfId="94" xr:uid="{A1AC0AA4-E737-449A-8A46-25FF57EF2A57}"/>
    <cellStyle name="Normálne 2 12" xfId="105" xr:uid="{982B4E99-DB50-4652-934F-C5EC1B1F969D}"/>
    <cellStyle name="Normálne 2 13" xfId="113" xr:uid="{1ADF6A28-7F68-46A0-89AE-77EF6193DA61}"/>
    <cellStyle name="Normálne 2 14" xfId="126" xr:uid="{5F781291-0359-4945-A0DB-0C652EA0B762}"/>
    <cellStyle name="Normálne 2 15" xfId="138" xr:uid="{C7F01825-0BE5-4924-9467-6D3B07471370}"/>
    <cellStyle name="Normálne 2 16" xfId="145" xr:uid="{BA3E6F07-91CE-4374-85E6-7387B3DC44D1}"/>
    <cellStyle name="Normálne 2 17" xfId="154" xr:uid="{6DE1EDD6-00E8-401C-82A0-0F6098FE6E3B}"/>
    <cellStyle name="Normálne 2 18" xfId="164" xr:uid="{11EE6EC3-ED69-4A88-B452-E80D80031D9D}"/>
    <cellStyle name="Normálne 2 19" xfId="172" xr:uid="{57BF8762-C843-4DE0-B431-D3A264BCE722}"/>
    <cellStyle name="Normálne 2 2" xfId="10" xr:uid="{FAB07F94-4151-49C3-B9E2-8A445359B9EC}"/>
    <cellStyle name="Normálne 2 2 10" xfId="97" xr:uid="{E1361BD5-9895-4091-A5BF-05D513FBE04D}"/>
    <cellStyle name="Normálne 2 2 11" xfId="108" xr:uid="{FC465C03-B157-4130-9D27-28AF96907C09}"/>
    <cellStyle name="Normálne 2 2 12" xfId="116" xr:uid="{5B8241A4-F100-4198-8BD6-82211C28845A}"/>
    <cellStyle name="Normálne 2 2 13" xfId="127" xr:uid="{AE08AF5E-3253-488E-A65A-824DD7A4381B}"/>
    <cellStyle name="Normálne 2 2 14" xfId="140" xr:uid="{41856403-03C7-4105-9273-52F2B3AFC94C}"/>
    <cellStyle name="Normálne 2 2 15" xfId="148" xr:uid="{73B6F51F-FEB6-441D-BEBF-6243486C4168}"/>
    <cellStyle name="Normálne 2 2 16" xfId="157" xr:uid="{FCFAFF3A-ABDB-49C6-B464-F2E9CCFEA30A}"/>
    <cellStyle name="Normálne 2 2 17" xfId="167" xr:uid="{EB947A59-6D04-4483-8688-3C91FF623D77}"/>
    <cellStyle name="Normálne 2 2 18" xfId="175" xr:uid="{A3B63428-7952-403A-ABB2-EDBBAEEE83D9}"/>
    <cellStyle name="Normálne 2 2 19" xfId="183" xr:uid="{BCCE64DC-F2FC-47DD-A88C-5E3BCA155AAF}"/>
    <cellStyle name="Normálne 2 2 2" xfId="18" xr:uid="{9E2D9F6F-1368-42F2-8818-DFFE96CA68F0}"/>
    <cellStyle name="Normálne 2 2 20" xfId="193" xr:uid="{EF89DD70-9206-4FDC-9196-9C1B1FB0E607}"/>
    <cellStyle name="Normálne 2 2 21" xfId="204" xr:uid="{8F71BD01-58D9-4C36-9169-40BA238B5230}"/>
    <cellStyle name="Normálne 2 2 22" xfId="214" xr:uid="{E4BEA4F8-A742-43CA-8113-B78F9BFE9C1E}"/>
    <cellStyle name="Normálne 2 2 23" xfId="222" xr:uid="{B0991B8F-A0D9-41DD-B3A2-58DD8FA77D2C}"/>
    <cellStyle name="Normálne 2 2 24" xfId="230" xr:uid="{A5896625-A5F5-42BA-933A-0EBE3B6970C6}"/>
    <cellStyle name="Normálne 2 2 25" xfId="241" xr:uid="{BAB6FC1B-A19E-4D3F-9DB7-5F34D47BF7E2}"/>
    <cellStyle name="Normálne 2 2 26" xfId="249" xr:uid="{97992E3F-232F-4877-B7D7-6EE1C920C541}"/>
    <cellStyle name="Normálne 2 2 27" xfId="258" xr:uid="{D8BF032B-AD37-4467-B6D7-46F3764F1875}"/>
    <cellStyle name="Normálne 2 2 28" xfId="269" xr:uid="{C3CFF2E7-05C8-4546-B6E7-D7897A1CDED1}"/>
    <cellStyle name="Normálne 2 2 29" xfId="278" xr:uid="{323E6DB7-7B24-4D17-A8DC-D4F38457A6C4}"/>
    <cellStyle name="Normálne 2 2 3" xfId="30" xr:uid="{B3721683-66D2-4AC4-8E54-25B199905A4E}"/>
    <cellStyle name="Normálne 2 2 30" xfId="289" xr:uid="{2E0ADFC4-BDFE-419A-B988-96609C480786}"/>
    <cellStyle name="Normálne 2 2 31" xfId="303" xr:uid="{0EF7CB3C-0EFE-4F81-B2F9-12EBFD332956}"/>
    <cellStyle name="Normálne 2 2 32" xfId="311" xr:uid="{634EBCBC-DEA6-4445-9BD5-B361AF092528}"/>
    <cellStyle name="Normálne 2 2 33" xfId="322" xr:uid="{9FA6D8DD-A959-406F-9BC3-F0103DF8C706}"/>
    <cellStyle name="Normálne 2 2 34" xfId="330" xr:uid="{A8473114-621D-4F2C-85E9-7DFF51E0D86B}"/>
    <cellStyle name="Normálne 2 2 35" xfId="342" xr:uid="{3101DD5F-5288-42A0-81A4-E814E650CE6E}"/>
    <cellStyle name="Normálne 2 2 36" xfId="361" xr:uid="{7D29ECFB-5E20-4DBC-B07A-51D7A6F67F75}"/>
    <cellStyle name="Normálne 2 2 37" xfId="371" xr:uid="{A5654BDA-43CF-4C86-9AFA-1BE66E775D0B}"/>
    <cellStyle name="Normálne 2 2 38" xfId="379" xr:uid="{67C2F200-930E-44F2-99BD-EAE5D1763B31}"/>
    <cellStyle name="Normálne 2 2 39" xfId="388" xr:uid="{2E76097C-91BF-474A-B1F5-0683F7094561}"/>
    <cellStyle name="Normálne 2 2 4" xfId="38" xr:uid="{1407A9B1-7EE1-426F-9E35-CD6EFC0A62EE}"/>
    <cellStyle name="Normálne 2 2 40" xfId="396" xr:uid="{B738C0A5-B16C-4CD5-A5D1-8D3C8298DA03}"/>
    <cellStyle name="Normálne 2 2 41" xfId="408" xr:uid="{2B37563E-3F0C-4806-B909-6E2CB34BE40B}"/>
    <cellStyle name="Normálne 2 2 42" xfId="435" xr:uid="{CAEFA75B-9EC6-49EC-9B5C-650A402598E4}"/>
    <cellStyle name="Normálne 2 2 43" xfId="444" xr:uid="{D03387EE-623C-4E6D-B078-83FE66EEF35C}"/>
    <cellStyle name="Normálne 2 2 44" xfId="456" xr:uid="{1E2A492A-A56C-4E70-9676-0F374C8574A8}"/>
    <cellStyle name="Normálne 2 2 45" xfId="470" xr:uid="{52215095-91EC-485E-A4EA-6CC7C4EB0C80}"/>
    <cellStyle name="Normálne 2 2 46" xfId="477" xr:uid="{B82DE881-5806-4565-87AD-3BA9B4E6A8A1}"/>
    <cellStyle name="Normálne 2 2 47" xfId="487" xr:uid="{D5E89B31-0020-4D9D-BA34-6675F3FCB164}"/>
    <cellStyle name="Normálne 2 2 48" xfId="495" xr:uid="{EDA425D6-CE7F-4814-9EF7-DF88EEE5321F}"/>
    <cellStyle name="Normálne 2 2 49" xfId="504" xr:uid="{3D60F6CC-AC01-4530-A548-B710971F9238}"/>
    <cellStyle name="Normálne 2 2 5" xfId="54" xr:uid="{0A073720-607D-4300-B169-A122A0E57520}"/>
    <cellStyle name="Normálne 2 2 50" xfId="512" xr:uid="{D32DFC9F-23FD-4ADE-97F3-F2A5A5B156C9}"/>
    <cellStyle name="Normálne 2 2 51" xfId="520" xr:uid="{25D555A7-BBCF-46D6-9BE3-B56559E6A744}"/>
    <cellStyle name="Normálne 2 2 52" xfId="529" xr:uid="{EAB8B953-509D-427C-BBF8-DA16F7BC1E8D}"/>
    <cellStyle name="Normálne 2 2 53" xfId="538" xr:uid="{94F0312F-9689-4B6E-9D47-EAE2B94B7F7F}"/>
    <cellStyle name="Normálne 2 2 54" xfId="556" xr:uid="{0818BB86-F876-46AC-825F-48A5BC0C6A68}"/>
    <cellStyle name="Normálne 2 2 55" xfId="562" xr:uid="{A5C2E7CF-1869-4DA6-BE6D-608A08C11C05}"/>
    <cellStyle name="Normálne 2 2 6" xfId="60" xr:uid="{E55A4674-6FCC-430E-AA47-4B8D786FFEEE}"/>
    <cellStyle name="Normálne 2 2 7" xfId="71" xr:uid="{394C79AD-4081-4D6B-B5FF-4C9E153C07AE}"/>
    <cellStyle name="Normálne 2 2 8" xfId="79" xr:uid="{537618EC-D298-4CC8-B52F-8F57EBDBEC10}"/>
    <cellStyle name="Normálne 2 2 9" xfId="88" xr:uid="{FB19E1C3-2EE4-437B-AEB2-B8C2C23D9CD6}"/>
    <cellStyle name="Normálne 2 20" xfId="180" xr:uid="{C3F81B3C-616A-4F87-B73C-364719BA46AC}"/>
    <cellStyle name="Normálne 2 21" xfId="189" xr:uid="{27997372-41A9-48DC-8FC7-21FA738F3288}"/>
    <cellStyle name="Normálne 2 22" xfId="201" xr:uid="{3C124ADE-33D7-4E01-9E63-593E98784AF1}"/>
    <cellStyle name="Normálne 2 23" xfId="211" xr:uid="{5583BD11-A2BE-4E1A-BFDC-DFFA35602CE5}"/>
    <cellStyle name="Normálne 2 24" xfId="219" xr:uid="{5046941E-F41B-4460-9B69-6E0CE601B57F}"/>
    <cellStyle name="Normálne 2 25" xfId="227" xr:uid="{8EAB853B-A8E3-4EC3-B341-AFA3E5B21B34}"/>
    <cellStyle name="Normálne 2 26" xfId="238" xr:uid="{71276E3D-3125-47F0-8B4D-5BF419397592}"/>
    <cellStyle name="Normálne 2 27" xfId="246" xr:uid="{451AE852-CC9E-4D0B-B6AC-C754A6565479}"/>
    <cellStyle name="Normálne 2 28" xfId="255" xr:uid="{4FFD6A22-AADC-4D8F-AF59-FC4FA39BA437}"/>
    <cellStyle name="Normálne 2 29" xfId="266" xr:uid="{748AB03F-D91B-4A37-A6EC-E0B654C0EC81}"/>
    <cellStyle name="Normálne 2 3" xfId="15" xr:uid="{2F1BB0E7-D3CE-46E6-8960-63294B91DA93}"/>
    <cellStyle name="Normálne 2 30" xfId="275" xr:uid="{5BC0F260-D75A-40A1-BDDB-DC72E997FA82}"/>
    <cellStyle name="Normálne 2 31" xfId="286" xr:uid="{C1DA69B9-EB2E-44FB-BFB2-52B5E7072125}"/>
    <cellStyle name="Normálne 2 32" xfId="300" xr:uid="{310BCFEB-4511-4501-8E1A-52F79E22FE3F}"/>
    <cellStyle name="Normálne 2 33" xfId="308" xr:uid="{56E51955-FB3B-4B1B-9392-C08C6BBBC2B5}"/>
    <cellStyle name="Normálne 2 34" xfId="319" xr:uid="{D6210A7A-3925-4EE9-A3B1-38BC4989129D}"/>
    <cellStyle name="Normálne 2 35" xfId="327" xr:uid="{652EEBFE-BB04-4CAC-9FB9-419E1AE71312}"/>
    <cellStyle name="Normálne 2 36" xfId="339" xr:uid="{7B49D4D7-F22D-4E3D-B004-C0F239474FC9}"/>
    <cellStyle name="Normálne 2 37" xfId="358" xr:uid="{9AE3F231-BDD8-4ED1-83E2-D224494EB0D2}"/>
    <cellStyle name="Normálne 2 38" xfId="368" xr:uid="{8760ABCB-9A39-4905-8252-B514DD997399}"/>
    <cellStyle name="Normálne 2 39" xfId="376" xr:uid="{AD23E45B-B78B-48C2-BDA0-98F66177EEE9}"/>
    <cellStyle name="Normálne 2 4" xfId="27" xr:uid="{69E11BE7-AD47-4FF5-8AEA-4F19E91D2408}"/>
    <cellStyle name="Normálne 2 40" xfId="385" xr:uid="{8080C308-11AE-4E6C-8EB2-F886A3217CDE}"/>
    <cellStyle name="Normálne 2 41" xfId="393" xr:uid="{75615091-F269-45EF-9E16-0219E85194AF}"/>
    <cellStyle name="Normálne 2 42" xfId="404" xr:uid="{EA149960-2ACA-4576-872C-5701F57D1B4E}"/>
    <cellStyle name="Normálne 2 43" xfId="432" xr:uid="{2756D7CD-6D14-4A67-9AEB-E17E8AD249E9}"/>
    <cellStyle name="Normálne 2 44" xfId="441" xr:uid="{C7570509-CD29-4D2A-BA03-0739373E0050}"/>
    <cellStyle name="Normálne 2 45" xfId="453" xr:uid="{9BD17A90-D916-410F-876D-347B2EFD80B8}"/>
    <cellStyle name="Normálne 2 46" xfId="468" xr:uid="{3A73A1B5-3AB3-4CDC-90BA-57FF65D0DAEE}"/>
    <cellStyle name="Normálne 2 47" xfId="474" xr:uid="{D5B1F2E3-840D-4A6D-8610-C0D0EA892FE4}"/>
    <cellStyle name="Normálne 2 48" xfId="484" xr:uid="{9E794F4F-0CD0-4AF7-82D8-71C4F130442C}"/>
    <cellStyle name="Normálne 2 49" xfId="492" xr:uid="{974DC661-F091-4153-B336-6D5531AB1B99}"/>
    <cellStyle name="Normálne 2 5" xfId="35" xr:uid="{16123A3B-BB3F-47FB-8210-897EDE6304B2}"/>
    <cellStyle name="Normálne 2 50" xfId="501" xr:uid="{F39DCDF4-F44E-4711-B43E-B05A8577EA69}"/>
    <cellStyle name="Normálne 2 51" xfId="509" xr:uid="{4A377DC1-74CE-4441-A817-C392A5CFD9AA}"/>
    <cellStyle name="Normálne 2 52" xfId="517" xr:uid="{B81F0D33-A3BC-495C-A57B-760CDA20780A}"/>
    <cellStyle name="Normálne 2 53" xfId="526" xr:uid="{CF5FE80C-2FE6-4FE3-9D6A-9472DE3D345A}"/>
    <cellStyle name="Normálne 2 54" xfId="535" xr:uid="{99B760D6-8F66-4BAF-B325-994D690DC39D}"/>
    <cellStyle name="Normálne 2 55" xfId="552" xr:uid="{079F021E-CFE2-4B16-924E-1D9FB916B8C9}"/>
    <cellStyle name="Normálne 2 56" xfId="559" xr:uid="{0A69AFBF-9230-4AAA-AF86-9944DB7F2D3E}"/>
    <cellStyle name="Normálne 2 6" xfId="53" xr:uid="{D7F7FEF1-8112-44BD-AD3A-2C490EBD0CC4}"/>
    <cellStyle name="Normálne 2 7" xfId="57" xr:uid="{A0A12E55-2255-4C11-A870-5FB27D1F82F5}"/>
    <cellStyle name="Normálne 2 8" xfId="68" xr:uid="{7589BC3B-7F3C-4F94-ADA0-C588B848170B}"/>
    <cellStyle name="Normálne 2 9" xfId="76" xr:uid="{1176424C-2418-4E9E-A2DC-5427B4F8C630}"/>
    <cellStyle name="normálne_1upravený plán september 2004" xfId="2" xr:uid="{D905BA14-D582-46BA-8CFA-91F7AA0FBA34}"/>
    <cellStyle name="Result" xfId="296" xr:uid="{94663AD2-DFCF-4BF3-8174-26B555064E38}"/>
    <cellStyle name="Result2" xfId="297" xr:uid="{AA7A5F39-C5A7-47E8-AFD8-A9A4C29A814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microsoft.com/office/2017/10/relationships/person" Target="persons/perso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persons/person.xml><?xml version="1.0" encoding="utf-8"?>
<personList xmlns="http://schemas.microsoft.com/office/spreadsheetml/2018/threadedcomments" xmlns:x="http://schemas.openxmlformats.org/spreadsheetml/2006/main">
  <person displayName="Kotrhová Silvia" id="{1EEA3DCB-3FFE-4F05-B4B6-789949375475}" userId="S::kotrhova@tsk.sk::f4ef5c85-c7e6-4c5d-b6d2-80cf9df845dd" providerId="AD"/>
</personList>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F6" dT="2023-06-15T05:53:05.30" personId="{1EEA3DCB-3FFE-4F05-B4B6-789949375475}" id="{69183495-673C-4615-9DC6-2CF59A998836}">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24" dT="2023-06-15T05:58:34.93" personId="{1EEA3DCB-3FFE-4F05-B4B6-789949375475}" id="{60B28105-57FB-46E0-96B9-06B1947FEBA0}">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75" dT="2023-06-15T08:10:57.66" personId="{1EEA3DCB-3FFE-4F05-B4B6-789949375475}" id="{0FD7C787-E514-4595-8734-EB2FCA6AF46C}">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07" dT="2023-06-15T06:52:20.96" personId="{1EEA3DCB-3FFE-4F05-B4B6-789949375475}" id="{875E1340-04C3-48DD-9B6F-C9EBD60C1CFD}">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09" dT="2023-06-15T06:51:40.97" personId="{1EEA3DCB-3FFE-4F05-B4B6-789949375475}" id="{F8FAB746-B887-4337-8720-CF3767C259B5}">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12" dT="2023-06-15T06:51:13.99" personId="{1EEA3DCB-3FFE-4F05-B4B6-789949375475}" id="{05A016F6-9081-411C-BE92-552DE633FC8D}">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16" dT="2023-06-15T06:50:51.93" personId="{1EEA3DCB-3FFE-4F05-B4B6-789949375475}" id="{C387C191-2402-4FC0-B6A0-3B8F7B101520}">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24" dT="2023-06-15T06:50:25.38" personId="{1EEA3DCB-3FFE-4F05-B4B6-789949375475}" id="{1D67C870-C86A-45A8-9474-716CB8CD31D3}">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26" dT="2023-06-15T06:49:45.19" personId="{1EEA3DCB-3FFE-4F05-B4B6-789949375475}" id="{62548223-3E80-48D8-A82B-FFB4D26F7A85}">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128" dT="2023-06-15T06:47:58.71" personId="{1EEA3DCB-3FFE-4F05-B4B6-789949375475}" id="{02119653-F440-46AE-BACB-1EF0F2F23B2A}">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2.xml><?xml version="1.0" encoding="utf-8"?>
<ThreadedComments xmlns="http://schemas.microsoft.com/office/spreadsheetml/2018/threadedcomments" xmlns:x="http://schemas.openxmlformats.org/spreadsheetml/2006/main">
  <threadedComment ref="F6" dT="2023-06-15T05:53:05.30" personId="{1EEA3DCB-3FFE-4F05-B4B6-789949375475}" id="{549EE4BB-50B1-49BC-921A-BB9BFFF1735E}">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44" dT="2023-06-15T05:58:34.93" personId="{1EEA3DCB-3FFE-4F05-B4B6-789949375475}" id="{98B07D3B-5A0D-476D-B679-1F6D2367C324}">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94" dT="2023-06-15T08:10:57.66" personId="{1EEA3DCB-3FFE-4F05-B4B6-789949375475}" id="{B8B19D68-CFD7-4D42-9C99-DB03D7F84CF3}">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37" dT="2023-06-15T06:52:20.96" personId="{1EEA3DCB-3FFE-4F05-B4B6-789949375475}" id="{D7520446-F186-4CF7-AACF-46B521620C41}">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41" dT="2023-06-15T06:51:40.97" personId="{1EEA3DCB-3FFE-4F05-B4B6-789949375475}" id="{C5EB4673-5DB9-4FA6-816A-3C3E9DFBFA54}">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46" dT="2023-06-15T06:51:13.99" personId="{1EEA3DCB-3FFE-4F05-B4B6-789949375475}" id="{4259F3AC-1C59-4C50-81BE-6785DED8CFB6}">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48" dT="2023-06-15T06:50:51.93" personId="{1EEA3DCB-3FFE-4F05-B4B6-789949375475}" id="{C0E18F56-A5CA-4D4F-8470-37B85B6F1519}">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59" dT="2023-06-15T06:50:25.38" personId="{1EEA3DCB-3FFE-4F05-B4B6-789949375475}" id="{874035DB-5563-45DF-9841-60D1F526F5EC}">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73" dT="2023-06-15T06:49:45.19" personId="{1EEA3DCB-3FFE-4F05-B4B6-789949375475}" id="{0B460735-37E9-465F-8DC7-BDF4D09FC6D4}">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176" dT="2023-06-15T06:47:58.71" personId="{1EEA3DCB-3FFE-4F05-B4B6-789949375475}" id="{109CECFA-A521-4296-A958-13262EBD0BD0}">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3.xml><?xml version="1.0" encoding="utf-8"?>
<ThreadedComments xmlns="http://schemas.microsoft.com/office/spreadsheetml/2018/threadedcomments" xmlns:x="http://schemas.openxmlformats.org/spreadsheetml/2006/main">
  <threadedComment ref="F5" dT="2023-06-15T05:53:05.30" personId="{1EEA3DCB-3FFE-4F05-B4B6-789949375475}" id="{FCD99912-A5C6-41D8-9BEF-B6B53D6168B6}">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48" dT="2023-06-15T05:58:34.93" personId="{1EEA3DCB-3FFE-4F05-B4B6-789949375475}" id="{2C44833A-7EB2-4C28-A8C4-0DA233FA1634}">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125" dT="2023-06-15T08:10:57.66" personId="{1EEA3DCB-3FFE-4F05-B4B6-789949375475}" id="{19A6D756-3E6F-4B0B-9828-9B73D1790416}">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80" dT="2023-06-15T06:52:20.96" personId="{1EEA3DCB-3FFE-4F05-B4B6-789949375475}" id="{41AE9F8A-3D07-4A11-8693-80A0584F4624}">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83" dT="2023-06-15T06:51:40.97" personId="{1EEA3DCB-3FFE-4F05-B4B6-789949375475}" id="{F4EF666F-4B3E-44B6-806D-ADBCA2159CCF}">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85" dT="2023-06-15T06:51:13.99" personId="{1EEA3DCB-3FFE-4F05-B4B6-789949375475}" id="{C462774D-681E-46F3-B50B-37B7D8B070BD}">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89" dT="2023-06-15T06:50:51.93" personId="{1EEA3DCB-3FFE-4F05-B4B6-789949375475}" id="{E29AF04E-3207-454D-AD20-B5BC6702407D}">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224" dT="2023-06-15T06:50:25.38" personId="{1EEA3DCB-3FFE-4F05-B4B6-789949375475}" id="{08AE1344-91B9-41D0-B38B-8453DC9733FA}">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228" dT="2023-06-15T06:49:45.19" personId="{1EEA3DCB-3FFE-4F05-B4B6-789949375475}" id="{B0564BFF-7684-4B87-9E71-1E4BD1C43871}">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230" dT="2023-06-15T06:47:58.71" personId="{1EEA3DCB-3FFE-4F05-B4B6-789949375475}" id="{9281C3E6-62E1-4718-B722-68B8E230EC23}">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4.xml><?xml version="1.0" encoding="utf-8"?>
<ThreadedComments xmlns="http://schemas.microsoft.com/office/spreadsheetml/2018/threadedcomments" xmlns:x="http://schemas.openxmlformats.org/spreadsheetml/2006/main">
  <threadedComment ref="F6" dT="2024-02-13T07:24:59.35" personId="{1EEA3DCB-3FFE-4F05-B4B6-789949375475}" id="{4E29D62C-FC33-4EBA-B84C-1BB211376B16}">
    <text>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38" dT="2024-02-13T07:23:45.61" personId="{1EEA3DCB-3FFE-4F05-B4B6-789949375475}" id="{BD1A22E1-C294-47D9-8D80-7D0D94D1DDD8}">
    <text xml:space="preserve">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   </text>
  </threadedComment>
  <threadedComment ref="F86" dT="2024-03-22T12:49:26.02" personId="{1EEA3DCB-3FFE-4F05-B4B6-789949375475}" id="{257D7B57-DD7C-4B86-8D25-8C3C6610DB4A}">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91" dT="2024-03-22T12:50:00.00" personId="{1EEA3DCB-3FFE-4F05-B4B6-789949375475}" id="{8827A3E0-2DFC-4320-94B8-F23F5BE3E86E}">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03" dT="2024-03-22T12:50:00.00" personId="{1EEA3DCB-3FFE-4F05-B4B6-789949375475}" id="{CE7A61AE-E33D-475D-BA4F-9C443082291C}">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08" dT="2024-03-22T12:50:00.00" personId="{1EEA3DCB-3FFE-4F05-B4B6-789949375475}" id="{F6AB801F-7E39-4CA5-B05D-00C67C93D341}">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13" dT="2024-03-22T12:50:00.00" personId="{1EEA3DCB-3FFE-4F05-B4B6-789949375475}" id="{57A89E3D-963E-4A65-B6AF-885D3FCC5882}">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25" dT="2024-03-22T12:50:00.00" personId="{1EEA3DCB-3FFE-4F05-B4B6-789949375475}" id="{9595BA28-0C4D-4DB8-BF1A-5417DD88FF5B}">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44" dT="2024-03-22T12:50:00.00" personId="{1EEA3DCB-3FFE-4F05-B4B6-789949375475}" id="{7E7F6AA4-CEF0-4CD4-8165-28027784B0E2}">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74" dT="2024-03-22T12:48:08.16" personId="{1EEA3DCB-3FFE-4F05-B4B6-789949375475}" id="{3E0AE09F-3798-4C32-8C3E-09FB1BAA9392}">
    <tex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ext>
  </threadedComment>
  <threadedComment ref="F201" dT="2024-03-22T12:48:08.16" personId="{1EEA3DCB-3FFE-4F05-B4B6-789949375475}" id="{0C3F1E84-6FE9-43BA-B84B-6483A1A22F97}">
    <tex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ext>
  </threadedComment>
  <threadedComment ref="F207" dT="2024-03-22T12:48:08.16" personId="{1EEA3DCB-3FFE-4F05-B4B6-789949375475}" id="{26FE6F65-3FD2-444E-A846-7697BF8C4DEC}">
    <tex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ext>
  </threadedComment>
  <threadedComment ref="F215" dT="2024-03-22T12:48:08.16" personId="{1EEA3DCB-3FFE-4F05-B4B6-789949375475}" id="{0D944B0B-1E97-47B1-9149-6B7DF92AA2C4}">
    <tex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ext>
  </threadedComment>
  <threadedComment ref="F230" dT="2024-03-22T12:48:08.16" personId="{1EEA3DCB-3FFE-4F05-B4B6-789949375475}" id="{FA311321-3EDF-4E22-AFAE-87128862808C}">
    <tex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ext>
  </threadedComment>
  <threadedComment ref="B232" dT="2024-03-22T12:54:53.26" personId="{1EEA3DCB-3FFE-4F05-B4B6-789949375475}" id="{16640A3A-18CA-4281-AD8C-221B111B5340}">
    <text>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ext>
  </threadedComment>
  <threadedComment ref="F232" dT="2024-03-22T12:48:08.16" personId="{1EEA3DCB-3FFE-4F05-B4B6-789949375475}" id="{8A520EB0-0FF3-47D0-A5C9-6D74FDF72C43}">
    <tex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ext>
  </threadedComment>
</ThreadedComments>
</file>

<file path=xl/threadedComments/threadedComment5.xml><?xml version="1.0" encoding="utf-8"?>
<ThreadedComments xmlns="http://schemas.microsoft.com/office/spreadsheetml/2018/threadedcomments" xmlns:x="http://schemas.openxmlformats.org/spreadsheetml/2006/main">
  <threadedComment ref="F6" dT="2023-06-15T05:53:05.30" personId="{1EEA3DCB-3FFE-4F05-B4B6-789949375475}" id="{222996C0-E98A-437F-BB8B-D514A7520BFE}">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18" dT="2023-06-15T05:58:34.93" personId="{1EEA3DCB-3FFE-4F05-B4B6-789949375475}" id="{F98C3148-EBC8-4890-BF5C-82CA92A060F5}">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62" dT="2023-06-15T08:10:57.66" personId="{1EEA3DCB-3FFE-4F05-B4B6-789949375475}" id="{FBF4DD3C-9A58-4D37-9EC5-F07393888C9F}">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84" dT="2023-06-15T06:52:20.96" personId="{1EEA3DCB-3FFE-4F05-B4B6-789949375475}" id="{3C88F723-A0A1-47DE-ACF5-8F15DC8D7581}">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86" dT="2023-06-15T06:51:40.97" personId="{1EEA3DCB-3FFE-4F05-B4B6-789949375475}" id="{90B06E6D-3A4B-4982-8476-AD5BE5A794D7}">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89" dT="2023-06-15T06:51:13.99" personId="{1EEA3DCB-3FFE-4F05-B4B6-789949375475}" id="{FEA3F3D9-0620-4994-ADE3-CDB2FFDD1BB4}">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97" dT="2023-06-15T06:50:51.93" personId="{1EEA3DCB-3FFE-4F05-B4B6-789949375475}" id="{14E30E5F-60BF-4B12-B910-639EBA3967BB}">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05" dT="2023-06-15T06:50:25.38" personId="{1EEA3DCB-3FFE-4F05-B4B6-789949375475}" id="{B01CD044-E729-47FB-8214-AE633320DF69}">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11" dT="2023-06-15T06:49:45.19" personId="{1EEA3DCB-3FFE-4F05-B4B6-789949375475}" id="{F3FAB4D0-B82B-451C-802C-BFE04A30D755}">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113" dT="2023-06-15T06:47:58.71" personId="{1EEA3DCB-3FFE-4F05-B4B6-789949375475}" id="{9198CAFF-6308-4A4A-9114-3ADDF6283541}">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6.xml><?xml version="1.0" encoding="utf-8"?>
<ThreadedComments xmlns="http://schemas.microsoft.com/office/spreadsheetml/2018/threadedcomments" xmlns:x="http://schemas.openxmlformats.org/spreadsheetml/2006/main">
  <threadedComment ref="F5" dT="2023-06-15T05:53:05.30" personId="{1EEA3DCB-3FFE-4F05-B4B6-789949375475}" id="{F4971FE3-1BD5-4F5E-8126-F716834D6001}">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27" dT="2023-06-15T05:58:34.93" personId="{1EEA3DCB-3FFE-4F05-B4B6-789949375475}" id="{1AC23EC4-C5F2-4F7C-9509-EBDB807776E0}">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69" dT="2023-06-15T08:10:57.66" personId="{1EEA3DCB-3FFE-4F05-B4B6-789949375475}" id="{AC421448-7972-4628-9FF7-8E689D48EDF5}">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50" dT="2023-06-15T06:52:20.96" personId="{1EEA3DCB-3FFE-4F05-B4B6-789949375475}" id="{B66F56A0-3A22-4088-BF91-DF9E4151F107}">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53" dT="2023-06-15T06:51:40.97" personId="{1EEA3DCB-3FFE-4F05-B4B6-789949375475}" id="{A28DC803-280F-4FAB-85F8-96F9E5808D80}">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56" dT="2023-06-15T06:51:13.99" personId="{1EEA3DCB-3FFE-4F05-B4B6-789949375475}" id="{7EA3AA3B-C26E-4251-B6CE-FCBD8BA7DA82}">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71" dT="2023-06-15T06:50:51.93" personId="{1EEA3DCB-3FFE-4F05-B4B6-789949375475}" id="{CD799E0A-319C-4EF3-9DDA-FC4B669F7CDD}">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88" dT="2023-06-15T06:50:25.38" personId="{1EEA3DCB-3FFE-4F05-B4B6-789949375475}" id="{55EDB8CC-EAAE-42E6-B4CF-3E52E4E6F528}">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95" dT="2023-06-15T06:49:45.19" personId="{1EEA3DCB-3FFE-4F05-B4B6-789949375475}" id="{BC11FE3F-9BDD-4E94-B650-2E8B82ACEB9E}">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200" dT="2023-06-15T06:47:58.71" personId="{1EEA3DCB-3FFE-4F05-B4B6-789949375475}" id="{5C4DE3C7-D957-4B60-8BDF-099C88542A12}">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7.xml><?xml version="1.0" encoding="utf-8"?>
<ThreadedComments xmlns="http://schemas.microsoft.com/office/spreadsheetml/2018/threadedcomments" xmlns:x="http://schemas.openxmlformats.org/spreadsheetml/2006/main">
  <threadedComment ref="F2" dT="2024-02-08T09:36:59.09" personId="{1EEA3DCB-3FFE-4F05-B4B6-789949375475}" id="{DB103542-DCFA-44B3-88CB-9E51A6A788DA}">
    <text xml:space="preserve">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   1)	Projekt realizujúci opatrenie 2.1.2 musí dosiahnuť plánovanú úsporu primárnej energie vo výške minimálne 30 %; 
2)	Projekt realizujúci opatrenie 2.1.2 musí spĺňať minimálnu mieru príspevku k cieľu opatrenia, stanovenú aplikáciou princípu Value for Money s definovanou maximálnou hodnotou 5500 EUR/MWh/rok.  </text>
  </threadedComment>
  <threadedComment ref="F6" dT="2024-02-08T09:34:10.27" personId="{1EEA3DCB-3FFE-4F05-B4B6-789949375475}" id="{3F13E12E-22F8-4A9B-8700-1BA002ED4D8D}">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136" dT="2024-02-08T09:39:55.08" personId="{1EEA3DCB-3FFE-4F05-B4B6-789949375475}" id="{670A95D1-0A04-46AB-BB61-7C94B7552054}">
    <text xml:space="preserve">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ext>
  </threadedComment>
  <threadedComment ref="F143" dT="2024-02-08T09:41:05.62" personId="{1EEA3DCB-3FFE-4F05-B4B6-789949375475}" id="{12AC0BDC-DC0A-4C0E-90A3-FCC55C0CD625}">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82" dT="2024-02-08T11:13:29.17" personId="{1EEA3DCB-3FFE-4F05-B4B6-789949375475}" id="{9EFC59AC-6621-452F-820C-7AB9CE16A11E}">
    <text>V súlade s doplnkovými opatreniami RSV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 vrátane vybudovania zberačov do existujúcich kapacitne vyhovujúcich ČOV.</text>
  </threadedComment>
  <threadedComment ref="F187" dT="2024-02-08T09:42:34.82" personId="{1EEA3DCB-3FFE-4F05-B4B6-789949375475}" id="{518C10C4-C2C3-4703-8E33-040818B72306}">
    <text>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text>
  </threadedComment>
  <threadedComment ref="F198" dT="2024-02-08T09:43:44.26" personId="{1EEA3DCB-3FFE-4F05-B4B6-789949375475}" id="{89A98F93-8E6A-42F4-B3DB-5F6857523C73}">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204" dT="2024-02-08T09:45:52.09" personId="{1EEA3DCB-3FFE-4F05-B4B6-789949375475}" id="{255C171E-F0D7-4A0E-9A4C-053F7583412F}">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211" dT="2024-02-08T11:15:49.16" personId="{1EEA3DCB-3FFE-4F05-B4B6-789949375475}" id="{5B507BAA-1ADE-4B81-B252-8B200ACB840D}">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257" dT="2024-02-08T09:53:40.88" personId="{1EEA3DCB-3FFE-4F05-B4B6-789949375475}" id="{8B33B2C7-7594-4DF2-8F24-4B7BF9E19D34}">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268" dT="2024-02-08T09:54:39.28" personId="{1EEA3DCB-3FFE-4F05-B4B6-789949375475}" id="{2B766106-4E90-4534-BCF2-90501C9BBD55}">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281" dT="2024-02-08T09:56:33.03" personId="{1EEA3DCB-3FFE-4F05-B4B6-789949375475}" id="{B112C342-E9DE-4D39-98DA-9E5F342E0367}">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 ref="F312" dT="2024-02-08T09:58:24.02" personId="{1EEA3DCB-3FFE-4F05-B4B6-789949375475}" id="{827CF391-EA89-40A9-9127-5B34EFE226BA}">
    <text>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ext>
  </threadedComment>
  <threadedComment ref="F345" dT="2024-02-08T10:00:23.11" personId="{1EEA3DCB-3FFE-4F05-B4B6-789949375475}" id="{64D05506-7320-4767-B8A1-FC41D0060DB1}">
    <text>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ext>
  </threadedComment>
  <threadedComment ref="F381" dT="2024-02-08T10:55:53.67" personId="{1EEA3DCB-3FFE-4F05-B4B6-789949375475}" id="{ACED5309-BEF4-4801-A41D-0916E6B24EEC}">
    <tex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ext>
  </threadedComment>
  <threadedComment ref="F446" dT="2024-02-08T10:57:31.34" personId="{1EEA3DCB-3FFE-4F05-B4B6-789949375475}" id="{FE873E2B-0379-457A-B3FC-D007996BDF0E}">
    <text>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ext>
  </threadedComment>
  <threadedComment ref="F479" dT="2024-02-08T11:00:44.90" personId="{1EEA3DCB-3FFE-4F05-B4B6-789949375475}" id="{E3EC99CD-E42B-4FE8-9012-5FBC6D8F1894}">
    <text>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ext>
  </threadedComment>
  <threadedComment ref="F484" dT="2024-02-08T11:01:44.82" personId="{1EEA3DCB-3FFE-4F05-B4B6-789949375475}" id="{B2A84846-20EA-445E-8CBC-AE208211C24A}">
    <text xml:space="preserve">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ext>
  </threadedComment>
  <threadedComment ref="F529" dT="2024-02-08T11:03:35.53" personId="{1EEA3DCB-3FFE-4F05-B4B6-789949375475}" id="{5409A2BB-CB0E-49FF-ADEE-5FCBD6692F6E}">
    <text>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ext>
  </threadedComment>
  <threadedComment ref="F532" dT="2024-02-08T11:05:30.27" personId="{1EEA3DCB-3FFE-4F05-B4B6-789949375475}" id="{46F2EF20-7B78-4B35-AD90-26E91263664C}">
    <text>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ext>
  </threadedComment>
  <threadedComment ref="F552" dT="2024-02-08T11:07:35.66" personId="{1EEA3DCB-3FFE-4F05-B4B6-789949375475}" id="{124AD91E-AEF1-4A4B-A1CD-7F08105077C4}">
    <text>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ext>
  </threadedComment>
  <threadedComment ref="F563" dT="2024-02-08T11:03:35.53" personId="{1EEA3DCB-3FFE-4F05-B4B6-789949375475}" id="{FAF51BBD-DBE1-4588-B898-B9991C91D393}">
    <text>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ext>
  </threadedComment>
  <threadedComment ref="F576" dT="2024-02-08T11:05:30.27" personId="{1EEA3DCB-3FFE-4F05-B4B6-789949375475}" id="{821CB573-C0A8-4CC1-93F1-E1BC9A0ADD37}">
    <text>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ext>
  </threadedComment>
  <threadedComment ref="F621" dT="2024-02-08T11:07:35.66" personId="{1EEA3DCB-3FFE-4F05-B4B6-789949375475}" id="{37D1F022-0916-4B44-B1E7-376328701835}">
    <text>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ext>
  </threadedComment>
</ThreadedComments>
</file>

<file path=xl/threadedComments/threadedComment8.xml><?xml version="1.0" encoding="utf-8"?>
<ThreadedComments xmlns="http://schemas.microsoft.com/office/spreadsheetml/2018/threadedcomments" xmlns:x="http://schemas.openxmlformats.org/spreadsheetml/2006/main">
  <threadedComment ref="F6" dT="2023-06-15T05:53:05.30" personId="{1EEA3DCB-3FFE-4F05-B4B6-789949375475}" id="{CCC2839F-DF88-460E-9003-FADC03ECE39B}">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41" dT="2023-06-15T05:58:34.93" personId="{1EEA3DCB-3FFE-4F05-B4B6-789949375475}" id="{3A770505-D24F-41F3-8F7A-E1E497FD2760}">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81" dT="2023-06-15T08:10:57.66" personId="{1EEA3DCB-3FFE-4F05-B4B6-789949375475}" id="{8104A9BA-6296-4014-85C5-715C779BFD65}">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44" dT="2023-06-15T06:52:20.96" personId="{1EEA3DCB-3FFE-4F05-B4B6-789949375475}" id="{E68BBD46-08CB-4877-B2AE-1C50D354480E}">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48" dT="2023-06-15T06:51:40.97" personId="{1EEA3DCB-3FFE-4F05-B4B6-789949375475}" id="{6D484546-869C-4A4D-8B98-8B62A891AEE0}">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52" dT="2023-06-15T06:51:13.99" personId="{1EEA3DCB-3FFE-4F05-B4B6-789949375475}" id="{C1967D52-ED4F-4514-956A-8C29CD861A77}">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56" dT="2023-06-15T06:50:51.93" personId="{1EEA3DCB-3FFE-4F05-B4B6-789949375475}" id="{3A1A74C3-511A-4D15-9655-4446205C7CD3}">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70" dT="2023-06-15T06:50:25.38" personId="{1EEA3DCB-3FFE-4F05-B4B6-789949375475}" id="{AF54265C-9ACF-4322-8645-FCC1A6D6A42E}">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77" dT="2023-06-15T06:49:45.19" personId="{1EEA3DCB-3FFE-4F05-B4B6-789949375475}" id="{DFE520A7-904C-4935-83FB-60526BFE2E3D}">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179" dT="2023-06-15T06:47:58.71" personId="{1EEA3DCB-3FFE-4F05-B4B6-789949375475}" id="{E44E9E41-AF18-4FD6-AAA9-CCC730038DA1}">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9.xml><?xml version="1.0" encoding="utf-8"?>
<ThreadedComments xmlns="http://schemas.microsoft.com/office/spreadsheetml/2018/threadedcomments" xmlns:x="http://schemas.openxmlformats.org/spreadsheetml/2006/main">
  <threadedComment ref="F9" dT="2023-06-15T05:53:05.30" personId="{1EEA3DCB-3FFE-4F05-B4B6-789949375475}" id="{ACBED2E5-73EE-419A-8F88-F9C46A53007C}">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49" dT="2023-06-15T05:58:34.93" personId="{1EEA3DCB-3FFE-4F05-B4B6-789949375475}" id="{BEE5FCF5-4DEC-42BA-8974-0C89582577F7}">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111" dT="2023-06-15T08:10:57.66" personId="{1EEA3DCB-3FFE-4F05-B4B6-789949375475}" id="{3BB91C41-566A-4915-99FE-CF606216CF68}">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54" dT="2023-06-15T06:52:20.96" personId="{1EEA3DCB-3FFE-4F05-B4B6-789949375475}" id="{0CC99965-9553-456D-8DC0-C5E847546218}">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55" dT="2023-06-15T06:51:40.97" personId="{1EEA3DCB-3FFE-4F05-B4B6-789949375475}" id="{230E4EBB-5A5F-40DB-819C-8B5D8E0A3C8D}">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57" dT="2023-06-15T06:51:13.99" personId="{1EEA3DCB-3FFE-4F05-B4B6-789949375475}" id="{8CB77822-B7A1-420B-9EAA-45B8911163A8}">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58" dT="2023-06-15T06:50:51.93" personId="{1EEA3DCB-3FFE-4F05-B4B6-789949375475}" id="{0504CAAB-DCC0-4777-8FDA-7E53D7C2B3FE}">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81" dT="2023-06-15T06:50:25.38" personId="{1EEA3DCB-3FFE-4F05-B4B6-789949375475}" id="{129C48AD-B3A6-43DF-84F3-F3F917F3F8A6}">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87" dT="2023-06-15T06:49:45.19" personId="{1EEA3DCB-3FFE-4F05-B4B6-789949375475}" id="{E7A54D46-BD4E-4A6F-B437-A1910BF723CC}">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205" dT="2023-06-15T06:47:58.71" personId="{1EEA3DCB-3FFE-4F05-B4B6-789949375475}" id="{D6BACE78-7EE4-42A5-A243-DADD021355C0}">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 Id="rId4" Type="http://schemas.microsoft.com/office/2017/10/relationships/threadedComment" Target="../threadedComments/threadedComment2.xml"/></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4" Type="http://schemas.microsoft.com/office/2017/10/relationships/threadedComment" Target="../threadedComments/threadedComment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 Id="rId4" Type="http://schemas.microsoft.com/office/2017/10/relationships/threadedComment" Target="../threadedComments/threadedComment4.xml"/></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 Id="rId4" Type="http://schemas.microsoft.com/office/2017/10/relationships/threadedComment" Target="../threadedComments/threadedComment5.xm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 Id="rId4" Type="http://schemas.microsoft.com/office/2017/10/relationships/threadedComment" Target="../threadedComments/threadedComment6.xml"/></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 Id="rId4" Type="http://schemas.microsoft.com/office/2017/10/relationships/threadedComment" Target="../threadedComments/threadedComment7.xml"/></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 Id="rId4" Type="http://schemas.microsoft.com/office/2017/10/relationships/threadedComment" Target="../threadedComments/threadedComment8.xml"/></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 Id="rId4" Type="http://schemas.microsoft.com/office/2017/10/relationships/threadedComment" Target="../threadedComments/threadedComment9.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D60093"/>
  </sheetPr>
  <dimension ref="A2:Y277"/>
  <sheetViews>
    <sheetView tabSelected="1" zoomScale="130" zoomScaleNormal="130" workbookViewId="0">
      <pane ySplit="2" topLeftCell="A23" activePane="bottomLeft" state="frozen"/>
      <selection pane="bottomLeft" activeCell="F29" sqref="F29"/>
    </sheetView>
  </sheetViews>
  <sheetFormatPr defaultColWidth="14.42578125" defaultRowHeight="15"/>
  <cols>
    <col min="1" max="1" width="8.42578125" style="385" customWidth="1"/>
    <col min="2" max="2" width="29.5703125" style="1611" customWidth="1"/>
    <col min="3" max="3" width="49" style="539" customWidth="1"/>
    <col min="4" max="4" width="26.5703125" style="901" customWidth="1"/>
    <col min="5" max="5" width="23" style="539" customWidth="1"/>
    <col min="6" max="6" width="27.42578125" style="539" customWidth="1"/>
    <col min="7" max="7" width="17.140625" style="385" customWidth="1"/>
    <col min="8" max="8" width="14.42578125" style="385" customWidth="1"/>
    <col min="9" max="23" width="8.7109375" style="385" customWidth="1"/>
    <col min="24" max="16384" width="14.42578125" style="385"/>
  </cols>
  <sheetData>
    <row r="2" spans="1:25" s="515" customFormat="1" ht="63">
      <c r="A2" s="61" t="s">
        <v>0</v>
      </c>
      <c r="B2" s="286" t="s">
        <v>1</v>
      </c>
      <c r="C2" s="3364" t="s">
        <v>2</v>
      </c>
      <c r="D2" s="3365" t="s">
        <v>3</v>
      </c>
      <c r="E2" s="3365" t="s">
        <v>442</v>
      </c>
      <c r="F2" s="508" t="s">
        <v>3025</v>
      </c>
      <c r="G2" s="188" t="s">
        <v>3056</v>
      </c>
      <c r="H2" s="188" t="s">
        <v>3162</v>
      </c>
      <c r="I2" s="2240"/>
      <c r="J2" s="2240"/>
      <c r="K2" s="2240"/>
      <c r="L2" s="2240"/>
      <c r="M2" s="2240"/>
      <c r="N2" s="2240"/>
      <c r="O2" s="2240"/>
      <c r="P2" s="2240"/>
      <c r="Q2" s="2240"/>
      <c r="R2" s="2240"/>
      <c r="S2" s="2240"/>
      <c r="T2" s="2240"/>
      <c r="U2" s="2240"/>
      <c r="V2" s="2240"/>
      <c r="W2" s="2240"/>
      <c r="X2" s="2240"/>
      <c r="Y2" s="2240"/>
    </row>
    <row r="3" spans="1:25" ht="21">
      <c r="A3" s="3380" t="s">
        <v>3001</v>
      </c>
      <c r="B3" s="3381"/>
      <c r="C3" s="3381"/>
      <c r="D3" s="3381"/>
      <c r="E3" s="3381"/>
      <c r="F3" s="1594"/>
      <c r="G3" s="403"/>
      <c r="H3" s="403"/>
    </row>
    <row r="4" spans="1:25" ht="76.5">
      <c r="A4" s="404"/>
      <c r="B4" s="3382" t="s">
        <v>5</v>
      </c>
      <c r="C4" s="3383"/>
      <c r="D4" s="3383"/>
      <c r="E4" s="836"/>
      <c r="F4" s="829"/>
      <c r="G4" s="205">
        <v>7341493.5199999996</v>
      </c>
      <c r="H4" s="292" t="s">
        <v>3079</v>
      </c>
    </row>
    <row r="5" spans="1:25">
      <c r="A5" s="412"/>
      <c r="B5" s="704"/>
      <c r="C5" s="1663"/>
      <c r="D5" s="1616"/>
      <c r="E5" s="1703"/>
      <c r="F5" s="534"/>
      <c r="G5" s="218"/>
      <c r="H5" s="218"/>
    </row>
    <row r="6" spans="1:25" ht="25.5">
      <c r="A6" s="414"/>
      <c r="B6" s="3384" t="s">
        <v>23</v>
      </c>
      <c r="C6" s="3385"/>
      <c r="D6" s="3386"/>
      <c r="E6" s="545"/>
      <c r="F6" s="1589" t="s">
        <v>3072</v>
      </c>
      <c r="G6" s="287">
        <v>1803173.85</v>
      </c>
      <c r="H6" s="295">
        <v>64012.959999999999</v>
      </c>
    </row>
    <row r="7" spans="1:25" ht="25.5">
      <c r="A7" s="98"/>
      <c r="B7" s="63" t="s">
        <v>1070</v>
      </c>
      <c r="C7" s="1663" t="s">
        <v>3250</v>
      </c>
      <c r="D7" s="1617"/>
      <c r="E7" s="1704">
        <v>50000</v>
      </c>
      <c r="F7" s="536"/>
      <c r="G7" s="218"/>
      <c r="H7" s="218"/>
    </row>
    <row r="8" spans="1:25" ht="63.75">
      <c r="A8" s="72"/>
      <c r="B8" s="65" t="s">
        <v>1070</v>
      </c>
      <c r="C8" s="1664" t="s">
        <v>1072</v>
      </c>
      <c r="D8" s="1618"/>
      <c r="E8" s="1705">
        <v>20000</v>
      </c>
      <c r="F8" s="536"/>
      <c r="G8" s="218"/>
      <c r="H8" s="218"/>
    </row>
    <row r="9" spans="1:25" ht="63.75">
      <c r="A9" s="72"/>
      <c r="B9" s="65" t="s">
        <v>1075</v>
      </c>
      <c r="C9" s="1664" t="s">
        <v>1076</v>
      </c>
      <c r="D9" s="1618"/>
      <c r="E9" s="1705"/>
      <c r="F9" s="536"/>
      <c r="G9" s="218"/>
      <c r="H9" s="218"/>
    </row>
    <row r="10" spans="1:25" ht="25.5">
      <c r="A10" s="72"/>
      <c r="B10" s="65" t="s">
        <v>1075</v>
      </c>
      <c r="C10" s="1664" t="s">
        <v>1071</v>
      </c>
      <c r="D10" s="1618"/>
      <c r="E10" s="1705"/>
      <c r="F10" s="536"/>
      <c r="G10" s="218"/>
      <c r="H10" s="218"/>
    </row>
    <row r="11" spans="1:25" ht="63.75">
      <c r="A11" s="72"/>
      <c r="B11" s="65" t="s">
        <v>1075</v>
      </c>
      <c r="C11" s="1664" t="s">
        <v>1072</v>
      </c>
      <c r="D11" s="1618"/>
      <c r="E11" s="1705"/>
      <c r="F11" s="536"/>
      <c r="G11" s="218"/>
      <c r="H11" s="218"/>
    </row>
    <row r="12" spans="1:25" ht="25.5">
      <c r="A12" s="72"/>
      <c r="B12" s="65" t="s">
        <v>1075</v>
      </c>
      <c r="C12" s="1664" t="s">
        <v>1077</v>
      </c>
      <c r="D12" s="1618"/>
      <c r="E12" s="1705"/>
      <c r="F12" s="536"/>
      <c r="G12" s="218"/>
      <c r="H12" s="218"/>
    </row>
    <row r="13" spans="1:25" s="1138" customFormat="1">
      <c r="A13" s="72"/>
      <c r="B13" s="1559" t="s">
        <v>4884</v>
      </c>
      <c r="C13" s="1665" t="s">
        <v>4885</v>
      </c>
      <c r="D13" s="1619" t="s">
        <v>447</v>
      </c>
      <c r="E13" s="1706">
        <v>25000</v>
      </c>
      <c r="F13" s="536"/>
      <c r="G13" s="1139"/>
      <c r="H13" s="1139"/>
    </row>
    <row r="14" spans="1:25">
      <c r="A14" s="72"/>
      <c r="B14" s="65" t="s">
        <v>1078</v>
      </c>
      <c r="C14" s="1664" t="s">
        <v>3251</v>
      </c>
      <c r="D14" s="1618"/>
      <c r="E14" s="1705"/>
      <c r="F14" s="536"/>
      <c r="G14" s="218"/>
      <c r="H14" s="218"/>
    </row>
    <row r="15" spans="1:25">
      <c r="A15" s="72"/>
      <c r="B15" s="65" t="s">
        <v>1079</v>
      </c>
      <c r="C15" s="1664" t="s">
        <v>3159</v>
      </c>
      <c r="D15" s="1618"/>
      <c r="E15" s="1705">
        <v>30000</v>
      </c>
      <c r="F15" s="536"/>
      <c r="G15" s="218"/>
      <c r="H15" s="218"/>
    </row>
    <row r="16" spans="1:25" ht="25.5">
      <c r="A16" s="72"/>
      <c r="B16" s="65" t="s">
        <v>1080</v>
      </c>
      <c r="C16" s="1664" t="s">
        <v>1081</v>
      </c>
      <c r="D16" s="1618"/>
      <c r="E16" s="1705">
        <v>32000</v>
      </c>
      <c r="F16" s="536"/>
      <c r="G16" s="218"/>
      <c r="H16" s="218"/>
    </row>
    <row r="17" spans="1:8" ht="25.5">
      <c r="A17" s="72"/>
      <c r="B17" s="65" t="s">
        <v>1082</v>
      </c>
      <c r="C17" s="1664" t="s">
        <v>1083</v>
      </c>
      <c r="D17" s="1618"/>
      <c r="E17" s="1705"/>
      <c r="F17" s="536"/>
      <c r="G17" s="218"/>
      <c r="H17" s="218"/>
    </row>
    <row r="18" spans="1:8" ht="38.25">
      <c r="A18" s="72"/>
      <c r="B18" s="65" t="s">
        <v>1074</v>
      </c>
      <c r="C18" s="1666" t="s">
        <v>1085</v>
      </c>
      <c r="D18" s="1618"/>
      <c r="E18" s="1705"/>
      <c r="F18" s="536"/>
      <c r="G18" s="218"/>
      <c r="H18" s="218"/>
    </row>
    <row r="19" spans="1:8" s="448" customFormat="1">
      <c r="A19" s="447"/>
      <c r="B19" s="65" t="s">
        <v>1103</v>
      </c>
      <c r="C19" s="1667" t="s">
        <v>4010</v>
      </c>
      <c r="D19" s="895"/>
      <c r="E19" s="1603">
        <v>40000</v>
      </c>
      <c r="F19" s="536"/>
      <c r="G19" s="416"/>
      <c r="H19" s="416"/>
    </row>
    <row r="20" spans="1:8">
      <c r="A20" s="72"/>
      <c r="B20" s="531" t="s">
        <v>1125</v>
      </c>
      <c r="C20" s="1667" t="s">
        <v>3252</v>
      </c>
      <c r="D20" s="1620"/>
      <c r="E20" s="1705"/>
      <c r="F20" s="536"/>
      <c r="G20" s="218"/>
      <c r="H20" s="218"/>
    </row>
    <row r="21" spans="1:8" s="448" customFormat="1">
      <c r="A21" s="447"/>
      <c r="B21" s="531" t="s">
        <v>1125</v>
      </c>
      <c r="C21" s="1667" t="s">
        <v>3253</v>
      </c>
      <c r="D21" s="1620"/>
      <c r="E21" s="1707">
        <v>35000</v>
      </c>
      <c r="F21" s="536"/>
      <c r="G21" s="416"/>
      <c r="H21" s="416"/>
    </row>
    <row r="22" spans="1:8" ht="76.5">
      <c r="A22" s="386"/>
      <c r="B22" s="3384" t="s">
        <v>1727</v>
      </c>
      <c r="C22" s="3386"/>
      <c r="D22" s="3386"/>
      <c r="E22" s="837"/>
      <c r="F22" s="1595"/>
      <c r="G22" s="308">
        <v>3207073.49</v>
      </c>
      <c r="H22" s="292" t="s">
        <v>3079</v>
      </c>
    </row>
    <row r="23" spans="1:8" ht="21">
      <c r="A23" s="3395" t="s">
        <v>3000</v>
      </c>
      <c r="B23" s="3381"/>
      <c r="C23" s="3381"/>
      <c r="D23" s="3381"/>
      <c r="E23" s="3381"/>
      <c r="F23" s="1596"/>
      <c r="G23" s="405"/>
      <c r="H23" s="405"/>
    </row>
    <row r="24" spans="1:8" ht="38.25">
      <c r="A24" s="137"/>
      <c r="B24" s="3384" t="s">
        <v>26</v>
      </c>
      <c r="C24" s="3385"/>
      <c r="D24" s="3386"/>
      <c r="E24" s="838"/>
      <c r="F24" s="1589" t="s">
        <v>3147</v>
      </c>
      <c r="G24" s="309">
        <v>7281824.71</v>
      </c>
      <c r="H24" s="354">
        <v>580361.43000000005</v>
      </c>
    </row>
    <row r="25" spans="1:8" ht="25.5">
      <c r="A25" s="137">
        <v>1</v>
      </c>
      <c r="B25" s="138" t="s">
        <v>1087</v>
      </c>
      <c r="C25" s="1667" t="s">
        <v>4011</v>
      </c>
      <c r="D25" s="895" t="s">
        <v>4012</v>
      </c>
      <c r="E25" s="1708">
        <v>8104000</v>
      </c>
      <c r="F25" s="536"/>
      <c r="G25" s="218"/>
      <c r="H25" s="218"/>
    </row>
    <row r="26" spans="1:8">
      <c r="A26" s="137"/>
      <c r="B26" s="138" t="s">
        <v>1087</v>
      </c>
      <c r="C26" s="1667" t="s">
        <v>4013</v>
      </c>
      <c r="D26" s="895" t="s">
        <v>447</v>
      </c>
      <c r="E26" s="1708">
        <v>900000</v>
      </c>
      <c r="F26" s="536"/>
      <c r="G26" s="218"/>
      <c r="H26" s="218"/>
    </row>
    <row r="27" spans="1:8">
      <c r="A27" s="143"/>
      <c r="B27" s="1560" t="s">
        <v>1073</v>
      </c>
      <c r="C27" s="1668" t="s">
        <v>5058</v>
      </c>
      <c r="D27" s="1621" t="s">
        <v>4900</v>
      </c>
      <c r="E27" s="1709" t="s">
        <v>4899</v>
      </c>
      <c r="F27" s="536"/>
      <c r="G27" s="218"/>
      <c r="H27" s="218"/>
    </row>
    <row r="28" spans="1:8" s="389" customFormat="1" ht="38.25">
      <c r="A28" s="933"/>
      <c r="B28" s="138" t="s">
        <v>3254</v>
      </c>
      <c r="C28" s="1667" t="s">
        <v>5103</v>
      </c>
      <c r="D28" s="1622" t="s">
        <v>1088</v>
      </c>
      <c r="E28" s="1708">
        <v>500000</v>
      </c>
      <c r="F28" s="536"/>
      <c r="G28" s="229"/>
      <c r="H28" s="229"/>
    </row>
    <row r="29" spans="1:8">
      <c r="A29" s="143"/>
      <c r="B29" s="138" t="s">
        <v>3255</v>
      </c>
      <c r="C29" s="1669" t="s">
        <v>3256</v>
      </c>
      <c r="D29" s="895" t="s">
        <v>3257</v>
      </c>
      <c r="E29" s="1710" t="s">
        <v>1171</v>
      </c>
      <c r="F29" s="536"/>
      <c r="G29" s="218"/>
      <c r="H29" s="218"/>
    </row>
    <row r="30" spans="1:8" s="1138" customFormat="1" ht="25.5">
      <c r="A30" s="143"/>
      <c r="B30" s="1560" t="s">
        <v>4884</v>
      </c>
      <c r="C30" s="1668" t="s">
        <v>4886</v>
      </c>
      <c r="D30" s="1621" t="s">
        <v>4887</v>
      </c>
      <c r="E30" s="1709">
        <v>150000</v>
      </c>
      <c r="F30" s="536"/>
      <c r="G30" s="1139"/>
      <c r="H30" s="1139"/>
    </row>
    <row r="31" spans="1:8" s="1138" customFormat="1" ht="25.5">
      <c r="A31" s="143"/>
      <c r="B31" s="1560" t="s">
        <v>4884</v>
      </c>
      <c r="C31" s="1668" t="s">
        <v>4888</v>
      </c>
      <c r="D31" s="1621" t="s">
        <v>4173</v>
      </c>
      <c r="E31" s="1709">
        <v>200000</v>
      </c>
      <c r="F31" s="536"/>
      <c r="G31" s="1139"/>
      <c r="H31" s="1139"/>
    </row>
    <row r="32" spans="1:8" ht="26.25">
      <c r="A32" s="143"/>
      <c r="B32" s="138" t="s">
        <v>3258</v>
      </c>
      <c r="C32" s="536" t="s">
        <v>3259</v>
      </c>
      <c r="D32" s="903" t="s">
        <v>1098</v>
      </c>
      <c r="E32" s="1710"/>
      <c r="F32" s="536"/>
      <c r="G32" s="218"/>
      <c r="H32" s="218"/>
    </row>
    <row r="33" spans="1:8" ht="26.25">
      <c r="A33" s="137"/>
      <c r="B33" s="138" t="s">
        <v>1089</v>
      </c>
      <c r="C33" s="1667" t="s">
        <v>3260</v>
      </c>
      <c r="D33" s="903" t="s">
        <v>1090</v>
      </c>
      <c r="E33" s="1711">
        <v>25000</v>
      </c>
      <c r="F33" s="537" t="s">
        <v>3148</v>
      </c>
      <c r="G33" s="218"/>
      <c r="H33" s="218"/>
    </row>
    <row r="34" spans="1:8" s="389" customFormat="1" ht="39">
      <c r="A34" s="332"/>
      <c r="B34" s="138" t="s">
        <v>1091</v>
      </c>
      <c r="C34" s="1667" t="s">
        <v>3261</v>
      </c>
      <c r="D34" s="903" t="s">
        <v>3262</v>
      </c>
      <c r="E34" s="1711">
        <v>250000</v>
      </c>
      <c r="F34" s="1597" t="s">
        <v>4411</v>
      </c>
      <c r="G34" s="229"/>
      <c r="H34" s="229"/>
    </row>
    <row r="35" spans="1:8" ht="26.25">
      <c r="A35" s="137"/>
      <c r="B35" s="138" t="s">
        <v>1075</v>
      </c>
      <c r="C35" s="1667" t="s">
        <v>1092</v>
      </c>
      <c r="D35" s="903" t="s">
        <v>1093</v>
      </c>
      <c r="E35" s="1711">
        <v>1800000</v>
      </c>
      <c r="F35" s="536"/>
      <c r="G35" s="218"/>
      <c r="H35" s="218"/>
    </row>
    <row r="36" spans="1:8" ht="63.75">
      <c r="A36" s="143"/>
      <c r="B36" s="138" t="s">
        <v>1075</v>
      </c>
      <c r="C36" s="1667" t="s">
        <v>1094</v>
      </c>
      <c r="D36" s="903" t="s">
        <v>1093</v>
      </c>
      <c r="E36" s="1712">
        <v>227585.85</v>
      </c>
      <c r="F36" s="536"/>
      <c r="G36" s="218"/>
      <c r="H36" s="218"/>
    </row>
    <row r="37" spans="1:8" ht="25.5">
      <c r="A37" s="143"/>
      <c r="B37" s="138" t="s">
        <v>1138</v>
      </c>
      <c r="C37" s="1667" t="s">
        <v>3263</v>
      </c>
      <c r="D37" s="895"/>
      <c r="E37" s="1713">
        <v>50000</v>
      </c>
      <c r="F37" s="536"/>
      <c r="G37" s="218"/>
      <c r="H37" s="218"/>
    </row>
    <row r="38" spans="1:8" s="1138" customFormat="1" ht="26.25">
      <c r="A38" s="143"/>
      <c r="B38" s="1608" t="s">
        <v>1095</v>
      </c>
      <c r="C38" s="1670" t="s">
        <v>3264</v>
      </c>
      <c r="D38" s="1623" t="s">
        <v>1096</v>
      </c>
      <c r="E38" s="1714">
        <v>600000</v>
      </c>
      <c r="F38" s="1598"/>
      <c r="G38" s="1139"/>
      <c r="H38" s="1139"/>
    </row>
    <row r="39" spans="1:8" ht="26.25">
      <c r="A39" s="137"/>
      <c r="B39" s="1608" t="s">
        <v>1095</v>
      </c>
      <c r="C39" s="1670" t="s">
        <v>4875</v>
      </c>
      <c r="D39" s="1623" t="s">
        <v>4015</v>
      </c>
      <c r="E39" s="1715">
        <v>1000000</v>
      </c>
      <c r="F39" s="1599" t="s">
        <v>4876</v>
      </c>
      <c r="G39" s="218"/>
      <c r="H39" s="218"/>
    </row>
    <row r="40" spans="1:8">
      <c r="A40" s="137"/>
      <c r="B40" s="576" t="s">
        <v>1114</v>
      </c>
      <c r="C40" s="1667" t="s">
        <v>3265</v>
      </c>
      <c r="D40" s="895"/>
      <c r="E40" s="1713">
        <v>1000000</v>
      </c>
      <c r="F40" s="536"/>
      <c r="G40" s="218"/>
      <c r="H40" s="218"/>
    </row>
    <row r="41" spans="1:8" s="448" customFormat="1">
      <c r="A41" s="464"/>
      <c r="B41" s="138" t="s">
        <v>3266</v>
      </c>
      <c r="C41" s="1667" t="s">
        <v>3267</v>
      </c>
      <c r="D41" s="895" t="s">
        <v>3268</v>
      </c>
      <c r="E41" s="1711"/>
      <c r="F41" s="536"/>
      <c r="G41" s="416"/>
      <c r="H41" s="416"/>
    </row>
    <row r="42" spans="1:8" ht="26.25">
      <c r="A42" s="137"/>
      <c r="B42" s="138" t="s">
        <v>1089</v>
      </c>
      <c r="C42" s="1667" t="s">
        <v>3269</v>
      </c>
      <c r="D42" s="903" t="s">
        <v>1096</v>
      </c>
      <c r="E42" s="1711">
        <v>350000</v>
      </c>
      <c r="F42" s="536"/>
      <c r="G42" s="218"/>
      <c r="H42" s="218"/>
    </row>
    <row r="43" spans="1:8" ht="26.25">
      <c r="A43" s="137"/>
      <c r="B43" s="138" t="s">
        <v>1089</v>
      </c>
      <c r="C43" s="1667" t="s">
        <v>3270</v>
      </c>
      <c r="D43" s="903" t="s">
        <v>1096</v>
      </c>
      <c r="E43" s="1711">
        <v>100000</v>
      </c>
      <c r="F43" s="537" t="s">
        <v>3148</v>
      </c>
      <c r="G43" s="218"/>
      <c r="H43" s="218"/>
    </row>
    <row r="44" spans="1:8" ht="26.25">
      <c r="A44" s="137"/>
      <c r="B44" s="138" t="s">
        <v>1075</v>
      </c>
      <c r="C44" s="1667" t="s">
        <v>1097</v>
      </c>
      <c r="D44" s="903" t="s">
        <v>1098</v>
      </c>
      <c r="E44" s="1708">
        <v>1000000</v>
      </c>
      <c r="F44" s="536"/>
      <c r="G44" s="218"/>
      <c r="H44" s="218"/>
    </row>
    <row r="45" spans="1:8">
      <c r="A45" s="137"/>
      <c r="B45" s="138" t="s">
        <v>1099</v>
      </c>
      <c r="C45" s="1667" t="s">
        <v>3271</v>
      </c>
      <c r="D45" s="895"/>
      <c r="E45" s="1708">
        <v>350000</v>
      </c>
      <c r="F45" s="536"/>
      <c r="G45" s="218"/>
      <c r="H45" s="218"/>
    </row>
    <row r="46" spans="1:8" s="389" customFormat="1" ht="25.5">
      <c r="A46" s="1027"/>
      <c r="B46" s="112" t="s">
        <v>1100</v>
      </c>
      <c r="C46" s="1663" t="s">
        <v>3272</v>
      </c>
      <c r="D46" s="1624" t="s">
        <v>1098</v>
      </c>
      <c r="E46" s="1704">
        <v>400000</v>
      </c>
      <c r="F46" s="536"/>
      <c r="G46" s="229"/>
      <c r="H46" s="229"/>
    </row>
    <row r="47" spans="1:8" s="448" customFormat="1" ht="25.5">
      <c r="A47" s="447"/>
      <c r="B47" s="70" t="s">
        <v>1100</v>
      </c>
      <c r="C47" s="1664" t="s">
        <v>3861</v>
      </c>
      <c r="D47" s="1618"/>
      <c r="E47" s="1705">
        <v>500000</v>
      </c>
      <c r="F47" s="536"/>
      <c r="G47" s="416"/>
      <c r="H47" s="416"/>
    </row>
    <row r="48" spans="1:8" ht="25.5">
      <c r="A48" s="72"/>
      <c r="B48" s="70" t="s">
        <v>3273</v>
      </c>
      <c r="C48" s="1667" t="s">
        <v>3274</v>
      </c>
      <c r="D48" s="895" t="s">
        <v>3275</v>
      </c>
      <c r="E48" s="1603">
        <v>250000</v>
      </c>
      <c r="F48" s="536"/>
      <c r="G48" s="218"/>
      <c r="H48" s="218"/>
    </row>
    <row r="49" spans="1:8" s="580" customFormat="1">
      <c r="A49" s="72"/>
      <c r="B49" s="70" t="s">
        <v>1082</v>
      </c>
      <c r="C49" s="1671" t="s">
        <v>4014</v>
      </c>
      <c r="D49" s="1625"/>
      <c r="E49" s="1707">
        <v>500000</v>
      </c>
      <c r="F49" s="536"/>
      <c r="G49" s="581"/>
      <c r="H49" s="581"/>
    </row>
    <row r="50" spans="1:8" s="580" customFormat="1" ht="25.5">
      <c r="A50" s="72"/>
      <c r="B50" s="70" t="s">
        <v>1101</v>
      </c>
      <c r="C50" s="1664" t="s">
        <v>3276</v>
      </c>
      <c r="D50" s="1618"/>
      <c r="E50" s="1705"/>
      <c r="F50" s="536"/>
      <c r="G50" s="581"/>
      <c r="H50" s="581"/>
    </row>
    <row r="51" spans="1:8" s="580" customFormat="1">
      <c r="A51" s="72"/>
      <c r="B51" s="69" t="s">
        <v>1102</v>
      </c>
      <c r="C51" s="1664" t="s">
        <v>3277</v>
      </c>
      <c r="D51" s="1618"/>
      <c r="E51" s="1705"/>
      <c r="F51" s="536"/>
      <c r="G51" s="581"/>
      <c r="H51" s="581"/>
    </row>
    <row r="52" spans="1:8" s="448" customFormat="1" ht="25.5">
      <c r="A52" s="1096"/>
      <c r="B52" s="71" t="s">
        <v>1103</v>
      </c>
      <c r="C52" s="1666" t="s">
        <v>1104</v>
      </c>
      <c r="D52" s="1626" t="s">
        <v>4015</v>
      </c>
      <c r="E52" s="1716">
        <v>100000</v>
      </c>
      <c r="F52" s="1600"/>
      <c r="G52" s="1097"/>
      <c r="H52" s="1097"/>
    </row>
    <row r="53" spans="1:8" s="448" customFormat="1" ht="25.5">
      <c r="A53" s="931"/>
      <c r="B53" s="138" t="s">
        <v>1103</v>
      </c>
      <c r="C53" s="1667" t="s">
        <v>1105</v>
      </c>
      <c r="D53" s="895" t="s">
        <v>4015</v>
      </c>
      <c r="E53" s="1603">
        <v>300000</v>
      </c>
      <c r="F53" s="536"/>
      <c r="G53" s="416"/>
      <c r="H53" s="416"/>
    </row>
    <row r="54" spans="1:8" s="448" customFormat="1" ht="25.5">
      <c r="A54" s="931"/>
      <c r="B54" s="138" t="s">
        <v>1103</v>
      </c>
      <c r="C54" s="1667" t="s">
        <v>4016</v>
      </c>
      <c r="D54" s="895" t="s">
        <v>1098</v>
      </c>
      <c r="E54" s="1603">
        <v>700000</v>
      </c>
      <c r="F54" s="536"/>
      <c r="G54" s="416"/>
      <c r="H54" s="416"/>
    </row>
    <row r="55" spans="1:8" s="580" customFormat="1">
      <c r="A55" s="143"/>
      <c r="B55" s="138" t="s">
        <v>3278</v>
      </c>
      <c r="C55" s="1664" t="s">
        <v>3279</v>
      </c>
      <c r="D55" s="895"/>
      <c r="E55" s="1603"/>
      <c r="F55" s="536"/>
      <c r="G55" s="581"/>
      <c r="H55" s="581"/>
    </row>
    <row r="56" spans="1:8" s="580" customFormat="1">
      <c r="A56" s="143"/>
      <c r="B56" s="138" t="s">
        <v>1074</v>
      </c>
      <c r="C56" s="1667" t="s">
        <v>4018</v>
      </c>
      <c r="D56" s="895" t="s">
        <v>4017</v>
      </c>
      <c r="E56" s="1603">
        <v>300000</v>
      </c>
      <c r="F56" s="536"/>
      <c r="G56" s="581"/>
      <c r="H56" s="581"/>
    </row>
    <row r="57" spans="1:8" s="580" customFormat="1">
      <c r="A57" s="143"/>
      <c r="B57" s="138" t="s">
        <v>3280</v>
      </c>
      <c r="C57" s="1667" t="s">
        <v>3281</v>
      </c>
      <c r="D57" s="895"/>
      <c r="E57" s="1603"/>
      <c r="F57" s="536"/>
      <c r="G57" s="581"/>
      <c r="H57" s="581"/>
    </row>
    <row r="58" spans="1:8" s="580" customFormat="1" ht="25.5">
      <c r="A58" s="143"/>
      <c r="B58" s="138" t="s">
        <v>3282</v>
      </c>
      <c r="C58" s="1667" t="s">
        <v>3283</v>
      </c>
      <c r="D58" s="1588" t="s">
        <v>447</v>
      </c>
      <c r="E58" s="1603">
        <v>550000</v>
      </c>
      <c r="F58" s="536"/>
      <c r="G58" s="581"/>
      <c r="H58" s="581"/>
    </row>
    <row r="59" spans="1:8" s="580" customFormat="1" ht="25.5">
      <c r="A59" s="143"/>
      <c r="B59" s="138" t="s">
        <v>3282</v>
      </c>
      <c r="C59" s="1667" t="s">
        <v>3285</v>
      </c>
      <c r="D59" s="1588" t="s">
        <v>447</v>
      </c>
      <c r="E59" s="1603">
        <v>320000</v>
      </c>
      <c r="F59" s="536"/>
      <c r="G59" s="581"/>
      <c r="H59" s="581"/>
    </row>
    <row r="60" spans="1:8" s="580" customFormat="1" ht="25.5">
      <c r="A60" s="143"/>
      <c r="B60" s="138" t="s">
        <v>3282</v>
      </c>
      <c r="C60" s="1667" t="s">
        <v>3286</v>
      </c>
      <c r="D60" s="1588" t="s">
        <v>447</v>
      </c>
      <c r="E60" s="1603">
        <v>200000</v>
      </c>
      <c r="F60" s="537" t="s">
        <v>3148</v>
      </c>
      <c r="G60" s="581"/>
      <c r="H60" s="581"/>
    </row>
    <row r="61" spans="1:8" s="580" customFormat="1" ht="25.5">
      <c r="A61" s="143"/>
      <c r="B61" s="138" t="s">
        <v>3287</v>
      </c>
      <c r="C61" s="1667" t="s">
        <v>3288</v>
      </c>
      <c r="D61" s="1588" t="s">
        <v>447</v>
      </c>
      <c r="E61" s="1603">
        <v>200000</v>
      </c>
      <c r="F61" s="536"/>
      <c r="G61" s="581"/>
      <c r="H61" s="581"/>
    </row>
    <row r="62" spans="1:8" s="580" customFormat="1">
      <c r="A62" s="143"/>
      <c r="B62" s="138" t="s">
        <v>3282</v>
      </c>
      <c r="C62" s="1667" t="s">
        <v>3289</v>
      </c>
      <c r="D62" s="1588" t="s">
        <v>447</v>
      </c>
      <c r="E62" s="1603">
        <v>150000</v>
      </c>
      <c r="F62" s="536"/>
      <c r="G62" s="581"/>
      <c r="H62" s="581"/>
    </row>
    <row r="63" spans="1:8" s="580" customFormat="1" ht="25.5">
      <c r="A63" s="143"/>
      <c r="B63" s="138" t="s">
        <v>3282</v>
      </c>
      <c r="C63" s="1667" t="s">
        <v>3290</v>
      </c>
      <c r="D63" s="1588" t="s">
        <v>447</v>
      </c>
      <c r="E63" s="1603">
        <v>220000</v>
      </c>
      <c r="F63" s="536"/>
      <c r="G63" s="581"/>
      <c r="H63" s="581"/>
    </row>
    <row r="64" spans="1:8" s="580" customFormat="1" ht="25.5">
      <c r="A64" s="143"/>
      <c r="B64" s="138" t="s">
        <v>3291</v>
      </c>
      <c r="C64" s="1672" t="s">
        <v>3292</v>
      </c>
      <c r="D64" s="1627" t="s">
        <v>3293</v>
      </c>
      <c r="E64" s="1717" t="s">
        <v>3294</v>
      </c>
      <c r="F64" s="536"/>
      <c r="G64" s="581"/>
      <c r="H64" s="581"/>
    </row>
    <row r="65" spans="1:21" s="1039" customFormat="1">
      <c r="A65" s="143"/>
      <c r="B65" s="1561" t="s">
        <v>4447</v>
      </c>
      <c r="C65" s="1672" t="s">
        <v>4448</v>
      </c>
      <c r="D65" s="1627" t="s">
        <v>447</v>
      </c>
      <c r="E65" s="1717" t="s">
        <v>4449</v>
      </c>
      <c r="F65" s="536"/>
      <c r="G65" s="1040"/>
      <c r="H65" s="1040"/>
    </row>
    <row r="66" spans="1:21" s="1039" customFormat="1" ht="25.5">
      <c r="A66" s="143"/>
      <c r="B66" s="1561" t="s">
        <v>4447</v>
      </c>
      <c r="C66" s="1672" t="s">
        <v>4450</v>
      </c>
      <c r="D66" s="1627" t="s">
        <v>3293</v>
      </c>
      <c r="E66" s="1717" t="s">
        <v>4451</v>
      </c>
      <c r="F66" s="536"/>
      <c r="G66" s="1040"/>
      <c r="H66" s="1040"/>
    </row>
    <row r="67" spans="1:21" ht="25.5">
      <c r="A67" s="137"/>
      <c r="B67" s="3384" t="s">
        <v>27</v>
      </c>
      <c r="C67" s="3385"/>
      <c r="D67" s="3385"/>
      <c r="E67" s="3386"/>
      <c r="F67" s="1589" t="s">
        <v>3072</v>
      </c>
      <c r="G67" s="309">
        <v>1146520.29</v>
      </c>
      <c r="H67" s="290">
        <v>0</v>
      </c>
    </row>
    <row r="68" spans="1:21" ht="38.25">
      <c r="A68" s="137"/>
      <c r="B68" s="1612" t="s">
        <v>3254</v>
      </c>
      <c r="C68" s="1584" t="s">
        <v>4441</v>
      </c>
      <c r="D68" s="1585" t="s">
        <v>1597</v>
      </c>
      <c r="E68" s="1718" t="s">
        <v>651</v>
      </c>
      <c r="F68" s="1278"/>
      <c r="G68" s="172"/>
      <c r="H68" s="329"/>
    </row>
    <row r="69" spans="1:21" s="1039" customFormat="1" ht="38.25">
      <c r="A69" s="150"/>
      <c r="B69" s="112" t="s">
        <v>3295</v>
      </c>
      <c r="C69" s="1663" t="s">
        <v>3296</v>
      </c>
      <c r="D69" s="1617"/>
      <c r="E69" s="1704">
        <v>100000</v>
      </c>
      <c r="F69" s="1590"/>
      <c r="G69" s="175"/>
      <c r="H69" s="1023"/>
    </row>
    <row r="70" spans="1:21" s="1138" customFormat="1" ht="38.25">
      <c r="A70" s="150"/>
      <c r="B70" s="1147" t="s">
        <v>1073</v>
      </c>
      <c r="C70" s="1673" t="s">
        <v>4901</v>
      </c>
      <c r="D70" s="1628" t="s">
        <v>1163</v>
      </c>
      <c r="E70" s="1719" t="s">
        <v>1157</v>
      </c>
      <c r="F70" s="1590"/>
      <c r="G70" s="175"/>
      <c r="H70" s="1023"/>
    </row>
    <row r="71" spans="1:21" s="1016" customFormat="1" ht="63.75">
      <c r="A71" s="150"/>
      <c r="B71" s="112" t="s">
        <v>1075</v>
      </c>
      <c r="C71" s="1663" t="s">
        <v>807</v>
      </c>
      <c r="D71" s="1617"/>
      <c r="E71" s="1704">
        <v>260000</v>
      </c>
      <c r="F71" s="1590"/>
      <c r="G71" s="175"/>
      <c r="H71" s="1023"/>
    </row>
    <row r="72" spans="1:21" s="1138" customFormat="1" ht="25.5">
      <c r="A72" s="150"/>
      <c r="B72" s="1562" t="s">
        <v>4877</v>
      </c>
      <c r="C72" s="1674" t="s">
        <v>4878</v>
      </c>
      <c r="D72" s="1629" t="s">
        <v>3275</v>
      </c>
      <c r="E72" s="1715">
        <v>60000</v>
      </c>
      <c r="F72" s="1590"/>
      <c r="G72" s="175"/>
      <c r="H72" s="1023"/>
    </row>
    <row r="73" spans="1:21" s="1076" customFormat="1" ht="63.75">
      <c r="A73" s="150"/>
      <c r="B73" s="1563" t="s">
        <v>3291</v>
      </c>
      <c r="C73" s="1675" t="s">
        <v>4608</v>
      </c>
      <c r="D73" s="1630" t="s">
        <v>3284</v>
      </c>
      <c r="E73" s="1707"/>
      <c r="F73" s="1590"/>
      <c r="G73" s="175"/>
      <c r="H73" s="1023"/>
    </row>
    <row r="74" spans="1:21" ht="63.75">
      <c r="A74" s="98"/>
      <c r="B74" s="1564" t="s">
        <v>1091</v>
      </c>
      <c r="C74" s="1676" t="s">
        <v>807</v>
      </c>
      <c r="D74" s="1631"/>
      <c r="E74" s="1720">
        <v>200000</v>
      </c>
      <c r="F74" s="1601"/>
      <c r="G74" s="418"/>
      <c r="H74" s="418"/>
    </row>
    <row r="75" spans="1:21" ht="25.5">
      <c r="A75" s="137"/>
      <c r="B75" s="3384" t="s">
        <v>536</v>
      </c>
      <c r="C75" s="3386"/>
      <c r="D75" s="3386"/>
      <c r="E75" s="3386"/>
      <c r="F75" s="1591" t="s">
        <v>3072</v>
      </c>
      <c r="G75" s="205">
        <v>1372859.29</v>
      </c>
      <c r="H75" s="357">
        <v>0</v>
      </c>
    </row>
    <row r="76" spans="1:21" s="448" customFormat="1">
      <c r="A76" s="924"/>
      <c r="B76" s="63" t="s">
        <v>1073</v>
      </c>
      <c r="C76" s="1663" t="s">
        <v>3297</v>
      </c>
      <c r="D76" s="900"/>
      <c r="E76" s="1705">
        <v>50000</v>
      </c>
      <c r="F76" s="536"/>
      <c r="G76" s="464"/>
      <c r="H76" s="1146"/>
      <c r="I76" s="465"/>
      <c r="J76" s="465"/>
      <c r="K76" s="465"/>
      <c r="L76" s="465"/>
      <c r="M76" s="465"/>
      <c r="N76" s="465"/>
      <c r="O76" s="465"/>
      <c r="P76" s="465"/>
      <c r="Q76" s="465"/>
      <c r="R76" s="465"/>
      <c r="S76" s="465"/>
      <c r="T76" s="465"/>
      <c r="U76" s="465"/>
    </row>
    <row r="77" spans="1:21">
      <c r="A77" s="412"/>
      <c r="B77" s="509" t="s">
        <v>1138</v>
      </c>
      <c r="C77" s="1671" t="s">
        <v>3298</v>
      </c>
      <c r="E77" s="1707">
        <v>20000</v>
      </c>
      <c r="F77" s="536"/>
      <c r="G77" s="137"/>
      <c r="H77" s="358"/>
      <c r="I77" s="83"/>
      <c r="J77" s="83"/>
      <c r="K77" s="83"/>
      <c r="L77" s="83"/>
      <c r="M77" s="83"/>
      <c r="N77" s="83"/>
      <c r="O77" s="83"/>
      <c r="P77" s="83"/>
      <c r="Q77" s="83"/>
      <c r="R77" s="83"/>
      <c r="S77" s="83"/>
      <c r="T77" s="83"/>
      <c r="U77" s="83"/>
    </row>
    <row r="78" spans="1:21" s="448" customFormat="1">
      <c r="A78" s="1055"/>
      <c r="B78" s="65" t="s">
        <v>1095</v>
      </c>
      <c r="C78" s="1664" t="s">
        <v>3299</v>
      </c>
      <c r="D78" s="900"/>
      <c r="E78" s="1705">
        <v>2000</v>
      </c>
      <c r="F78" s="536"/>
      <c r="G78" s="416"/>
      <c r="H78" s="1143"/>
    </row>
    <row r="79" spans="1:21" ht="25.5">
      <c r="A79" s="1"/>
      <c r="B79" s="65" t="s">
        <v>1106</v>
      </c>
      <c r="C79" s="1664" t="s">
        <v>3300</v>
      </c>
      <c r="D79" s="900"/>
      <c r="E79" s="1705">
        <v>100000</v>
      </c>
      <c r="F79" s="536"/>
      <c r="G79" s="218"/>
      <c r="H79" s="419"/>
    </row>
    <row r="80" spans="1:21" ht="25.5">
      <c r="A80" s="1"/>
      <c r="B80" s="70" t="s">
        <v>1075</v>
      </c>
      <c r="C80" s="1664" t="s">
        <v>1107</v>
      </c>
      <c r="D80" s="900"/>
      <c r="E80" s="1705"/>
      <c r="F80" s="536"/>
      <c r="G80" s="218"/>
      <c r="H80" s="419"/>
    </row>
    <row r="81" spans="1:8" ht="25.5">
      <c r="A81" s="1"/>
      <c r="B81" s="70" t="s">
        <v>1075</v>
      </c>
      <c r="C81" s="1664" t="s">
        <v>1108</v>
      </c>
      <c r="D81" s="900"/>
      <c r="E81" s="1705"/>
      <c r="F81" s="536"/>
      <c r="G81" s="218"/>
      <c r="H81" s="419"/>
    </row>
    <row r="82" spans="1:8" s="389" customFormat="1">
      <c r="A82" s="927"/>
      <c r="B82" s="70" t="s">
        <v>1100</v>
      </c>
      <c r="C82" s="1664" t="s">
        <v>3860</v>
      </c>
      <c r="D82" s="1586" t="s">
        <v>4416</v>
      </c>
      <c r="E82" s="1705">
        <v>317000</v>
      </c>
      <c r="F82" s="536"/>
      <c r="G82" s="229"/>
      <c r="H82" s="1026"/>
    </row>
    <row r="83" spans="1:8">
      <c r="A83" s="1"/>
      <c r="B83" s="112" t="s">
        <v>3295</v>
      </c>
      <c r="C83" s="1664" t="s">
        <v>3301</v>
      </c>
      <c r="D83" s="902"/>
      <c r="E83" s="1705">
        <v>50000</v>
      </c>
      <c r="F83" s="536"/>
      <c r="G83" s="218"/>
      <c r="H83" s="419"/>
    </row>
    <row r="84" spans="1:8" ht="25.5">
      <c r="A84" s="1"/>
      <c r="B84" s="70" t="s">
        <v>1074</v>
      </c>
      <c r="C84" s="1664" t="s">
        <v>3302</v>
      </c>
      <c r="D84" s="903"/>
      <c r="E84" s="1721"/>
      <c r="F84" s="536"/>
      <c r="G84" s="218"/>
      <c r="H84" s="419"/>
    </row>
    <row r="85" spans="1:8" ht="38.25">
      <c r="A85" s="1"/>
      <c r="B85" s="70" t="s">
        <v>3282</v>
      </c>
      <c r="C85" s="1664" t="s">
        <v>3303</v>
      </c>
      <c r="D85" s="1588" t="s">
        <v>447</v>
      </c>
      <c r="E85" s="1721">
        <v>220000</v>
      </c>
      <c r="F85" s="536"/>
      <c r="G85" s="218"/>
      <c r="H85" s="419"/>
    </row>
    <row r="86" spans="1:8" s="1135" customFormat="1">
      <c r="A86" s="1"/>
      <c r="B86" s="1562" t="s">
        <v>1125</v>
      </c>
      <c r="C86" s="1665" t="s">
        <v>4873</v>
      </c>
      <c r="D86" s="1602"/>
      <c r="E86" s="1722">
        <v>30000</v>
      </c>
      <c r="F86" s="536"/>
      <c r="G86" s="1136"/>
      <c r="H86" s="419"/>
    </row>
    <row r="87" spans="1:8" s="1076" customFormat="1" ht="38.25">
      <c r="A87" s="1"/>
      <c r="B87" s="1565" t="s">
        <v>3291</v>
      </c>
      <c r="C87" s="1677" t="s">
        <v>5059</v>
      </c>
      <c r="D87" s="1632" t="s">
        <v>1088</v>
      </c>
      <c r="E87" s="1723">
        <v>124826.38</v>
      </c>
      <c r="F87" s="536"/>
      <c r="G87" s="1077"/>
      <c r="H87" s="419"/>
    </row>
    <row r="88" spans="1:8" s="1076" customFormat="1">
      <c r="A88" s="1"/>
      <c r="B88" s="1565" t="s">
        <v>3291</v>
      </c>
      <c r="C88" s="1677" t="s">
        <v>4609</v>
      </c>
      <c r="D88" s="1633" t="s">
        <v>1088</v>
      </c>
      <c r="E88" s="1723">
        <v>36310.39</v>
      </c>
      <c r="F88" s="536"/>
      <c r="G88" s="1077"/>
      <c r="H88" s="419"/>
    </row>
    <row r="89" spans="1:8">
      <c r="A89" s="1"/>
      <c r="B89" s="1565" t="s">
        <v>3291</v>
      </c>
      <c r="C89" s="1678" t="s">
        <v>4610</v>
      </c>
      <c r="D89" s="1633" t="s">
        <v>1088</v>
      </c>
      <c r="E89" s="1723">
        <v>10940.23</v>
      </c>
      <c r="F89" s="536"/>
      <c r="G89" s="218"/>
      <c r="H89" s="419"/>
    </row>
    <row r="90" spans="1:8" ht="76.5">
      <c r="A90" s="149"/>
      <c r="B90" s="3396" t="s">
        <v>3016</v>
      </c>
      <c r="C90" s="3385"/>
      <c r="D90" s="3385"/>
      <c r="E90" s="3391"/>
      <c r="F90" s="1589" t="s">
        <v>3160</v>
      </c>
      <c r="G90" s="206">
        <v>8414823.0800000001</v>
      </c>
      <c r="H90" s="359">
        <v>0</v>
      </c>
    </row>
    <row r="91" spans="1:8" ht="25.5">
      <c r="A91" s="72"/>
      <c r="B91" s="65" t="s">
        <v>1095</v>
      </c>
      <c r="C91" s="1679" t="s">
        <v>1117</v>
      </c>
      <c r="D91" s="1634" t="s">
        <v>4879</v>
      </c>
      <c r="E91" s="1724">
        <v>2000000</v>
      </c>
      <c r="F91" s="1598" t="s">
        <v>4880</v>
      </c>
      <c r="G91" s="218"/>
      <c r="H91" s="218"/>
    </row>
    <row r="92" spans="1:8" ht="25.5">
      <c r="A92" s="72"/>
      <c r="B92" s="531" t="s">
        <v>3278</v>
      </c>
      <c r="C92" s="1667" t="s">
        <v>3304</v>
      </c>
      <c r="D92" s="895" t="s">
        <v>3305</v>
      </c>
      <c r="E92" s="1725">
        <v>350000</v>
      </c>
      <c r="F92" s="536"/>
      <c r="G92" s="218"/>
      <c r="H92" s="218"/>
    </row>
    <row r="93" spans="1:8" ht="25.5">
      <c r="A93" s="72"/>
      <c r="B93" s="138" t="s">
        <v>1075</v>
      </c>
      <c r="C93" s="1667" t="s">
        <v>862</v>
      </c>
      <c r="D93" s="895"/>
      <c r="E93" s="1721">
        <v>50000</v>
      </c>
      <c r="F93" s="536"/>
      <c r="G93" s="218"/>
      <c r="H93" s="218"/>
    </row>
    <row r="94" spans="1:8" ht="25.5">
      <c r="A94" s="72"/>
      <c r="B94" s="65" t="s">
        <v>1109</v>
      </c>
      <c r="C94" s="1664" t="s">
        <v>1123</v>
      </c>
      <c r="D94" s="1618"/>
      <c r="E94" s="1705">
        <v>32000</v>
      </c>
      <c r="F94" s="536"/>
      <c r="G94" s="218"/>
      <c r="H94" s="218"/>
    </row>
    <row r="95" spans="1:8" ht="63.75">
      <c r="A95" s="72"/>
      <c r="B95" s="65" t="s">
        <v>1109</v>
      </c>
      <c r="C95" s="1664" t="s">
        <v>3306</v>
      </c>
      <c r="D95" s="1618"/>
      <c r="E95" s="1705">
        <v>20000</v>
      </c>
      <c r="F95" s="536"/>
      <c r="G95" s="218"/>
      <c r="H95" s="218"/>
    </row>
    <row r="96" spans="1:8" ht="51">
      <c r="A96" s="92"/>
      <c r="B96" s="68" t="s">
        <v>1109</v>
      </c>
      <c r="C96" s="1666" t="s">
        <v>1124</v>
      </c>
      <c r="D96" s="1626"/>
      <c r="E96" s="1730">
        <v>300000</v>
      </c>
      <c r="F96" s="536"/>
      <c r="G96" s="218"/>
      <c r="H96" s="218"/>
    </row>
    <row r="97" spans="1:8" s="1016" customFormat="1" ht="38.25">
      <c r="A97" s="92"/>
      <c r="B97" s="65" t="s">
        <v>1109</v>
      </c>
      <c r="C97" s="1664" t="s">
        <v>1120</v>
      </c>
      <c r="D97" s="1618"/>
      <c r="E97" s="1730">
        <v>350000</v>
      </c>
      <c r="F97" s="536"/>
      <c r="G97" s="1017"/>
      <c r="H97" s="1017"/>
    </row>
    <row r="98" spans="1:8" s="1076" customFormat="1" ht="25.5">
      <c r="A98" s="92"/>
      <c r="B98" s="1566" t="s">
        <v>3291</v>
      </c>
      <c r="C98" s="1677" t="s">
        <v>4611</v>
      </c>
      <c r="D98" s="1635" t="s">
        <v>4612</v>
      </c>
      <c r="E98" s="3366"/>
      <c r="F98" s="536"/>
      <c r="G98" s="1077"/>
      <c r="H98" s="1077"/>
    </row>
    <row r="99" spans="1:8" ht="25.5">
      <c r="A99" s="72"/>
      <c r="B99" s="1567" t="s">
        <v>1091</v>
      </c>
      <c r="C99" s="1680" t="s">
        <v>862</v>
      </c>
      <c r="D99" s="1636" t="s">
        <v>4412</v>
      </c>
      <c r="E99" s="3367">
        <v>200000</v>
      </c>
      <c r="F99" s="536"/>
      <c r="G99" s="218"/>
      <c r="H99" s="218"/>
    </row>
    <row r="100" spans="1:8" ht="76.5">
      <c r="A100" s="149"/>
      <c r="B100" s="3397" t="s">
        <v>3017</v>
      </c>
      <c r="C100" s="3398"/>
      <c r="D100" s="3398"/>
      <c r="E100" s="3399"/>
      <c r="F100" s="1589" t="s">
        <v>3072</v>
      </c>
      <c r="G100" s="207">
        <v>2861039.85</v>
      </c>
      <c r="H100" s="292" t="s">
        <v>3079</v>
      </c>
    </row>
    <row r="101" spans="1:8" ht="38.25">
      <c r="A101" s="177"/>
      <c r="B101" s="65" t="s">
        <v>1109</v>
      </c>
      <c r="C101" s="1664" t="s">
        <v>1115</v>
      </c>
      <c r="D101" s="1618"/>
      <c r="E101" s="1705">
        <v>50000</v>
      </c>
      <c r="F101" s="536"/>
      <c r="G101" s="218"/>
      <c r="H101" s="218"/>
    </row>
    <row r="102" spans="1:8" s="448" customFormat="1" ht="25.5">
      <c r="A102" s="447"/>
      <c r="B102" s="63" t="s">
        <v>1103</v>
      </c>
      <c r="C102" s="1663" t="s">
        <v>1118</v>
      </c>
      <c r="D102" s="1617"/>
      <c r="E102" s="1704"/>
      <c r="F102" s="1601"/>
      <c r="G102" s="1098"/>
      <c r="H102" s="1098"/>
    </row>
    <row r="103" spans="1:8" ht="25.5">
      <c r="A103" s="72"/>
      <c r="B103" s="65" t="s">
        <v>1121</v>
      </c>
      <c r="C103" s="1664" t="s">
        <v>1122</v>
      </c>
      <c r="D103" s="1618"/>
      <c r="E103" s="1705"/>
      <c r="F103" s="536"/>
      <c r="G103" s="218"/>
      <c r="H103" s="218"/>
    </row>
    <row r="104" spans="1:8">
      <c r="A104" s="177"/>
      <c r="B104" s="65" t="s">
        <v>1111</v>
      </c>
      <c r="C104" s="1664" t="s">
        <v>1112</v>
      </c>
      <c r="D104" s="1618"/>
      <c r="E104" s="1705"/>
      <c r="F104" s="536"/>
      <c r="G104" s="218"/>
      <c r="H104" s="218"/>
    </row>
    <row r="105" spans="1:8" s="448" customFormat="1" ht="25.5">
      <c r="A105" s="1024"/>
      <c r="B105" s="1568" t="s">
        <v>1091</v>
      </c>
      <c r="C105" s="1681" t="s">
        <v>4090</v>
      </c>
      <c r="D105" s="895" t="s">
        <v>4091</v>
      </c>
      <c r="E105" s="1726">
        <v>1500000</v>
      </c>
      <c r="F105" s="536"/>
      <c r="G105" s="416"/>
      <c r="H105" s="416"/>
    </row>
    <row r="106" spans="1:8" s="624" customFormat="1" ht="38.25">
      <c r="A106" s="150"/>
      <c r="B106" s="546" t="s">
        <v>3311</v>
      </c>
      <c r="C106" s="1682" t="s">
        <v>4092</v>
      </c>
      <c r="D106" s="1618" t="s">
        <v>4093</v>
      </c>
      <c r="E106" s="1727">
        <v>300000</v>
      </c>
      <c r="F106" s="536"/>
      <c r="G106" s="394"/>
      <c r="H106" s="625"/>
    </row>
    <row r="107" spans="1:8" ht="25.5">
      <c r="A107" s="149"/>
      <c r="B107" s="3400" t="s">
        <v>544</v>
      </c>
      <c r="C107" s="3385"/>
      <c r="D107" s="3401"/>
      <c r="E107" s="3386"/>
      <c r="F107" s="1589" t="s">
        <v>3072</v>
      </c>
      <c r="G107" s="205">
        <v>9499512.0199999996</v>
      </c>
      <c r="H107" s="342">
        <v>0</v>
      </c>
    </row>
    <row r="108" spans="1:8">
      <c r="A108" s="149"/>
      <c r="B108" s="1613"/>
      <c r="C108" s="536"/>
      <c r="D108" s="903"/>
      <c r="E108" s="536"/>
    </row>
    <row r="109" spans="1:8" ht="25.5">
      <c r="A109" s="149"/>
      <c r="B109" s="3402" t="s">
        <v>560</v>
      </c>
      <c r="C109" s="3403"/>
      <c r="D109" s="3403"/>
      <c r="E109" s="3404"/>
      <c r="F109" s="1589" t="s">
        <v>3072</v>
      </c>
      <c r="G109" s="205">
        <v>8683441.2599999998</v>
      </c>
      <c r="H109" s="342">
        <v>1080733</v>
      </c>
    </row>
    <row r="110" spans="1:8" s="389" customFormat="1" ht="39">
      <c r="A110" s="421"/>
      <c r="B110" s="65" t="s">
        <v>1109</v>
      </c>
      <c r="C110" s="1664" t="s">
        <v>4067</v>
      </c>
      <c r="D110" s="899" t="s">
        <v>4068</v>
      </c>
      <c r="E110" s="1705">
        <v>1080733</v>
      </c>
      <c r="F110" s="536"/>
      <c r="G110" s="229"/>
      <c r="H110" s="229"/>
    </row>
    <row r="111" spans="1:8" s="389" customFormat="1" ht="25.5">
      <c r="A111" s="421"/>
      <c r="B111" s="139" t="s">
        <v>1087</v>
      </c>
      <c r="C111" s="517" t="s">
        <v>4019</v>
      </c>
      <c r="D111" s="1637" t="s">
        <v>4020</v>
      </c>
      <c r="E111" s="1728" t="s">
        <v>4021</v>
      </c>
      <c r="F111" s="536"/>
      <c r="G111" s="229"/>
      <c r="H111" s="229"/>
    </row>
    <row r="112" spans="1:8" ht="25.5">
      <c r="A112" s="386"/>
      <c r="B112" s="3384" t="s">
        <v>562</v>
      </c>
      <c r="C112" s="3386"/>
      <c r="D112" s="3386"/>
      <c r="E112" s="3386"/>
      <c r="F112" s="1589" t="s">
        <v>3072</v>
      </c>
      <c r="G112" s="205">
        <v>324181.42</v>
      </c>
      <c r="H112" s="352">
        <v>0</v>
      </c>
    </row>
    <row r="113" spans="1:8" ht="38.25">
      <c r="A113" s="67"/>
      <c r="B113" s="65" t="s">
        <v>1087</v>
      </c>
      <c r="C113" s="1664" t="s">
        <v>3307</v>
      </c>
      <c r="D113" s="1618"/>
      <c r="E113" s="1729">
        <v>300000</v>
      </c>
      <c r="F113" s="536"/>
      <c r="G113" s="218"/>
      <c r="H113" s="218"/>
    </row>
    <row r="114" spans="1:8" ht="51">
      <c r="A114" s="67"/>
      <c r="B114" s="65" t="s">
        <v>1075</v>
      </c>
      <c r="C114" s="1666" t="s">
        <v>3308</v>
      </c>
      <c r="D114" s="1618"/>
      <c r="E114" s="1730">
        <v>350000</v>
      </c>
      <c r="F114" s="536"/>
      <c r="G114" s="218"/>
      <c r="H114" s="218"/>
    </row>
    <row r="115" spans="1:8" ht="114.75">
      <c r="A115" s="73"/>
      <c r="B115" s="355" t="s">
        <v>1075</v>
      </c>
      <c r="C115" s="1667" t="s">
        <v>1127</v>
      </c>
      <c r="D115" s="1638"/>
      <c r="E115" s="1731">
        <v>300000</v>
      </c>
      <c r="F115" s="1600"/>
      <c r="G115" s="415"/>
      <c r="H115" s="415"/>
    </row>
    <row r="116" spans="1:8" ht="25.5">
      <c r="A116" s="386"/>
      <c r="B116" s="3384" t="s">
        <v>28</v>
      </c>
      <c r="C116" s="3385"/>
      <c r="D116" s="3385"/>
      <c r="E116" s="3386"/>
      <c r="F116" s="1589" t="s">
        <v>3072</v>
      </c>
      <c r="G116" s="309">
        <v>1734861.61</v>
      </c>
      <c r="H116" s="352">
        <v>0</v>
      </c>
    </row>
    <row r="117" spans="1:8" s="448" customFormat="1">
      <c r="A117" s="1066"/>
      <c r="B117" s="139" t="s">
        <v>1095</v>
      </c>
      <c r="C117" s="1667" t="s">
        <v>1126</v>
      </c>
      <c r="D117" s="895"/>
      <c r="E117" s="1732">
        <v>350000</v>
      </c>
      <c r="F117" s="1278"/>
      <c r="G117" s="1067"/>
      <c r="H117" s="1068"/>
    </row>
    <row r="118" spans="1:8" s="1076" customFormat="1">
      <c r="A118" s="386"/>
      <c r="B118" s="1615" t="s">
        <v>3291</v>
      </c>
      <c r="C118" s="1672" t="s">
        <v>4613</v>
      </c>
      <c r="D118" s="1639"/>
      <c r="E118" s="1733"/>
      <c r="F118" s="1278"/>
      <c r="G118" s="172"/>
      <c r="H118" s="422"/>
    </row>
    <row r="119" spans="1:8" s="1039" customFormat="1">
      <c r="A119" s="386"/>
      <c r="B119" s="1614" t="s">
        <v>3254</v>
      </c>
      <c r="C119" s="1683" t="s">
        <v>888</v>
      </c>
      <c r="D119" s="1640" t="s">
        <v>1597</v>
      </c>
      <c r="E119" s="1734" t="s">
        <v>3427</v>
      </c>
      <c r="F119" s="1278"/>
      <c r="G119" s="172"/>
      <c r="H119" s="422"/>
    </row>
    <row r="120" spans="1:8" s="448" customFormat="1">
      <c r="A120" s="1066"/>
      <c r="B120" s="139" t="s">
        <v>3266</v>
      </c>
      <c r="C120" s="1667" t="s">
        <v>1126</v>
      </c>
      <c r="D120" s="895" t="s">
        <v>3268</v>
      </c>
      <c r="E120" s="1732"/>
      <c r="F120" s="1278"/>
      <c r="G120" s="1067"/>
      <c r="H120" s="1068"/>
    </row>
    <row r="121" spans="1:8" s="389" customFormat="1">
      <c r="A121" s="1025"/>
      <c r="B121" s="139" t="s">
        <v>1100</v>
      </c>
      <c r="C121" s="1667" t="s">
        <v>1126</v>
      </c>
      <c r="D121" s="895" t="s">
        <v>3268</v>
      </c>
      <c r="E121" s="1732">
        <v>350000</v>
      </c>
      <c r="F121" s="1278"/>
      <c r="G121" s="199"/>
      <c r="H121" s="1028"/>
    </row>
    <row r="122" spans="1:8" ht="25.5">
      <c r="A122" s="386"/>
      <c r="B122" s="65" t="s">
        <v>3282</v>
      </c>
      <c r="C122" s="1664" t="s">
        <v>3309</v>
      </c>
      <c r="D122" s="1588" t="s">
        <v>447</v>
      </c>
      <c r="E122" s="1730">
        <v>200000</v>
      </c>
      <c r="F122" s="536"/>
      <c r="G122" s="172"/>
      <c r="H122" s="422"/>
    </row>
    <row r="123" spans="1:8">
      <c r="A123" s="311"/>
      <c r="B123" s="139" t="s">
        <v>3278</v>
      </c>
      <c r="C123" s="1667" t="s">
        <v>1126</v>
      </c>
      <c r="D123" s="895"/>
      <c r="E123" s="1732"/>
      <c r="F123" s="536"/>
      <c r="G123" s="218"/>
      <c r="H123" s="218"/>
    </row>
    <row r="124" spans="1:8" ht="25.5">
      <c r="A124" s="386"/>
      <c r="B124" s="3384" t="s">
        <v>577</v>
      </c>
      <c r="C124" s="3385"/>
      <c r="D124" s="3385"/>
      <c r="E124" s="3386"/>
      <c r="F124" s="1589" t="s">
        <v>3072</v>
      </c>
      <c r="G124" s="309">
        <v>1776993.44</v>
      </c>
      <c r="H124" s="295">
        <v>0</v>
      </c>
    </row>
    <row r="125" spans="1:8">
      <c r="A125" s="311"/>
      <c r="B125" s="139" t="s">
        <v>1074</v>
      </c>
      <c r="C125" s="1667" t="s">
        <v>1128</v>
      </c>
      <c r="D125" s="895"/>
      <c r="E125" s="1761">
        <v>300000</v>
      </c>
      <c r="F125" s="536"/>
      <c r="G125" s="218"/>
      <c r="H125" s="218"/>
    </row>
    <row r="126" spans="1:8" ht="76.5">
      <c r="A126" s="386"/>
      <c r="B126" s="3392" t="s">
        <v>2632</v>
      </c>
      <c r="C126" s="3385"/>
      <c r="D126" s="3385"/>
      <c r="E126" s="3386"/>
      <c r="F126" s="1589" t="s">
        <v>3072</v>
      </c>
      <c r="G126" s="205">
        <v>419366.72</v>
      </c>
      <c r="H126" s="292" t="s">
        <v>3079</v>
      </c>
    </row>
    <row r="127" spans="1:8">
      <c r="A127" s="386"/>
      <c r="B127" s="507"/>
      <c r="C127" s="517"/>
      <c r="D127" s="895"/>
      <c r="E127" s="1735"/>
      <c r="F127" s="536"/>
      <c r="G127" s="218"/>
      <c r="H127" s="218"/>
    </row>
    <row r="128" spans="1:8" ht="25.5">
      <c r="A128" s="386"/>
      <c r="B128" s="3392" t="s">
        <v>3006</v>
      </c>
      <c r="C128" s="3385"/>
      <c r="D128" s="3385"/>
      <c r="E128" s="3391"/>
      <c r="F128" s="1589" t="s">
        <v>3072</v>
      </c>
      <c r="G128" s="309">
        <v>2012338.66</v>
      </c>
      <c r="H128" s="290">
        <v>631629.32999999996</v>
      </c>
    </row>
    <row r="129" spans="1:23">
      <c r="A129" s="92"/>
      <c r="B129" s="68" t="s">
        <v>1087</v>
      </c>
      <c r="C129" s="1664" t="s">
        <v>4607</v>
      </c>
      <c r="D129" s="1618" t="s">
        <v>1163</v>
      </c>
      <c r="E129" s="1730">
        <v>631629.32999999996</v>
      </c>
      <c r="F129" s="536"/>
      <c r="G129" s="218"/>
      <c r="H129" s="218"/>
    </row>
    <row r="130" spans="1:23">
      <c r="A130" s="72"/>
      <c r="B130" s="65" t="s">
        <v>1087</v>
      </c>
      <c r="C130" s="1664" t="s">
        <v>3310</v>
      </c>
      <c r="D130" s="1618" t="s">
        <v>447</v>
      </c>
      <c r="E130" s="1730">
        <v>300000</v>
      </c>
      <c r="F130" s="536"/>
      <c r="G130" s="218"/>
      <c r="H130" s="218"/>
    </row>
    <row r="131" spans="1:23" s="1039" customFormat="1">
      <c r="A131" s="150"/>
      <c r="B131" s="1614" t="s">
        <v>3254</v>
      </c>
      <c r="C131" s="1684" t="s">
        <v>4442</v>
      </c>
      <c r="D131" s="1641" t="s">
        <v>1597</v>
      </c>
      <c r="E131" s="1736" t="s">
        <v>691</v>
      </c>
      <c r="F131" s="536"/>
      <c r="G131" s="1040"/>
      <c r="H131" s="1040"/>
    </row>
    <row r="132" spans="1:23">
      <c r="A132" s="137"/>
      <c r="B132" s="507" t="s">
        <v>3311</v>
      </c>
      <c r="C132" s="1685" t="s">
        <v>3312</v>
      </c>
      <c r="D132" s="1626" t="s">
        <v>1163</v>
      </c>
      <c r="E132" s="1731">
        <v>50000</v>
      </c>
      <c r="F132" s="536"/>
      <c r="G132" s="218"/>
      <c r="H132" s="218"/>
    </row>
    <row r="133" spans="1:23" s="389" customFormat="1">
      <c r="A133" s="332"/>
      <c r="B133" s="507" t="s">
        <v>3313</v>
      </c>
      <c r="C133" s="1667" t="s">
        <v>4417</v>
      </c>
      <c r="D133" s="895" t="s">
        <v>3479</v>
      </c>
      <c r="E133" s="1737">
        <v>274000</v>
      </c>
      <c r="F133" s="536"/>
      <c r="G133" s="229"/>
      <c r="H133" s="229"/>
    </row>
    <row r="134" spans="1:23" ht="25.5">
      <c r="A134" s="386"/>
      <c r="B134" s="65" t="s">
        <v>3282</v>
      </c>
      <c r="C134" s="1664" t="s">
        <v>3314</v>
      </c>
      <c r="D134" s="1588" t="s">
        <v>447</v>
      </c>
      <c r="E134" s="1730">
        <v>200000</v>
      </c>
      <c r="F134" s="536"/>
      <c r="G134" s="218"/>
      <c r="H134" s="218"/>
    </row>
    <row r="135" spans="1:23" ht="25.5">
      <c r="A135" s="386"/>
      <c r="B135" s="3387" t="s">
        <v>597</v>
      </c>
      <c r="C135" s="3388"/>
      <c r="D135" s="3388"/>
      <c r="E135" s="3389"/>
      <c r="F135" s="1589" t="s">
        <v>3072</v>
      </c>
      <c r="G135" s="309">
        <v>20607701.109999999</v>
      </c>
      <c r="H135" s="290">
        <v>423633.78</v>
      </c>
    </row>
    <row r="136" spans="1:23" ht="26.25">
      <c r="A136" s="64"/>
      <c r="B136" s="827" t="s">
        <v>3291</v>
      </c>
      <c r="C136" s="1677" t="s">
        <v>3315</v>
      </c>
      <c r="D136" s="1642" t="s">
        <v>3316</v>
      </c>
      <c r="E136" s="1738">
        <v>35000</v>
      </c>
      <c r="F136" s="1492"/>
      <c r="G136" s="273"/>
      <c r="H136" s="273"/>
      <c r="I136" s="153"/>
      <c r="J136" s="153"/>
      <c r="K136" s="153"/>
      <c r="L136" s="153"/>
      <c r="M136" s="153"/>
      <c r="N136" s="153"/>
      <c r="O136" s="153"/>
      <c r="P136" s="153"/>
      <c r="Q136" s="153"/>
      <c r="R136" s="153"/>
      <c r="S136" s="153"/>
      <c r="T136" s="153"/>
      <c r="U136" s="153"/>
      <c r="V136" s="153"/>
      <c r="W136" s="153"/>
    </row>
    <row r="137" spans="1:23" ht="25.5">
      <c r="A137" s="64"/>
      <c r="B137" s="65" t="s">
        <v>1075</v>
      </c>
      <c r="C137" s="1664" t="s">
        <v>916</v>
      </c>
      <c r="D137" s="900" t="s">
        <v>447</v>
      </c>
      <c r="E137" s="1732" t="s">
        <v>4024</v>
      </c>
      <c r="F137" s="1492"/>
      <c r="G137" s="273"/>
      <c r="H137" s="273"/>
      <c r="I137" s="153"/>
      <c r="J137" s="153"/>
      <c r="K137" s="153"/>
      <c r="L137" s="153"/>
      <c r="M137" s="153"/>
      <c r="N137" s="153"/>
      <c r="O137" s="153"/>
      <c r="P137" s="153"/>
      <c r="Q137" s="153"/>
      <c r="R137" s="153"/>
      <c r="S137" s="153"/>
      <c r="T137" s="153"/>
      <c r="U137" s="153"/>
      <c r="V137" s="153"/>
      <c r="W137" s="153"/>
    </row>
    <row r="138" spans="1:23" ht="25.5">
      <c r="A138" s="64"/>
      <c r="B138" s="65" t="s">
        <v>1075</v>
      </c>
      <c r="C138" s="1664" t="s">
        <v>1129</v>
      </c>
      <c r="D138" s="900" t="s">
        <v>447</v>
      </c>
      <c r="E138" s="1732" t="s">
        <v>691</v>
      </c>
      <c r="F138" s="1492"/>
      <c r="G138" s="273"/>
      <c r="H138" s="273"/>
      <c r="I138" s="153"/>
      <c r="J138" s="153"/>
      <c r="K138" s="153"/>
      <c r="L138" s="153"/>
      <c r="M138" s="153"/>
      <c r="N138" s="153"/>
      <c r="O138" s="153"/>
      <c r="P138" s="153"/>
      <c r="Q138" s="153"/>
      <c r="R138" s="153"/>
      <c r="S138" s="153"/>
      <c r="T138" s="153"/>
      <c r="U138" s="153"/>
      <c r="V138" s="153"/>
      <c r="W138" s="153"/>
    </row>
    <row r="139" spans="1:23" s="1039" customFormat="1">
      <c r="A139" s="64"/>
      <c r="B139" s="1569" t="s">
        <v>3254</v>
      </c>
      <c r="C139" s="1686" t="s">
        <v>3371</v>
      </c>
      <c r="D139" s="1643" t="s">
        <v>1597</v>
      </c>
      <c r="E139" s="1739" t="s">
        <v>4443</v>
      </c>
      <c r="F139" s="1492"/>
      <c r="G139" s="273"/>
      <c r="H139" s="273"/>
      <c r="I139" s="153"/>
      <c r="J139" s="153"/>
      <c r="K139" s="153"/>
      <c r="L139" s="153"/>
      <c r="M139" s="153"/>
      <c r="N139" s="153"/>
      <c r="O139" s="153"/>
      <c r="P139" s="153"/>
      <c r="Q139" s="153"/>
      <c r="R139" s="153"/>
      <c r="S139" s="153"/>
      <c r="T139" s="153"/>
      <c r="U139" s="153"/>
      <c r="V139" s="153"/>
      <c r="W139" s="153"/>
    </row>
    <row r="140" spans="1:23" ht="38.25">
      <c r="A140" s="64"/>
      <c r="B140" s="65" t="s">
        <v>108</v>
      </c>
      <c r="C140" s="1664" t="s">
        <v>1134</v>
      </c>
      <c r="D140" s="1644"/>
      <c r="E140" s="1727">
        <v>25000</v>
      </c>
      <c r="F140" s="1492"/>
      <c r="G140" s="273"/>
      <c r="H140" s="273"/>
      <c r="I140" s="153"/>
      <c r="J140" s="153"/>
      <c r="K140" s="153"/>
      <c r="L140" s="153"/>
      <c r="M140" s="153"/>
      <c r="N140" s="153"/>
      <c r="O140" s="153"/>
      <c r="P140" s="153"/>
      <c r="Q140" s="153"/>
      <c r="R140" s="153"/>
      <c r="S140" s="153"/>
      <c r="T140" s="153"/>
      <c r="U140" s="153"/>
      <c r="V140" s="153"/>
      <c r="W140" s="153"/>
    </row>
    <row r="141" spans="1:23" ht="38.25">
      <c r="A141" s="64"/>
      <c r="B141" s="65" t="s">
        <v>108</v>
      </c>
      <c r="C141" s="1664" t="s">
        <v>1130</v>
      </c>
      <c r="D141" s="1644"/>
      <c r="E141" s="1727">
        <v>120000</v>
      </c>
      <c r="F141" s="1492"/>
      <c r="G141" s="273"/>
      <c r="H141" s="273"/>
      <c r="I141" s="153"/>
      <c r="J141" s="153"/>
      <c r="K141" s="153"/>
      <c r="L141" s="153"/>
      <c r="M141" s="153"/>
      <c r="N141" s="153"/>
      <c r="O141" s="153"/>
      <c r="P141" s="153"/>
      <c r="Q141" s="153"/>
      <c r="R141" s="153"/>
      <c r="S141" s="153"/>
      <c r="T141" s="153"/>
      <c r="U141" s="153"/>
      <c r="V141" s="153"/>
      <c r="W141" s="153"/>
    </row>
    <row r="142" spans="1:23" ht="25.5">
      <c r="A142" s="386"/>
      <c r="B142" s="3384" t="s">
        <v>29</v>
      </c>
      <c r="C142" s="3385"/>
      <c r="D142" s="3385"/>
      <c r="E142" s="3391"/>
      <c r="F142" s="1589" t="s">
        <v>3072</v>
      </c>
      <c r="G142" s="309">
        <v>5667117.8099999996</v>
      </c>
      <c r="H142" s="295">
        <v>700000</v>
      </c>
    </row>
    <row r="143" spans="1:23" ht="26.25">
      <c r="A143" s="143"/>
      <c r="B143" s="547" t="s">
        <v>1087</v>
      </c>
      <c r="C143" s="1687" t="s">
        <v>4009</v>
      </c>
      <c r="D143" s="903" t="s">
        <v>4023</v>
      </c>
      <c r="E143" s="1740">
        <v>700000</v>
      </c>
      <c r="F143" s="1492"/>
      <c r="G143" s="273"/>
      <c r="H143" s="273"/>
      <c r="I143" s="153"/>
      <c r="J143" s="153"/>
      <c r="K143" s="153"/>
      <c r="L143" s="153"/>
      <c r="M143" s="153"/>
      <c r="N143" s="153"/>
      <c r="O143" s="153"/>
      <c r="P143" s="153"/>
      <c r="Q143" s="153"/>
      <c r="R143" s="153"/>
      <c r="S143" s="153"/>
      <c r="T143" s="153"/>
      <c r="U143" s="153"/>
      <c r="V143" s="153"/>
      <c r="W143" s="153"/>
    </row>
    <row r="144" spans="1:23" ht="26.25">
      <c r="A144" s="64"/>
      <c r="B144" s="65" t="s">
        <v>1074</v>
      </c>
      <c r="C144" s="1664" t="s">
        <v>1135</v>
      </c>
      <c r="D144" s="900" t="s">
        <v>4022</v>
      </c>
      <c r="E144" s="1741">
        <v>2500000</v>
      </c>
      <c r="F144" s="1492"/>
      <c r="G144" s="344"/>
      <c r="H144" s="344"/>
      <c r="I144" s="153"/>
      <c r="J144" s="153"/>
      <c r="K144" s="153"/>
      <c r="L144" s="153"/>
      <c r="M144" s="153"/>
      <c r="N144" s="153"/>
      <c r="O144" s="153"/>
      <c r="P144" s="153"/>
      <c r="Q144" s="153"/>
      <c r="R144" s="153"/>
      <c r="S144" s="153"/>
      <c r="T144" s="153"/>
      <c r="U144" s="153"/>
      <c r="V144" s="153"/>
      <c r="W144" s="153"/>
    </row>
    <row r="145" spans="1:23">
      <c r="A145" s="64"/>
      <c r="B145" s="65" t="s">
        <v>1138</v>
      </c>
      <c r="C145" s="1664" t="s">
        <v>3317</v>
      </c>
      <c r="D145" s="1644"/>
      <c r="E145" s="1741">
        <v>50000</v>
      </c>
      <c r="F145" s="1492"/>
      <c r="G145" s="273"/>
      <c r="H145" s="273"/>
      <c r="I145" s="153"/>
      <c r="J145" s="153"/>
      <c r="K145" s="153"/>
      <c r="L145" s="153"/>
      <c r="M145" s="153"/>
      <c r="N145" s="153"/>
      <c r="O145" s="153"/>
      <c r="P145" s="153"/>
      <c r="Q145" s="153"/>
      <c r="R145" s="153"/>
      <c r="S145" s="153"/>
      <c r="T145" s="153"/>
      <c r="U145" s="153"/>
      <c r="V145" s="153"/>
      <c r="W145" s="153"/>
    </row>
    <row r="146" spans="1:23">
      <c r="A146" s="64"/>
      <c r="B146" s="65" t="s">
        <v>1114</v>
      </c>
      <c r="C146" s="1664" t="s">
        <v>3318</v>
      </c>
      <c r="D146" s="1645"/>
      <c r="E146" s="1742">
        <v>750000</v>
      </c>
      <c r="F146" s="1492"/>
      <c r="G146" s="273"/>
      <c r="H146" s="273"/>
      <c r="I146" s="153"/>
      <c r="J146" s="153"/>
      <c r="K146" s="153"/>
      <c r="L146" s="153"/>
      <c r="M146" s="153"/>
      <c r="N146" s="153"/>
      <c r="O146" s="153"/>
      <c r="P146" s="153"/>
      <c r="Q146" s="153"/>
      <c r="R146" s="153"/>
      <c r="S146" s="153"/>
      <c r="T146" s="153"/>
      <c r="U146" s="153"/>
      <c r="V146" s="153"/>
      <c r="W146" s="153"/>
    </row>
    <row r="147" spans="1:23" s="431" customFormat="1" ht="25.5">
      <c r="A147" s="582"/>
      <c r="B147" s="828" t="s">
        <v>1087</v>
      </c>
      <c r="C147" s="517" t="s">
        <v>4025</v>
      </c>
      <c r="D147" s="903"/>
      <c r="E147" s="1740" t="s">
        <v>1856</v>
      </c>
      <c r="F147" s="1492"/>
      <c r="G147" s="583"/>
      <c r="H147" s="522"/>
      <c r="I147" s="560"/>
      <c r="J147" s="560"/>
      <c r="K147" s="560"/>
      <c r="L147" s="560"/>
      <c r="M147" s="560"/>
      <c r="N147" s="560"/>
      <c r="O147" s="560"/>
      <c r="P147" s="560"/>
      <c r="Q147" s="560"/>
      <c r="R147" s="560"/>
      <c r="S147" s="560"/>
      <c r="T147" s="560"/>
      <c r="U147" s="560"/>
      <c r="V147" s="560"/>
      <c r="W147" s="560"/>
    </row>
    <row r="148" spans="1:23">
      <c r="A148" s="145"/>
      <c r="B148" s="63" t="s">
        <v>1113</v>
      </c>
      <c r="C148" s="1663" t="s">
        <v>3319</v>
      </c>
      <c r="D148" s="1644"/>
      <c r="E148" s="1741">
        <v>200000</v>
      </c>
      <c r="F148" s="1492"/>
      <c r="G148" s="273"/>
      <c r="H148" s="273"/>
      <c r="I148" s="153"/>
      <c r="J148" s="153"/>
      <c r="K148" s="153"/>
      <c r="L148" s="153"/>
      <c r="M148" s="153"/>
      <c r="N148" s="153"/>
      <c r="O148" s="153"/>
      <c r="P148" s="153"/>
      <c r="Q148" s="153"/>
      <c r="R148" s="153"/>
      <c r="S148" s="153"/>
      <c r="T148" s="153"/>
      <c r="U148" s="153"/>
      <c r="V148" s="153"/>
      <c r="W148" s="153"/>
    </row>
    <row r="149" spans="1:23" s="1138" customFormat="1" ht="25.5">
      <c r="A149" s="145"/>
      <c r="B149" s="1570" t="s">
        <v>4884</v>
      </c>
      <c r="C149" s="1673" t="s">
        <v>4889</v>
      </c>
      <c r="D149" s="1646" t="s">
        <v>447</v>
      </c>
      <c r="E149" s="1743">
        <v>500000</v>
      </c>
      <c r="F149" s="1492"/>
      <c r="G149" s="273"/>
      <c r="H149" s="273"/>
      <c r="I149" s="153"/>
      <c r="J149" s="153"/>
      <c r="K149" s="153"/>
      <c r="L149" s="153"/>
      <c r="M149" s="153"/>
      <c r="N149" s="153"/>
      <c r="O149" s="153"/>
      <c r="P149" s="153"/>
      <c r="Q149" s="153"/>
      <c r="R149" s="153"/>
      <c r="S149" s="153"/>
      <c r="T149" s="153"/>
      <c r="U149" s="153"/>
      <c r="V149" s="153"/>
      <c r="W149" s="153"/>
    </row>
    <row r="150" spans="1:23">
      <c r="A150" s="64"/>
      <c r="B150" s="65" t="s">
        <v>1131</v>
      </c>
      <c r="C150" s="1664" t="s">
        <v>3320</v>
      </c>
      <c r="D150" s="1644"/>
      <c r="E150" s="1741">
        <v>5000000</v>
      </c>
      <c r="F150" s="1492"/>
      <c r="G150" s="273"/>
      <c r="H150" s="273"/>
      <c r="I150" s="153"/>
      <c r="J150" s="153"/>
      <c r="K150" s="153"/>
      <c r="L150" s="153"/>
      <c r="M150" s="153"/>
      <c r="N150" s="153"/>
      <c r="O150" s="153"/>
      <c r="P150" s="153"/>
      <c r="Q150" s="153"/>
      <c r="R150" s="153"/>
      <c r="S150" s="153"/>
      <c r="T150" s="153"/>
      <c r="U150" s="153"/>
      <c r="V150" s="153"/>
      <c r="W150" s="153"/>
    </row>
    <row r="151" spans="1:23">
      <c r="A151" s="64"/>
      <c r="B151" s="65" t="s">
        <v>1075</v>
      </c>
      <c r="C151" s="1664" t="s">
        <v>609</v>
      </c>
      <c r="D151" s="1644"/>
      <c r="E151" s="1741">
        <v>5000000</v>
      </c>
      <c r="F151" s="1492"/>
      <c r="G151" s="273"/>
      <c r="H151" s="273"/>
      <c r="I151" s="153"/>
      <c r="J151" s="153"/>
      <c r="K151" s="153"/>
      <c r="L151" s="153"/>
      <c r="M151" s="153"/>
      <c r="N151" s="153"/>
      <c r="O151" s="153"/>
      <c r="P151" s="153"/>
      <c r="Q151" s="153"/>
      <c r="R151" s="153"/>
      <c r="S151" s="153"/>
      <c r="T151" s="153"/>
      <c r="U151" s="153"/>
      <c r="V151" s="153"/>
      <c r="W151" s="153"/>
    </row>
    <row r="152" spans="1:23" ht="25.5">
      <c r="A152" s="64"/>
      <c r="B152" s="65" t="s">
        <v>1075</v>
      </c>
      <c r="C152" s="1664" t="s">
        <v>1132</v>
      </c>
      <c r="D152" s="1644"/>
      <c r="E152" s="1741">
        <v>100000</v>
      </c>
      <c r="F152" s="1492"/>
      <c r="G152" s="273"/>
      <c r="H152" s="273"/>
      <c r="I152" s="153"/>
      <c r="J152" s="153"/>
      <c r="K152" s="153"/>
      <c r="L152" s="153"/>
      <c r="M152" s="153"/>
      <c r="N152" s="153"/>
      <c r="O152" s="153"/>
      <c r="P152" s="153"/>
      <c r="Q152" s="153"/>
      <c r="R152" s="153"/>
      <c r="S152" s="153"/>
      <c r="T152" s="153"/>
      <c r="U152" s="153"/>
      <c r="V152" s="153"/>
      <c r="W152" s="153"/>
    </row>
    <row r="153" spans="1:23">
      <c r="A153" s="142"/>
      <c r="B153" s="68" t="s">
        <v>1133</v>
      </c>
      <c r="C153" s="1666" t="s">
        <v>608</v>
      </c>
      <c r="D153" s="1645"/>
      <c r="E153" s="1744">
        <v>1000000</v>
      </c>
      <c r="F153" s="1492"/>
      <c r="G153" s="273"/>
      <c r="H153" s="273"/>
      <c r="I153" s="153"/>
      <c r="J153" s="153"/>
      <c r="K153" s="153"/>
      <c r="L153" s="153"/>
      <c r="M153" s="153"/>
      <c r="N153" s="153"/>
      <c r="O153" s="153"/>
      <c r="P153" s="153"/>
      <c r="Q153" s="153"/>
      <c r="R153" s="153"/>
      <c r="S153" s="153"/>
      <c r="T153" s="153"/>
      <c r="U153" s="153"/>
      <c r="V153" s="153"/>
      <c r="W153" s="153"/>
    </row>
    <row r="154" spans="1:23">
      <c r="A154" s="143"/>
      <c r="B154" s="139" t="s">
        <v>3273</v>
      </c>
      <c r="C154" s="1688" t="s">
        <v>3321</v>
      </c>
      <c r="D154" s="1645"/>
      <c r="E154" s="1742">
        <v>500000</v>
      </c>
      <c r="F154" s="1492"/>
      <c r="G154" s="273"/>
      <c r="H154" s="273"/>
      <c r="I154" s="153"/>
      <c r="J154" s="153"/>
      <c r="K154" s="153"/>
      <c r="L154" s="153"/>
      <c r="M154" s="153"/>
      <c r="N154" s="153"/>
      <c r="O154" s="153"/>
      <c r="P154" s="153"/>
      <c r="Q154" s="153"/>
      <c r="R154" s="153"/>
      <c r="S154" s="153"/>
      <c r="T154" s="153"/>
      <c r="U154" s="153"/>
      <c r="V154" s="153"/>
      <c r="W154" s="153"/>
    </row>
    <row r="155" spans="1:23">
      <c r="A155" s="143"/>
      <c r="B155" s="139" t="s">
        <v>1074</v>
      </c>
      <c r="C155" s="1667" t="s">
        <v>3322</v>
      </c>
      <c r="D155" s="1647"/>
      <c r="E155" s="1740">
        <v>750000</v>
      </c>
      <c r="F155" s="1492"/>
      <c r="G155" s="273"/>
      <c r="H155" s="273"/>
      <c r="I155" s="153"/>
      <c r="J155" s="153"/>
      <c r="K155" s="153"/>
      <c r="L155" s="153"/>
      <c r="M155" s="153"/>
      <c r="N155" s="153"/>
      <c r="O155" s="153"/>
      <c r="P155" s="153"/>
      <c r="Q155" s="153"/>
      <c r="R155" s="153"/>
      <c r="S155" s="153"/>
      <c r="T155" s="153"/>
      <c r="U155" s="153"/>
      <c r="V155" s="153"/>
      <c r="W155" s="153"/>
    </row>
    <row r="156" spans="1:23">
      <c r="A156" s="143"/>
      <c r="B156" s="1571" t="s">
        <v>1125</v>
      </c>
      <c r="C156" s="1689" t="s">
        <v>3323</v>
      </c>
      <c r="D156" s="1621"/>
      <c r="E156" s="1745">
        <v>500000</v>
      </c>
      <c r="F156" s="1492"/>
      <c r="G156" s="273"/>
      <c r="H156" s="273"/>
      <c r="I156" s="153"/>
      <c r="J156" s="153"/>
      <c r="K156" s="153"/>
      <c r="L156" s="153"/>
      <c r="M156" s="153"/>
      <c r="N156" s="153"/>
      <c r="O156" s="153"/>
      <c r="P156" s="153"/>
      <c r="Q156" s="153"/>
      <c r="R156" s="153"/>
      <c r="S156" s="153"/>
      <c r="T156" s="153"/>
      <c r="U156" s="153"/>
      <c r="V156" s="153"/>
      <c r="W156" s="153"/>
    </row>
    <row r="157" spans="1:23" s="1016" customFormat="1" ht="38.25">
      <c r="A157" s="143"/>
      <c r="B157" s="139" t="s">
        <v>3324</v>
      </c>
      <c r="C157" s="1667" t="s">
        <v>3325</v>
      </c>
      <c r="D157" s="1648" t="s">
        <v>447</v>
      </c>
      <c r="E157" s="1740">
        <v>500000</v>
      </c>
      <c r="F157" s="1492"/>
      <c r="G157" s="273"/>
      <c r="H157" s="273"/>
      <c r="I157" s="153"/>
      <c r="J157" s="153"/>
      <c r="K157" s="153"/>
      <c r="L157" s="153"/>
      <c r="M157" s="153"/>
      <c r="N157" s="153"/>
      <c r="O157" s="153"/>
      <c r="P157" s="153"/>
      <c r="Q157" s="153"/>
      <c r="R157" s="153"/>
      <c r="S157" s="153"/>
      <c r="T157" s="153"/>
      <c r="U157" s="153"/>
      <c r="V157" s="153"/>
      <c r="W157" s="153"/>
    </row>
    <row r="158" spans="1:23" ht="25.5">
      <c r="A158" s="143"/>
      <c r="B158" s="1572" t="s">
        <v>1091</v>
      </c>
      <c r="C158" s="1690" t="s">
        <v>4413</v>
      </c>
      <c r="D158" s="1649" t="s">
        <v>447</v>
      </c>
      <c r="E158" s="1746" t="s">
        <v>1171</v>
      </c>
      <c r="F158" s="1492"/>
      <c r="G158" s="273"/>
      <c r="H158" s="273"/>
      <c r="I158" s="153"/>
      <c r="J158" s="153"/>
      <c r="K158" s="153"/>
      <c r="L158" s="153"/>
      <c r="M158" s="153"/>
      <c r="N158" s="153"/>
      <c r="O158" s="153"/>
      <c r="P158" s="153"/>
      <c r="Q158" s="153"/>
      <c r="R158" s="153"/>
      <c r="S158" s="153"/>
      <c r="T158" s="153"/>
      <c r="U158" s="153"/>
      <c r="V158" s="153"/>
      <c r="W158" s="153"/>
    </row>
    <row r="159" spans="1:23" ht="21">
      <c r="A159" s="3390" t="s">
        <v>3012</v>
      </c>
      <c r="B159" s="3381"/>
      <c r="C159" s="3381"/>
      <c r="D159" s="3381"/>
      <c r="E159" s="3381"/>
      <c r="F159" s="1596"/>
      <c r="G159" s="405"/>
      <c r="H159" s="405"/>
    </row>
    <row r="160" spans="1:23" ht="76.5">
      <c r="A160" s="386"/>
      <c r="B160" s="3392" t="s">
        <v>30</v>
      </c>
      <c r="C160" s="3393"/>
      <c r="D160" s="3393"/>
      <c r="E160" s="3394"/>
      <c r="F160" s="1589"/>
      <c r="G160" s="207">
        <v>12883589.68</v>
      </c>
      <c r="H160" s="292" t="s">
        <v>3079</v>
      </c>
    </row>
    <row r="161" spans="1:23" ht="25.5">
      <c r="A161" s="137"/>
      <c r="B161" s="139" t="s">
        <v>1209</v>
      </c>
      <c r="C161" s="517" t="s">
        <v>3051</v>
      </c>
      <c r="D161" s="678"/>
      <c r="E161" s="1740"/>
      <c r="F161" s="1592" t="s">
        <v>3054</v>
      </c>
      <c r="G161" s="218"/>
      <c r="H161" s="218"/>
    </row>
    <row r="162" spans="1:23" ht="25.5">
      <c r="A162" s="386"/>
      <c r="B162" s="3384" t="s">
        <v>3018</v>
      </c>
      <c r="C162" s="3385"/>
      <c r="D162" s="3385"/>
      <c r="E162" s="3386"/>
      <c r="F162" s="1589" t="s">
        <v>3072</v>
      </c>
      <c r="G162" s="205">
        <v>4775196.75</v>
      </c>
      <c r="H162" s="295">
        <v>0</v>
      </c>
    </row>
    <row r="163" spans="1:23" s="389" customFormat="1" ht="26.25">
      <c r="A163" s="1144"/>
      <c r="B163" s="1573" t="s">
        <v>1073</v>
      </c>
      <c r="C163" s="1691" t="s">
        <v>3326</v>
      </c>
      <c r="D163" s="1650" t="s">
        <v>4902</v>
      </c>
      <c r="E163" s="1747">
        <v>500000</v>
      </c>
      <c r="F163" s="439"/>
      <c r="G163" s="332"/>
      <c r="H163" s="332"/>
      <c r="I163" s="336"/>
      <c r="J163" s="336"/>
      <c r="K163" s="336"/>
      <c r="L163" s="336"/>
      <c r="M163" s="336"/>
      <c r="N163" s="336"/>
      <c r="O163" s="336"/>
      <c r="P163" s="336"/>
      <c r="Q163" s="336"/>
      <c r="R163" s="336"/>
      <c r="S163" s="336"/>
      <c r="T163" s="336"/>
      <c r="U163" s="336"/>
      <c r="V163" s="336"/>
      <c r="W163" s="336"/>
    </row>
    <row r="164" spans="1:23" s="448" customFormat="1">
      <c r="A164" s="447"/>
      <c r="B164" s="66" t="s">
        <v>1113</v>
      </c>
      <c r="C164" s="1664" t="s">
        <v>3327</v>
      </c>
      <c r="D164" s="900" t="s">
        <v>1088</v>
      </c>
      <c r="E164" s="1748">
        <v>50000</v>
      </c>
      <c r="F164" s="536"/>
      <c r="G164" s="416"/>
      <c r="H164" s="416"/>
    </row>
    <row r="165" spans="1:23" s="389" customFormat="1">
      <c r="A165" s="349"/>
      <c r="B165" s="66" t="s">
        <v>3254</v>
      </c>
      <c r="C165" s="1664" t="s">
        <v>5102</v>
      </c>
      <c r="D165" s="900" t="s">
        <v>1088</v>
      </c>
      <c r="E165" s="1748">
        <v>300000</v>
      </c>
      <c r="F165" s="536"/>
      <c r="G165" s="229"/>
      <c r="H165" s="229"/>
    </row>
    <row r="166" spans="1:23" s="389" customFormat="1" ht="25.5">
      <c r="A166" s="349"/>
      <c r="B166" s="1574" t="s">
        <v>3254</v>
      </c>
      <c r="C166" s="1686" t="s">
        <v>4444</v>
      </c>
      <c r="D166" s="1643" t="s">
        <v>1597</v>
      </c>
      <c r="E166" s="1749" t="s">
        <v>688</v>
      </c>
      <c r="F166" s="536"/>
      <c r="G166" s="229"/>
      <c r="H166" s="229"/>
    </row>
    <row r="167" spans="1:23" s="389" customFormat="1" ht="25.5">
      <c r="A167" s="349"/>
      <c r="B167" s="1573" t="s">
        <v>4884</v>
      </c>
      <c r="C167" s="1665" t="s">
        <v>4890</v>
      </c>
      <c r="D167" s="1650" t="s">
        <v>3275</v>
      </c>
      <c r="E167" s="1750">
        <v>350000</v>
      </c>
      <c r="F167" s="536"/>
      <c r="G167" s="229"/>
      <c r="H167" s="229"/>
    </row>
    <row r="168" spans="1:23" s="580" customFormat="1" ht="25.5">
      <c r="A168" s="72"/>
      <c r="B168" s="66" t="s">
        <v>3255</v>
      </c>
      <c r="C168" s="1664" t="s">
        <v>3328</v>
      </c>
      <c r="D168" s="900" t="s">
        <v>3329</v>
      </c>
      <c r="E168" s="1748">
        <v>50000</v>
      </c>
      <c r="F168" s="536"/>
      <c r="G168" s="581"/>
      <c r="H168" s="581"/>
    </row>
    <row r="169" spans="1:23" s="580" customFormat="1">
      <c r="A169" s="72"/>
      <c r="B169" s="66" t="s">
        <v>1136</v>
      </c>
      <c r="C169" s="1664" t="s">
        <v>3161</v>
      </c>
      <c r="D169" s="900"/>
      <c r="E169" s="1748">
        <v>500000</v>
      </c>
      <c r="F169" s="536"/>
      <c r="G169" s="581"/>
      <c r="H169" s="581"/>
    </row>
    <row r="170" spans="1:23" s="580" customFormat="1">
      <c r="A170" s="72"/>
      <c r="B170" s="66" t="s">
        <v>1087</v>
      </c>
      <c r="C170" s="1664" t="s">
        <v>4026</v>
      </c>
      <c r="D170" s="900" t="s">
        <v>1163</v>
      </c>
      <c r="E170" s="1748" t="s">
        <v>4027</v>
      </c>
      <c r="F170" s="536"/>
      <c r="G170" s="581"/>
      <c r="H170" s="581"/>
    </row>
    <row r="171" spans="1:23" s="580" customFormat="1">
      <c r="A171" s="72"/>
      <c r="B171" s="66" t="s">
        <v>1087</v>
      </c>
      <c r="C171" s="1664" t="s">
        <v>650</v>
      </c>
      <c r="D171" s="900" t="s">
        <v>1163</v>
      </c>
      <c r="E171" s="1748" t="s">
        <v>4028</v>
      </c>
      <c r="F171" s="536"/>
      <c r="G171" s="581"/>
      <c r="H171" s="581"/>
    </row>
    <row r="172" spans="1:23" s="580" customFormat="1">
      <c r="A172" s="72"/>
      <c r="B172" s="66" t="s">
        <v>1087</v>
      </c>
      <c r="C172" s="1664" t="s">
        <v>4029</v>
      </c>
      <c r="D172" s="900" t="s">
        <v>1163</v>
      </c>
      <c r="E172" s="1748" t="s">
        <v>4030</v>
      </c>
      <c r="F172" s="536"/>
      <c r="G172" s="581"/>
      <c r="H172" s="581"/>
    </row>
    <row r="173" spans="1:23" s="580" customFormat="1">
      <c r="A173" s="72"/>
      <c r="B173" s="66" t="s">
        <v>1138</v>
      </c>
      <c r="C173" s="1664" t="s">
        <v>1137</v>
      </c>
      <c r="D173" s="900"/>
      <c r="E173" s="1748">
        <v>30000</v>
      </c>
      <c r="F173" s="536"/>
      <c r="G173" s="581"/>
      <c r="H173" s="581"/>
    </row>
    <row r="174" spans="1:23" s="1060" customFormat="1" ht="26.25">
      <c r="A174" s="72"/>
      <c r="B174" s="1575" t="s">
        <v>3266</v>
      </c>
      <c r="C174" s="1692" t="s">
        <v>4549</v>
      </c>
      <c r="D174" s="1651" t="s">
        <v>4550</v>
      </c>
      <c r="E174" s="1751"/>
      <c r="F174" s="536"/>
      <c r="G174" s="1061"/>
      <c r="H174" s="1061"/>
    </row>
    <row r="175" spans="1:23" s="580" customFormat="1" ht="25.5">
      <c r="A175" s="72"/>
      <c r="B175" s="66" t="s">
        <v>1089</v>
      </c>
      <c r="C175" s="1667" t="s">
        <v>3330</v>
      </c>
      <c r="D175" s="895"/>
      <c r="E175" s="1752">
        <v>2000000</v>
      </c>
      <c r="F175" s="536"/>
      <c r="G175" s="581"/>
      <c r="H175" s="581"/>
    </row>
    <row r="176" spans="1:23" s="448" customFormat="1">
      <c r="A176" s="447"/>
      <c r="B176" s="66" t="s">
        <v>1091</v>
      </c>
      <c r="C176" s="1664" t="s">
        <v>3331</v>
      </c>
      <c r="D176" s="900"/>
      <c r="E176" s="1753">
        <v>120000</v>
      </c>
      <c r="F176" s="536"/>
      <c r="G176" s="416"/>
      <c r="H176" s="416"/>
    </row>
    <row r="177" spans="1:8" s="580" customFormat="1">
      <c r="A177" s="92"/>
      <c r="B177" s="1202" t="s">
        <v>1139</v>
      </c>
      <c r="C177" s="1664" t="s">
        <v>950</v>
      </c>
      <c r="D177" s="1652" t="s">
        <v>1163</v>
      </c>
      <c r="E177" s="1748">
        <v>400000</v>
      </c>
      <c r="F177" s="536"/>
      <c r="G177" s="581"/>
      <c r="H177" s="581"/>
    </row>
    <row r="178" spans="1:8" s="389" customFormat="1">
      <c r="A178" s="332"/>
      <c r="B178" s="694" t="s">
        <v>1100</v>
      </c>
      <c r="C178" s="1688" t="s">
        <v>3332</v>
      </c>
      <c r="D178" s="903" t="s">
        <v>4418</v>
      </c>
      <c r="E178" s="1754">
        <v>186000</v>
      </c>
      <c r="F178" s="536"/>
      <c r="G178" s="229"/>
      <c r="H178" s="229"/>
    </row>
    <row r="179" spans="1:8" s="580" customFormat="1" ht="26.25">
      <c r="A179" s="137"/>
      <c r="B179" s="694" t="s">
        <v>3333</v>
      </c>
      <c r="C179" s="1693" t="s">
        <v>3334</v>
      </c>
      <c r="D179" s="903" t="s">
        <v>1682</v>
      </c>
      <c r="E179" s="1752">
        <v>140000</v>
      </c>
      <c r="F179" s="536"/>
      <c r="G179" s="581"/>
      <c r="H179" s="581"/>
    </row>
    <row r="180" spans="1:8" s="580" customFormat="1">
      <c r="A180" s="137"/>
      <c r="B180" s="694" t="s">
        <v>3333</v>
      </c>
      <c r="C180" s="1693" t="s">
        <v>1141</v>
      </c>
      <c r="D180" s="903" t="s">
        <v>3335</v>
      </c>
      <c r="E180" s="1752">
        <v>35000</v>
      </c>
      <c r="F180" s="536"/>
      <c r="G180" s="581"/>
      <c r="H180" s="581"/>
    </row>
    <row r="181" spans="1:8" s="580" customFormat="1">
      <c r="A181" s="137"/>
      <c r="B181" s="694" t="s">
        <v>1140</v>
      </c>
      <c r="C181" s="1667" t="s">
        <v>3859</v>
      </c>
      <c r="D181" s="903"/>
      <c r="E181" s="1752">
        <v>20000</v>
      </c>
      <c r="F181" s="536"/>
      <c r="G181" s="581"/>
      <c r="H181" s="581"/>
    </row>
    <row r="182" spans="1:8" s="580" customFormat="1">
      <c r="A182" s="137"/>
      <c r="B182" s="694" t="s">
        <v>3273</v>
      </c>
      <c r="C182" s="1671" t="s">
        <v>3336</v>
      </c>
      <c r="D182" s="1652" t="s">
        <v>1163</v>
      </c>
      <c r="E182" s="1751">
        <v>100000</v>
      </c>
      <c r="F182" s="536"/>
      <c r="G182" s="581"/>
      <c r="H182" s="581"/>
    </row>
    <row r="183" spans="1:8" s="448" customFormat="1">
      <c r="A183" s="464"/>
      <c r="B183" s="694" t="s">
        <v>1103</v>
      </c>
      <c r="C183" s="1667" t="s">
        <v>1141</v>
      </c>
      <c r="D183" s="895" t="s">
        <v>1163</v>
      </c>
      <c r="E183" s="1755">
        <v>150000</v>
      </c>
      <c r="F183" s="536"/>
      <c r="G183" s="416"/>
      <c r="H183" s="416"/>
    </row>
    <row r="184" spans="1:8" s="580" customFormat="1">
      <c r="A184" s="137"/>
      <c r="B184" s="694" t="s">
        <v>1074</v>
      </c>
      <c r="C184" s="1667" t="s">
        <v>4031</v>
      </c>
      <c r="D184" s="895"/>
      <c r="E184" s="1755">
        <v>500000</v>
      </c>
      <c r="F184" s="536"/>
      <c r="G184" s="581"/>
      <c r="H184" s="581"/>
    </row>
    <row r="185" spans="1:8" s="580" customFormat="1" ht="25.5">
      <c r="A185" s="137"/>
      <c r="B185" s="694" t="s">
        <v>3282</v>
      </c>
      <c r="C185" s="1667" t="s">
        <v>3337</v>
      </c>
      <c r="D185" s="1588" t="s">
        <v>447</v>
      </c>
      <c r="E185" s="1755">
        <v>200000</v>
      </c>
      <c r="F185" s="536"/>
      <c r="G185" s="581"/>
      <c r="H185" s="581"/>
    </row>
    <row r="186" spans="1:8" s="580" customFormat="1" ht="25.5">
      <c r="A186" s="137"/>
      <c r="B186" s="694" t="s">
        <v>3287</v>
      </c>
      <c r="C186" s="1667" t="s">
        <v>3338</v>
      </c>
      <c r="D186" s="1588" t="s">
        <v>447</v>
      </c>
      <c r="E186" s="1755">
        <v>520000</v>
      </c>
      <c r="F186" s="536"/>
      <c r="G186" s="581"/>
      <c r="H186" s="581"/>
    </row>
    <row r="187" spans="1:8" s="580" customFormat="1" ht="25.5">
      <c r="A187" s="137"/>
      <c r="B187" s="694" t="s">
        <v>3282</v>
      </c>
      <c r="C187" s="1667" t="s">
        <v>3339</v>
      </c>
      <c r="D187" s="1588" t="s">
        <v>447</v>
      </c>
      <c r="E187" s="1755">
        <v>200000</v>
      </c>
      <c r="F187" s="536"/>
      <c r="G187" s="581"/>
      <c r="H187" s="581"/>
    </row>
    <row r="188" spans="1:8" s="580" customFormat="1" ht="25.5">
      <c r="A188" s="137"/>
      <c r="B188" s="694" t="s">
        <v>3282</v>
      </c>
      <c r="C188" s="1667" t="s">
        <v>3340</v>
      </c>
      <c r="D188" s="1588" t="s">
        <v>447</v>
      </c>
      <c r="E188" s="1755">
        <v>650000</v>
      </c>
      <c r="F188" s="536"/>
      <c r="G188" s="581"/>
      <c r="H188" s="581"/>
    </row>
    <row r="189" spans="1:8" s="1076" customFormat="1" ht="25.5">
      <c r="A189" s="137"/>
      <c r="B189" s="1609" t="s">
        <v>3291</v>
      </c>
      <c r="C189" s="1672" t="s">
        <v>4614</v>
      </c>
      <c r="D189" s="1635" t="s">
        <v>4173</v>
      </c>
      <c r="E189" s="1756"/>
      <c r="F189" s="536"/>
      <c r="G189" s="1077"/>
      <c r="H189" s="1077"/>
    </row>
    <row r="190" spans="1:8" s="1076" customFormat="1">
      <c r="A190" s="137"/>
      <c r="B190" s="1609" t="s">
        <v>3291</v>
      </c>
      <c r="C190" s="1672" t="s">
        <v>4615</v>
      </c>
      <c r="D190" s="1635"/>
      <c r="E190" s="1756">
        <v>10000</v>
      </c>
      <c r="F190" s="536"/>
      <c r="G190" s="1077"/>
      <c r="H190" s="1077"/>
    </row>
    <row r="191" spans="1:8" s="631" customFormat="1">
      <c r="A191" s="137"/>
      <c r="B191" s="1609" t="s">
        <v>3291</v>
      </c>
      <c r="C191" s="1672" t="s">
        <v>4616</v>
      </c>
      <c r="D191" s="1635" t="s">
        <v>1088</v>
      </c>
      <c r="E191" s="1757">
        <v>77299</v>
      </c>
      <c r="F191" s="536"/>
      <c r="G191" s="632"/>
      <c r="H191" s="632"/>
    </row>
    <row r="192" spans="1:8" s="1138" customFormat="1">
      <c r="A192" s="137"/>
      <c r="B192" s="1576" t="s">
        <v>1125</v>
      </c>
      <c r="C192" s="1672" t="s">
        <v>4874</v>
      </c>
      <c r="D192" s="1627"/>
      <c r="E192" s="1758">
        <v>70000</v>
      </c>
      <c r="F192" s="536"/>
      <c r="G192" s="1139"/>
      <c r="H192" s="1139"/>
    </row>
    <row r="193" spans="1:8" s="631" customFormat="1">
      <c r="A193" s="137"/>
      <c r="B193" s="694" t="s">
        <v>1099</v>
      </c>
      <c r="C193" s="1672" t="s">
        <v>4097</v>
      </c>
      <c r="D193" s="1627"/>
      <c r="E193" s="1758">
        <v>200000</v>
      </c>
      <c r="F193" s="536"/>
      <c r="G193" s="632"/>
      <c r="H193" s="632"/>
    </row>
    <row r="194" spans="1:8" s="1016" customFormat="1" ht="25.5">
      <c r="A194" s="137"/>
      <c r="B194" s="694" t="s">
        <v>1099</v>
      </c>
      <c r="C194" s="1672" t="s">
        <v>4096</v>
      </c>
      <c r="D194" s="1627"/>
      <c r="E194" s="1758">
        <v>500000</v>
      </c>
      <c r="F194" s="536"/>
      <c r="G194" s="1017"/>
      <c r="H194" s="1017"/>
    </row>
    <row r="195" spans="1:8" s="1138" customFormat="1" ht="25.5">
      <c r="A195" s="137"/>
      <c r="B195" s="1576" t="s">
        <v>1095</v>
      </c>
      <c r="C195" s="1694" t="s">
        <v>4881</v>
      </c>
      <c r="D195" s="1653" t="s">
        <v>4015</v>
      </c>
      <c r="E195" s="1759">
        <v>250000</v>
      </c>
      <c r="F195" s="536"/>
      <c r="G195" s="1139"/>
      <c r="H195" s="1139"/>
    </row>
    <row r="196" spans="1:8" s="1016" customFormat="1">
      <c r="A196" s="137"/>
      <c r="B196" s="1577" t="s">
        <v>1091</v>
      </c>
      <c r="C196" s="1695" t="s">
        <v>2065</v>
      </c>
      <c r="D196" s="1654" t="s">
        <v>447</v>
      </c>
      <c r="E196" s="1760" t="s">
        <v>1915</v>
      </c>
      <c r="F196" s="536"/>
      <c r="G196" s="1017"/>
      <c r="H196" s="1017"/>
    </row>
    <row r="197" spans="1:8" s="580" customFormat="1" ht="38.25">
      <c r="A197" s="137"/>
      <c r="B197" s="1577" t="s">
        <v>1091</v>
      </c>
      <c r="C197" s="1695" t="s">
        <v>4414</v>
      </c>
      <c r="D197" s="1654" t="s">
        <v>4415</v>
      </c>
      <c r="E197" s="1760" t="s">
        <v>688</v>
      </c>
      <c r="F197" s="536"/>
      <c r="G197" s="581"/>
      <c r="H197" s="581"/>
    </row>
    <row r="198" spans="1:8" s="1039" customFormat="1" ht="25.5">
      <c r="A198" s="137"/>
      <c r="B198" s="1578" t="s">
        <v>4447</v>
      </c>
      <c r="C198" s="1672" t="s">
        <v>4096</v>
      </c>
      <c r="D198" s="1627"/>
      <c r="E198" s="1758">
        <v>80000</v>
      </c>
      <c r="F198" s="536"/>
      <c r="G198" s="1040"/>
      <c r="H198" s="1040"/>
    </row>
    <row r="199" spans="1:8" ht="21">
      <c r="A199" s="3405" t="s">
        <v>3007</v>
      </c>
      <c r="B199" s="3381"/>
      <c r="C199" s="3381"/>
      <c r="D199" s="3381"/>
      <c r="E199" s="3381"/>
      <c r="F199" s="1596"/>
      <c r="G199" s="405"/>
      <c r="H199" s="405"/>
    </row>
    <row r="200" spans="1:8">
      <c r="A200" s="398"/>
      <c r="B200" s="3406" t="s">
        <v>3066</v>
      </c>
      <c r="C200" s="3386"/>
      <c r="D200" s="3386"/>
      <c r="E200" s="3386"/>
      <c r="F200" s="1589" t="s">
        <v>3070</v>
      </c>
      <c r="G200" s="205">
        <v>747029.17</v>
      </c>
      <c r="H200" s="295">
        <v>0</v>
      </c>
    </row>
    <row r="201" spans="1:8">
      <c r="A201" s="137"/>
      <c r="B201" s="138"/>
      <c r="C201" s="517"/>
      <c r="D201" s="678"/>
      <c r="E201" s="1740"/>
      <c r="F201" s="534"/>
      <c r="G201" s="218"/>
      <c r="H201" s="218"/>
    </row>
    <row r="202" spans="1:8" ht="51">
      <c r="A202" s="425"/>
      <c r="B202" s="3406" t="s">
        <v>8</v>
      </c>
      <c r="C202" s="3386"/>
      <c r="D202" s="3386"/>
      <c r="E202" s="3386"/>
      <c r="F202" s="1593" t="s">
        <v>3153</v>
      </c>
      <c r="G202" s="320">
        <v>12173902.35</v>
      </c>
      <c r="H202" s="321">
        <v>620260.02</v>
      </c>
    </row>
    <row r="203" spans="1:8" ht="25.5">
      <c r="A203" s="137"/>
      <c r="B203" s="138" t="s">
        <v>1087</v>
      </c>
      <c r="C203" s="1667" t="s">
        <v>3341</v>
      </c>
      <c r="D203" s="895"/>
      <c r="E203" s="1761">
        <v>300000</v>
      </c>
      <c r="F203" s="536"/>
      <c r="G203" s="218"/>
      <c r="H203" s="218"/>
    </row>
    <row r="204" spans="1:8">
      <c r="A204" s="143"/>
      <c r="B204" s="138" t="s">
        <v>1074</v>
      </c>
      <c r="C204" s="1696" t="s">
        <v>3858</v>
      </c>
      <c r="D204" s="1266"/>
      <c r="E204" s="1762">
        <v>300000</v>
      </c>
      <c r="F204" s="536"/>
      <c r="G204" s="218"/>
      <c r="H204" s="218"/>
    </row>
    <row r="205" spans="1:8" ht="51">
      <c r="A205" s="318"/>
      <c r="B205" s="138" t="s">
        <v>108</v>
      </c>
      <c r="C205" s="1696" t="s">
        <v>1142</v>
      </c>
      <c r="D205" s="1266"/>
      <c r="E205" s="1762" t="s">
        <v>1143</v>
      </c>
      <c r="F205" s="1603"/>
      <c r="G205" s="218"/>
      <c r="H205" s="218"/>
    </row>
    <row r="206" spans="1:8" s="1085" customFormat="1" ht="26.25">
      <c r="A206" s="150"/>
      <c r="B206" s="1579" t="s">
        <v>1103</v>
      </c>
      <c r="C206" s="1697" t="s">
        <v>4670</v>
      </c>
      <c r="D206" s="1655"/>
      <c r="E206" s="1763">
        <v>400000</v>
      </c>
      <c r="F206" s="1603"/>
      <c r="G206" s="622"/>
      <c r="H206" s="1086"/>
    </row>
    <row r="207" spans="1:8" ht="25.5">
      <c r="A207" s="426"/>
      <c r="B207" s="3406" t="s">
        <v>9</v>
      </c>
      <c r="C207" s="3386"/>
      <c r="D207" s="3386"/>
      <c r="E207" s="3386"/>
      <c r="F207" s="1589" t="s">
        <v>3072</v>
      </c>
      <c r="G207" s="613">
        <v>3348751.43</v>
      </c>
      <c r="H207" s="290">
        <v>266895.49</v>
      </c>
    </row>
    <row r="208" spans="1:8" s="574" customFormat="1" ht="25.5">
      <c r="A208" s="64"/>
      <c r="B208" s="69" t="s">
        <v>1070</v>
      </c>
      <c r="C208" s="1664" t="s">
        <v>3995</v>
      </c>
      <c r="D208" s="1618" t="s">
        <v>2282</v>
      </c>
      <c r="E208" s="1741">
        <v>266895.49</v>
      </c>
      <c r="F208" s="536"/>
      <c r="G208" s="575"/>
      <c r="H208" s="575"/>
    </row>
    <row r="209" spans="1:25" ht="63.75">
      <c r="A209" s="214"/>
      <c r="B209" s="576" t="s">
        <v>1087</v>
      </c>
      <c r="C209" s="1667" t="s">
        <v>1144</v>
      </c>
      <c r="D209" s="895"/>
      <c r="E209" s="1740">
        <v>5000000</v>
      </c>
      <c r="F209" s="536"/>
      <c r="G209" s="218"/>
      <c r="H209" s="218"/>
    </row>
    <row r="210" spans="1:25" ht="38.25">
      <c r="A210" s="149"/>
      <c r="B210" s="3406" t="s">
        <v>10</v>
      </c>
      <c r="C210" s="3386"/>
      <c r="D210" s="3386"/>
      <c r="E210" s="3386"/>
      <c r="F210" s="1589" t="s">
        <v>3090</v>
      </c>
      <c r="G210" s="346">
        <v>5225134.45</v>
      </c>
      <c r="H210" s="295">
        <v>1600000</v>
      </c>
    </row>
    <row r="211" spans="1:25" s="577" customFormat="1" ht="25.5">
      <c r="A211" s="214"/>
      <c r="B211" s="576" t="s">
        <v>1087</v>
      </c>
      <c r="C211" s="1667" t="s">
        <v>4006</v>
      </c>
      <c r="D211" s="895" t="s">
        <v>2180</v>
      </c>
      <c r="E211" s="1740" t="s">
        <v>4007</v>
      </c>
      <c r="F211" s="536"/>
      <c r="G211" s="578"/>
      <c r="H211" s="578"/>
    </row>
    <row r="212" spans="1:25">
      <c r="A212" s="215"/>
      <c r="B212" s="576" t="s">
        <v>1145</v>
      </c>
      <c r="C212" s="1667" t="s">
        <v>3342</v>
      </c>
      <c r="D212" s="895"/>
      <c r="E212" s="1740">
        <v>100000</v>
      </c>
      <c r="F212" s="536"/>
      <c r="G212" s="218"/>
      <c r="H212" s="218"/>
    </row>
    <row r="213" spans="1:25" ht="25.5">
      <c r="A213" s="214"/>
      <c r="B213" s="1580" t="s">
        <v>1095</v>
      </c>
      <c r="C213" s="1670" t="s">
        <v>5060</v>
      </c>
      <c r="D213" s="1629" t="s">
        <v>4882</v>
      </c>
      <c r="E213" s="1764">
        <v>1224000</v>
      </c>
      <c r="F213" s="1598" t="s">
        <v>4883</v>
      </c>
      <c r="G213" s="218"/>
      <c r="H213" s="218"/>
    </row>
    <row r="214" spans="1:25">
      <c r="A214" s="143"/>
      <c r="B214" s="576" t="s">
        <v>1074</v>
      </c>
      <c r="C214" s="1667" t="s">
        <v>3343</v>
      </c>
      <c r="D214" s="895"/>
      <c r="E214" s="1740">
        <v>2500000</v>
      </c>
      <c r="F214" s="536"/>
      <c r="G214" s="218"/>
      <c r="H214" s="218"/>
    </row>
    <row r="215" spans="1:25">
      <c r="A215" s="64"/>
      <c r="B215" s="69" t="s">
        <v>1102</v>
      </c>
      <c r="C215" s="1664" t="s">
        <v>3344</v>
      </c>
      <c r="D215" s="1618"/>
      <c r="E215" s="1741">
        <v>5000000</v>
      </c>
      <c r="F215" s="536"/>
      <c r="G215" s="218"/>
      <c r="H215" s="218"/>
    </row>
    <row r="216" spans="1:25" ht="25.5">
      <c r="A216" s="64"/>
      <c r="B216" s="69" t="s">
        <v>3278</v>
      </c>
      <c r="C216" s="1671" t="s">
        <v>3345</v>
      </c>
      <c r="D216" s="1618"/>
      <c r="E216" s="1741"/>
      <c r="F216" s="536"/>
      <c r="G216" s="218"/>
      <c r="H216" s="218"/>
    </row>
    <row r="217" spans="1:25">
      <c r="A217" s="64"/>
      <c r="B217" s="69" t="s">
        <v>3282</v>
      </c>
      <c r="C217" s="1664" t="s">
        <v>3346</v>
      </c>
      <c r="D217" s="1588" t="s">
        <v>447</v>
      </c>
      <c r="E217" s="1741">
        <v>750000</v>
      </c>
      <c r="F217" s="536"/>
      <c r="G217" s="218"/>
      <c r="H217" s="218"/>
    </row>
    <row r="218" spans="1:25" s="1076" customFormat="1">
      <c r="A218" s="64"/>
      <c r="B218" s="1610" t="s">
        <v>3291</v>
      </c>
      <c r="C218" s="1677" t="s">
        <v>4617</v>
      </c>
      <c r="D218" s="1604"/>
      <c r="E218" s="1741"/>
      <c r="F218" s="536"/>
      <c r="G218" s="1077"/>
      <c r="H218" s="1077"/>
    </row>
    <row r="219" spans="1:25">
      <c r="A219" s="64"/>
      <c r="B219" s="69" t="s">
        <v>1121</v>
      </c>
      <c r="C219" s="1664" t="s">
        <v>3347</v>
      </c>
      <c r="D219" s="1618"/>
      <c r="E219" s="1741">
        <v>2000000</v>
      </c>
      <c r="F219" s="536"/>
      <c r="G219" s="218"/>
      <c r="H219" s="218"/>
    </row>
    <row r="220" spans="1:25" ht="76.5">
      <c r="A220" s="407"/>
      <c r="B220" s="3406" t="s">
        <v>3088</v>
      </c>
      <c r="C220" s="3406"/>
      <c r="D220" s="3406"/>
      <c r="E220" s="3406"/>
      <c r="F220" s="1589" t="s">
        <v>3072</v>
      </c>
      <c r="G220" s="203">
        <v>2117647.06</v>
      </c>
      <c r="H220" s="292" t="s">
        <v>3079</v>
      </c>
      <c r="I220" s="83"/>
      <c r="J220" s="83"/>
      <c r="K220" s="83"/>
      <c r="L220" s="83"/>
      <c r="M220" s="83"/>
      <c r="N220" s="83"/>
      <c r="O220" s="83"/>
      <c r="P220" s="83"/>
      <c r="Q220" s="83"/>
      <c r="R220" s="83"/>
      <c r="S220" s="83"/>
      <c r="T220" s="83"/>
      <c r="U220" s="83"/>
      <c r="V220" s="83"/>
      <c r="W220" s="83"/>
      <c r="X220" s="83"/>
      <c r="Y220" s="83"/>
    </row>
    <row r="221" spans="1:25" s="577" customFormat="1" ht="51">
      <c r="A221" s="137"/>
      <c r="B221" s="138" t="s">
        <v>1087</v>
      </c>
      <c r="C221" s="1667" t="s">
        <v>4008</v>
      </c>
      <c r="D221" s="895" t="s">
        <v>1163</v>
      </c>
      <c r="E221" s="1740">
        <v>1125169.18</v>
      </c>
      <c r="F221" s="536"/>
      <c r="G221" s="578"/>
      <c r="H221" s="578"/>
    </row>
    <row r="222" spans="1:25">
      <c r="A222" s="64"/>
      <c r="B222" s="70" t="s">
        <v>1121</v>
      </c>
      <c r="C222" s="1664" t="s">
        <v>3348</v>
      </c>
      <c r="D222" s="1618"/>
      <c r="E222" s="1741" t="s">
        <v>1856</v>
      </c>
      <c r="F222" s="536"/>
      <c r="G222" s="218"/>
      <c r="H222" s="218"/>
    </row>
    <row r="223" spans="1:25">
      <c r="A223" s="64"/>
      <c r="B223" s="70" t="s">
        <v>1145</v>
      </c>
      <c r="C223" s="1664" t="s">
        <v>3349</v>
      </c>
      <c r="D223" s="1618"/>
      <c r="E223" s="1741">
        <v>5000000</v>
      </c>
      <c r="F223" s="536"/>
      <c r="G223" s="218"/>
      <c r="H223" s="218"/>
    </row>
    <row r="224" spans="1:25" ht="21">
      <c r="A224" s="3409" t="s">
        <v>11</v>
      </c>
      <c r="B224" s="3381"/>
      <c r="C224" s="3381"/>
      <c r="D224" s="3381"/>
      <c r="E224" s="3381"/>
      <c r="F224" s="1596"/>
      <c r="G224" s="405"/>
      <c r="H224" s="405"/>
    </row>
    <row r="225" spans="1:23" ht="76.5">
      <c r="A225" s="408"/>
      <c r="B225" s="3410" t="s">
        <v>18</v>
      </c>
      <c r="C225" s="3383"/>
      <c r="D225" s="3383"/>
      <c r="E225" s="3411"/>
      <c r="F225" s="1605"/>
      <c r="G225" s="211">
        <v>1191382.72</v>
      </c>
      <c r="H225" s="292" t="s">
        <v>3079</v>
      </c>
    </row>
    <row r="226" spans="1:23">
      <c r="A226" s="95"/>
      <c r="B226" s="108"/>
      <c r="C226" s="1682"/>
      <c r="D226" s="1656"/>
      <c r="E226" s="1765"/>
      <c r="F226" s="534"/>
      <c r="G226" s="218"/>
      <c r="H226" s="218"/>
    </row>
    <row r="227" spans="1:23" ht="76.5">
      <c r="A227" s="410"/>
      <c r="B227" s="3407" t="s">
        <v>19</v>
      </c>
      <c r="C227" s="3385"/>
      <c r="D227" s="3385"/>
      <c r="E227" s="3391"/>
      <c r="F227" s="1605"/>
      <c r="G227" s="203">
        <v>193544.95</v>
      </c>
      <c r="H227" s="292" t="s">
        <v>3079</v>
      </c>
    </row>
    <row r="228" spans="1:23">
      <c r="A228" s="410"/>
      <c r="B228" s="664"/>
      <c r="C228" s="536"/>
      <c r="D228" s="1588"/>
      <c r="E228" s="1766"/>
      <c r="F228" s="1606"/>
      <c r="G228" s="232"/>
      <c r="H228" s="218"/>
    </row>
    <row r="229" spans="1:23" ht="25.5">
      <c r="A229" s="410"/>
      <c r="B229" s="3407" t="s">
        <v>20</v>
      </c>
      <c r="C229" s="3385"/>
      <c r="D229" s="3385"/>
      <c r="E229" s="3391"/>
      <c r="F229" s="1589" t="s">
        <v>3072</v>
      </c>
      <c r="G229" s="203">
        <v>296456.59000000003</v>
      </c>
      <c r="H229" s="295">
        <v>0</v>
      </c>
    </row>
    <row r="230" spans="1:23">
      <c r="A230" s="72"/>
      <c r="B230" s="65" t="s">
        <v>1114</v>
      </c>
      <c r="C230" s="1664" t="s">
        <v>3350</v>
      </c>
      <c r="D230" s="1618"/>
      <c r="E230" s="1730">
        <v>300000</v>
      </c>
      <c r="F230" s="536"/>
      <c r="G230" s="218"/>
      <c r="H230" s="218"/>
    </row>
    <row r="231" spans="1:23" s="1138" customFormat="1">
      <c r="A231" s="72"/>
      <c r="B231" s="1559" t="s">
        <v>4884</v>
      </c>
      <c r="C231" s="1665" t="s">
        <v>4891</v>
      </c>
      <c r="D231" s="1619" t="s">
        <v>447</v>
      </c>
      <c r="E231" s="1767">
        <v>30000</v>
      </c>
      <c r="F231" s="536"/>
      <c r="G231" s="1139"/>
      <c r="H231" s="1139"/>
    </row>
    <row r="232" spans="1:23" s="448" customFormat="1">
      <c r="A232" s="447"/>
      <c r="B232" s="65" t="s">
        <v>1103</v>
      </c>
      <c r="C232" s="1664" t="s">
        <v>1147</v>
      </c>
      <c r="D232" s="1618"/>
      <c r="E232" s="1730">
        <v>300000</v>
      </c>
      <c r="F232" s="536"/>
      <c r="G232" s="416"/>
      <c r="H232" s="416"/>
    </row>
    <row r="233" spans="1:23" ht="25.5">
      <c r="A233" s="72"/>
      <c r="B233" s="65" t="s">
        <v>1075</v>
      </c>
      <c r="C233" s="1664" t="s">
        <v>1148</v>
      </c>
      <c r="D233" s="1618"/>
      <c r="E233" s="1730">
        <v>300000</v>
      </c>
      <c r="F233" s="536"/>
      <c r="G233" s="218"/>
      <c r="H233" s="218"/>
    </row>
    <row r="234" spans="1:23" s="1039" customFormat="1">
      <c r="A234" s="150"/>
      <c r="B234" s="1581" t="s">
        <v>3254</v>
      </c>
      <c r="C234" s="1698" t="s">
        <v>4445</v>
      </c>
      <c r="D234" s="1657" t="s">
        <v>1597</v>
      </c>
      <c r="E234" s="1768" t="s">
        <v>691</v>
      </c>
      <c r="F234" s="536"/>
      <c r="G234" s="1040"/>
      <c r="H234" s="1040"/>
    </row>
    <row r="235" spans="1:23">
      <c r="A235" s="137"/>
      <c r="B235" s="139" t="s">
        <v>1086</v>
      </c>
      <c r="C235" s="1667" t="s">
        <v>3003</v>
      </c>
      <c r="D235" s="895"/>
      <c r="E235" s="1708"/>
      <c r="F235" s="536"/>
      <c r="G235" s="218"/>
      <c r="H235" s="218"/>
    </row>
    <row r="236" spans="1:23" ht="25.5">
      <c r="A236" s="137"/>
      <c r="B236" s="139" t="s">
        <v>1136</v>
      </c>
      <c r="C236" s="1671" t="s">
        <v>3351</v>
      </c>
      <c r="D236" s="1625"/>
      <c r="E236" s="1705">
        <v>30000</v>
      </c>
      <c r="F236" s="536"/>
      <c r="G236" s="218"/>
      <c r="H236" s="218"/>
    </row>
    <row r="237" spans="1:23" ht="63.75">
      <c r="A237" s="137"/>
      <c r="B237" s="65" t="s">
        <v>3282</v>
      </c>
      <c r="C237" s="1664" t="s">
        <v>3352</v>
      </c>
      <c r="D237" s="1618" t="s">
        <v>447</v>
      </c>
      <c r="E237" s="1705">
        <v>72000</v>
      </c>
      <c r="F237" s="536"/>
      <c r="G237" s="218"/>
      <c r="H237" s="218"/>
    </row>
    <row r="238" spans="1:23" s="448" customFormat="1">
      <c r="A238" s="464"/>
      <c r="B238" s="139" t="s">
        <v>1073</v>
      </c>
      <c r="C238" s="1667" t="s">
        <v>1967</v>
      </c>
      <c r="D238" s="895"/>
      <c r="E238" s="1708">
        <v>10000</v>
      </c>
      <c r="F238" s="439"/>
      <c r="G238" s="464"/>
      <c r="H238" s="464"/>
      <c r="I238" s="465"/>
      <c r="J238" s="465"/>
      <c r="K238" s="465"/>
      <c r="L238" s="465"/>
      <c r="M238" s="465"/>
      <c r="N238" s="465"/>
      <c r="O238" s="465"/>
      <c r="P238" s="465"/>
      <c r="Q238" s="465"/>
      <c r="R238" s="465"/>
      <c r="S238" s="465"/>
      <c r="T238" s="465"/>
      <c r="U238" s="465"/>
      <c r="V238" s="465"/>
      <c r="W238" s="465"/>
    </row>
    <row r="239" spans="1:23">
      <c r="A239" s="137"/>
      <c r="B239" s="139" t="s">
        <v>1084</v>
      </c>
      <c r="C239" s="1667" t="s">
        <v>484</v>
      </c>
      <c r="D239" s="895"/>
      <c r="E239" s="1708">
        <v>20000</v>
      </c>
      <c r="F239" s="536"/>
      <c r="G239" s="218"/>
      <c r="H239" s="218"/>
    </row>
    <row r="240" spans="1:23" s="448" customFormat="1">
      <c r="A240" s="464"/>
      <c r="B240" s="139" t="s">
        <v>1103</v>
      </c>
      <c r="C240" s="1667" t="s">
        <v>484</v>
      </c>
      <c r="D240" s="895"/>
      <c r="E240" s="1708">
        <v>30000</v>
      </c>
      <c r="F240" s="536"/>
      <c r="G240" s="416"/>
      <c r="H240" s="416"/>
    </row>
    <row r="241" spans="1:23">
      <c r="A241" s="137"/>
      <c r="B241" s="139" t="s">
        <v>1079</v>
      </c>
      <c r="C241" s="1667" t="s">
        <v>484</v>
      </c>
      <c r="D241" s="895"/>
      <c r="E241" s="1708"/>
      <c r="F241" s="536"/>
      <c r="G241" s="218"/>
      <c r="H241" s="218"/>
    </row>
    <row r="242" spans="1:23">
      <c r="A242" s="137"/>
      <c r="B242" s="139" t="s">
        <v>1080</v>
      </c>
      <c r="C242" s="1667" t="s">
        <v>484</v>
      </c>
      <c r="D242" s="895"/>
      <c r="E242" s="1708">
        <v>20000</v>
      </c>
      <c r="F242" s="536"/>
      <c r="G242" s="218"/>
      <c r="H242" s="218"/>
    </row>
    <row r="243" spans="1:23" ht="25.5">
      <c r="A243" s="411"/>
      <c r="B243" s="3392" t="s">
        <v>21</v>
      </c>
      <c r="C243" s="3385"/>
      <c r="D243" s="3385"/>
      <c r="E243" s="3391"/>
      <c r="F243" s="1589" t="s">
        <v>3072</v>
      </c>
      <c r="G243" s="356">
        <v>4880102.76</v>
      </c>
      <c r="H243" s="290">
        <v>290977.46999999997</v>
      </c>
    </row>
    <row r="244" spans="1:23" s="580" customFormat="1" ht="25.5">
      <c r="A244" s="72"/>
      <c r="B244" s="65" t="s">
        <v>1070</v>
      </c>
      <c r="C244" s="1664" t="s">
        <v>3353</v>
      </c>
      <c r="D244" s="1618" t="s">
        <v>447</v>
      </c>
      <c r="E244" s="1730" t="s">
        <v>4032</v>
      </c>
      <c r="F244" s="536"/>
      <c r="G244" s="581"/>
      <c r="H244" s="581"/>
    </row>
    <row r="245" spans="1:23" s="580" customFormat="1" ht="51">
      <c r="A245" s="92"/>
      <c r="B245" s="71" t="s">
        <v>1087</v>
      </c>
      <c r="C245" s="1666" t="s">
        <v>1146</v>
      </c>
      <c r="D245" s="1626"/>
      <c r="E245" s="1731" t="s">
        <v>4033</v>
      </c>
      <c r="F245" s="536"/>
      <c r="G245" s="581"/>
      <c r="H245" s="581"/>
    </row>
    <row r="246" spans="1:23" s="580" customFormat="1" ht="25.5">
      <c r="A246" s="137"/>
      <c r="B246" s="139" t="s">
        <v>4034</v>
      </c>
      <c r="C246" s="1667" t="s">
        <v>4035</v>
      </c>
      <c r="D246" s="895" t="s">
        <v>1163</v>
      </c>
      <c r="E246" s="1761" t="s">
        <v>4036</v>
      </c>
      <c r="F246" s="536"/>
      <c r="G246" s="581"/>
      <c r="H246" s="581"/>
    </row>
    <row r="247" spans="1:23" s="1138" customFormat="1">
      <c r="A247" s="137"/>
      <c r="B247" s="1571" t="s">
        <v>4884</v>
      </c>
      <c r="C247" s="1689" t="s">
        <v>4892</v>
      </c>
      <c r="D247" s="1621" t="s">
        <v>447</v>
      </c>
      <c r="E247" s="1769">
        <v>100000</v>
      </c>
      <c r="F247" s="536"/>
      <c r="G247" s="1139"/>
      <c r="H247" s="1139"/>
    </row>
    <row r="248" spans="1:23" s="1039" customFormat="1">
      <c r="A248" s="137"/>
      <c r="B248" s="1582" t="s">
        <v>3254</v>
      </c>
      <c r="C248" s="1699" t="s">
        <v>4446</v>
      </c>
      <c r="D248" s="1658" t="s">
        <v>1597</v>
      </c>
      <c r="E248" s="1770" t="s">
        <v>651</v>
      </c>
      <c r="F248" s="536"/>
      <c r="G248" s="1040"/>
      <c r="H248" s="1040"/>
    </row>
    <row r="249" spans="1:23" s="389" customFormat="1">
      <c r="A249" s="332"/>
      <c r="B249" s="138" t="s">
        <v>1100</v>
      </c>
      <c r="C249" s="1667" t="s">
        <v>3354</v>
      </c>
      <c r="D249" s="895" t="s">
        <v>3479</v>
      </c>
      <c r="E249" s="1762">
        <v>258000</v>
      </c>
      <c r="F249" s="536"/>
      <c r="G249" s="229"/>
      <c r="H249" s="229"/>
    </row>
    <row r="250" spans="1:23" s="580" customFormat="1">
      <c r="A250" s="137"/>
      <c r="B250" s="138" t="s">
        <v>1140</v>
      </c>
      <c r="C250" s="1667" t="s">
        <v>3355</v>
      </c>
      <c r="D250" s="895"/>
      <c r="E250" s="1762">
        <v>300000</v>
      </c>
      <c r="F250" s="536"/>
      <c r="G250" s="581"/>
      <c r="H250" s="581"/>
    </row>
    <row r="251" spans="1:23" s="580" customFormat="1" ht="25.5">
      <c r="A251" s="137"/>
      <c r="B251" s="138" t="s">
        <v>3282</v>
      </c>
      <c r="C251" s="1667" t="s">
        <v>3356</v>
      </c>
      <c r="D251" s="895" t="s">
        <v>447</v>
      </c>
      <c r="E251" s="1761">
        <v>200000</v>
      </c>
      <c r="F251" s="1492"/>
      <c r="G251" s="581"/>
      <c r="H251" s="581"/>
    </row>
    <row r="252" spans="1:23" s="580" customFormat="1">
      <c r="A252" s="137"/>
      <c r="B252" s="138" t="s">
        <v>4037</v>
      </c>
      <c r="C252" s="1667" t="s">
        <v>4038</v>
      </c>
      <c r="D252" s="895" t="s">
        <v>1163</v>
      </c>
      <c r="E252" s="1761">
        <v>200000</v>
      </c>
      <c r="F252" s="1492"/>
      <c r="G252" s="581"/>
      <c r="H252" s="581"/>
    </row>
    <row r="253" spans="1:23" s="448" customFormat="1">
      <c r="A253" s="464"/>
      <c r="B253" s="138" t="s">
        <v>1103</v>
      </c>
      <c r="C253" s="1667" t="s">
        <v>4039</v>
      </c>
      <c r="D253" s="895"/>
      <c r="E253" s="1761">
        <v>100000</v>
      </c>
      <c r="F253" s="1492"/>
      <c r="G253" s="416"/>
      <c r="H253" s="416"/>
    </row>
    <row r="254" spans="1:23" s="448" customFormat="1" ht="38.25">
      <c r="A254" s="464"/>
      <c r="B254" s="138" t="s">
        <v>1103</v>
      </c>
      <c r="C254" s="1667" t="s">
        <v>4040</v>
      </c>
      <c r="D254" s="895"/>
      <c r="E254" s="1761">
        <v>300000</v>
      </c>
      <c r="F254" s="1492"/>
      <c r="G254" s="416"/>
      <c r="H254" s="416"/>
    </row>
    <row r="255" spans="1:23" s="448" customFormat="1">
      <c r="A255" s="464"/>
      <c r="B255" s="138" t="s">
        <v>1103</v>
      </c>
      <c r="C255" s="536" t="s">
        <v>4041</v>
      </c>
      <c r="D255" s="903"/>
      <c r="E255" s="1761">
        <v>1000000</v>
      </c>
      <c r="F255" s="1492"/>
      <c r="G255" s="416"/>
      <c r="H255" s="416"/>
    </row>
    <row r="256" spans="1:23" s="580" customFormat="1">
      <c r="A256" s="314"/>
      <c r="B256" s="138" t="s">
        <v>1121</v>
      </c>
      <c r="C256" s="1667" t="s">
        <v>3357</v>
      </c>
      <c r="D256" s="895"/>
      <c r="E256" s="1761">
        <v>300000</v>
      </c>
      <c r="F256" s="1492"/>
      <c r="G256" s="273"/>
      <c r="H256" s="273"/>
      <c r="I256" s="153"/>
      <c r="J256" s="153"/>
      <c r="K256" s="153"/>
      <c r="L256" s="153"/>
      <c r="M256" s="153"/>
      <c r="N256" s="153"/>
      <c r="O256" s="153"/>
      <c r="P256" s="153"/>
      <c r="Q256" s="153"/>
      <c r="R256" s="153"/>
      <c r="S256" s="153"/>
      <c r="T256" s="153"/>
      <c r="U256" s="153"/>
      <c r="V256" s="153"/>
      <c r="W256" s="153"/>
    </row>
    <row r="257" spans="1:23" s="1016" customFormat="1">
      <c r="A257" s="314"/>
      <c r="B257" s="138" t="s">
        <v>1145</v>
      </c>
      <c r="C257" s="1667" t="s">
        <v>3358</v>
      </c>
      <c r="D257" s="895"/>
      <c r="E257" s="1761">
        <v>1850000</v>
      </c>
      <c r="F257" s="1492"/>
      <c r="G257" s="273"/>
      <c r="H257" s="273"/>
      <c r="I257" s="153"/>
      <c r="J257" s="153"/>
      <c r="K257" s="153"/>
      <c r="L257" s="153"/>
      <c r="M257" s="153"/>
      <c r="N257" s="153"/>
      <c r="O257" s="153"/>
      <c r="P257" s="153"/>
      <c r="Q257" s="153"/>
      <c r="R257" s="153"/>
      <c r="S257" s="153"/>
      <c r="T257" s="153"/>
      <c r="U257" s="153"/>
      <c r="V257" s="153"/>
      <c r="W257" s="153"/>
    </row>
    <row r="258" spans="1:23" s="1076" customFormat="1">
      <c r="A258" s="314"/>
      <c r="B258" s="1565" t="s">
        <v>3291</v>
      </c>
      <c r="C258" s="1672" t="s">
        <v>4618</v>
      </c>
      <c r="D258" s="1635"/>
      <c r="E258" s="1771"/>
      <c r="F258" s="1492"/>
      <c r="G258" s="273"/>
      <c r="H258" s="273"/>
      <c r="I258" s="153"/>
      <c r="J258" s="153"/>
      <c r="K258" s="153"/>
      <c r="L258" s="153"/>
      <c r="M258" s="153"/>
      <c r="N258" s="153"/>
      <c r="O258" s="153"/>
      <c r="P258" s="153"/>
      <c r="Q258" s="153"/>
      <c r="R258" s="153"/>
      <c r="S258" s="153"/>
      <c r="T258" s="153"/>
      <c r="U258" s="153"/>
      <c r="V258" s="153"/>
      <c r="W258" s="153"/>
    </row>
    <row r="259" spans="1:23" s="1076" customFormat="1">
      <c r="A259" s="314"/>
      <c r="B259" s="1565" t="s">
        <v>3291</v>
      </c>
      <c r="C259" s="1672" t="s">
        <v>4619</v>
      </c>
      <c r="D259" s="1635"/>
      <c r="E259" s="1771">
        <v>50000</v>
      </c>
      <c r="F259" s="1492"/>
      <c r="G259" s="273"/>
      <c r="H259" s="273"/>
      <c r="I259" s="153"/>
      <c r="J259" s="153"/>
      <c r="K259" s="153"/>
      <c r="L259" s="153"/>
      <c r="M259" s="153"/>
      <c r="N259" s="153"/>
      <c r="O259" s="153"/>
      <c r="P259" s="153"/>
      <c r="Q259" s="153"/>
      <c r="R259" s="153"/>
      <c r="S259" s="153"/>
      <c r="T259" s="153"/>
      <c r="U259" s="153"/>
      <c r="V259" s="153"/>
      <c r="W259" s="153"/>
    </row>
    <row r="260" spans="1:23" s="580" customFormat="1">
      <c r="A260" s="137"/>
      <c r="B260" s="1583" t="s">
        <v>1091</v>
      </c>
      <c r="C260" s="1700" t="s">
        <v>3355</v>
      </c>
      <c r="D260" s="1659" t="s">
        <v>447</v>
      </c>
      <c r="E260" s="1772">
        <v>200000</v>
      </c>
      <c r="F260" s="536"/>
      <c r="G260" s="581"/>
      <c r="H260" s="581"/>
    </row>
    <row r="261" spans="1:23" ht="25.5">
      <c r="A261" s="410"/>
      <c r="B261" s="3392" t="s">
        <v>35</v>
      </c>
      <c r="C261" s="3386"/>
      <c r="D261" s="3386"/>
      <c r="E261" s="3386"/>
      <c r="F261" s="1589" t="s">
        <v>3072</v>
      </c>
      <c r="G261" s="203">
        <v>16905056.719999999</v>
      </c>
      <c r="H261" s="290">
        <v>1599293.74</v>
      </c>
    </row>
    <row r="262" spans="1:23">
      <c r="B262" s="3408" t="s">
        <v>3057</v>
      </c>
      <c r="C262" s="3408"/>
      <c r="D262" s="3408"/>
      <c r="E262" s="3408"/>
      <c r="F262" s="3408"/>
      <c r="G262" s="235">
        <v>0</v>
      </c>
      <c r="H262" s="264">
        <v>0</v>
      </c>
    </row>
    <row r="263" spans="1:23" s="580" customFormat="1" ht="38.25">
      <c r="A263" s="314"/>
      <c r="B263" s="138" t="s">
        <v>1074</v>
      </c>
      <c r="C263" s="1667" t="s">
        <v>4043</v>
      </c>
      <c r="D263" s="1618" t="s">
        <v>452</v>
      </c>
      <c r="E263" s="1761">
        <v>2000000</v>
      </c>
      <c r="F263" s="1607"/>
      <c r="G263" s="427"/>
      <c r="H263" s="427"/>
      <c r="I263" s="153"/>
      <c r="J263" s="153"/>
      <c r="K263" s="153"/>
      <c r="L263" s="153"/>
      <c r="M263" s="153"/>
      <c r="N263" s="153"/>
      <c r="O263" s="153"/>
      <c r="P263" s="153"/>
      <c r="Q263" s="153"/>
      <c r="R263" s="153"/>
      <c r="S263" s="153"/>
      <c r="T263" s="153"/>
      <c r="U263" s="153"/>
      <c r="V263" s="153"/>
      <c r="W263" s="153"/>
    </row>
    <row r="264" spans="1:23" s="580" customFormat="1" ht="25.5">
      <c r="A264" s="72"/>
      <c r="B264" s="70" t="s">
        <v>1116</v>
      </c>
      <c r="C264" s="1664" t="s">
        <v>3359</v>
      </c>
      <c r="D264" s="1618"/>
      <c r="E264" s="1730">
        <v>300000</v>
      </c>
      <c r="F264" s="536"/>
      <c r="G264" s="581"/>
      <c r="H264" s="581"/>
    </row>
    <row r="265" spans="1:23" s="580" customFormat="1" ht="25.5">
      <c r="A265" s="150"/>
      <c r="B265" s="138" t="s">
        <v>1087</v>
      </c>
      <c r="C265" s="1664" t="s">
        <v>4042</v>
      </c>
      <c r="D265" s="895" t="s">
        <v>3284</v>
      </c>
      <c r="E265" s="1710" t="s">
        <v>1915</v>
      </c>
      <c r="F265" s="536"/>
      <c r="G265" s="581"/>
      <c r="H265" s="581"/>
    </row>
    <row r="266" spans="1:23" s="647" customFormat="1">
      <c r="A266" s="150"/>
      <c r="B266" s="138" t="s">
        <v>1087</v>
      </c>
      <c r="C266" s="1664" t="s">
        <v>4125</v>
      </c>
      <c r="D266" s="895" t="s">
        <v>3284</v>
      </c>
      <c r="E266" s="1710" t="s">
        <v>1915</v>
      </c>
      <c r="F266" s="536"/>
      <c r="G266" s="648"/>
      <c r="H266" s="648"/>
    </row>
    <row r="267" spans="1:23" s="580" customFormat="1" ht="38.25">
      <c r="A267" s="137"/>
      <c r="B267" s="139" t="s">
        <v>1075</v>
      </c>
      <c r="C267" s="1667" t="s">
        <v>3360</v>
      </c>
      <c r="D267" s="895"/>
      <c r="E267" s="1730">
        <v>500000</v>
      </c>
      <c r="F267" s="536"/>
      <c r="G267" s="581"/>
      <c r="H267" s="581"/>
    </row>
    <row r="268" spans="1:23" s="1138" customFormat="1" ht="25.5">
      <c r="A268" s="137"/>
      <c r="B268" s="1571" t="s">
        <v>4884</v>
      </c>
      <c r="C268" s="1689" t="s">
        <v>4893</v>
      </c>
      <c r="D268" s="1621"/>
      <c r="E268" s="1773">
        <v>35000</v>
      </c>
      <c r="F268" s="536"/>
      <c r="G268" s="1139"/>
      <c r="H268" s="1139"/>
    </row>
    <row r="269" spans="1:23" s="580" customFormat="1" ht="25.5">
      <c r="A269" s="311"/>
      <c r="B269" s="138" t="s">
        <v>1145</v>
      </c>
      <c r="C269" s="1667" t="s">
        <v>3361</v>
      </c>
      <c r="D269" s="895"/>
      <c r="E269" s="1710">
        <v>300000</v>
      </c>
      <c r="F269" s="536"/>
      <c r="G269" s="581"/>
      <c r="H269" s="581"/>
    </row>
    <row r="270" spans="1:23" s="580" customFormat="1" ht="25.5">
      <c r="A270" s="314"/>
      <c r="B270" s="138" t="s">
        <v>1074</v>
      </c>
      <c r="C270" s="1667" t="s">
        <v>4044</v>
      </c>
      <c r="D270" s="1618"/>
      <c r="E270" s="1761">
        <v>200000</v>
      </c>
      <c r="F270" s="1607"/>
      <c r="G270" s="427"/>
      <c r="H270" s="427"/>
      <c r="I270" s="153"/>
      <c r="J270" s="153"/>
      <c r="K270" s="153"/>
      <c r="L270" s="153"/>
      <c r="M270" s="153"/>
      <c r="N270" s="153"/>
      <c r="O270" s="153"/>
      <c r="P270" s="153"/>
      <c r="Q270" s="153"/>
      <c r="R270" s="153"/>
      <c r="S270" s="153"/>
      <c r="T270" s="153"/>
      <c r="U270" s="153"/>
      <c r="V270" s="153"/>
      <c r="W270" s="153"/>
    </row>
    <row r="271" spans="1:23" s="580" customFormat="1">
      <c r="A271" s="314"/>
      <c r="B271" s="138" t="s">
        <v>1074</v>
      </c>
      <c r="C271" s="1667" t="s">
        <v>3362</v>
      </c>
      <c r="D271" s="1618"/>
      <c r="E271" s="1761">
        <v>1500000</v>
      </c>
      <c r="F271" s="1607"/>
      <c r="G271" s="427"/>
      <c r="H271" s="427"/>
      <c r="I271" s="153"/>
      <c r="J271" s="153"/>
      <c r="K271" s="153"/>
      <c r="L271" s="153"/>
      <c r="M271" s="153"/>
      <c r="N271" s="153"/>
      <c r="O271" s="153"/>
      <c r="P271" s="153"/>
      <c r="Q271" s="153"/>
      <c r="R271" s="153"/>
      <c r="S271" s="153"/>
      <c r="T271" s="153"/>
      <c r="U271" s="153"/>
      <c r="V271" s="153"/>
      <c r="W271" s="153"/>
    </row>
    <row r="272" spans="1:23" s="389" customFormat="1" ht="25.5">
      <c r="A272" s="229"/>
      <c r="B272" s="138" t="s">
        <v>1100</v>
      </c>
      <c r="C272" s="1667" t="s">
        <v>3363</v>
      </c>
      <c r="D272" s="1660" t="s">
        <v>4419</v>
      </c>
      <c r="E272" s="1774">
        <v>260000</v>
      </c>
      <c r="F272" s="536"/>
      <c r="G272" s="229"/>
      <c r="H272" s="229"/>
    </row>
    <row r="273" spans="1:8" s="448" customFormat="1">
      <c r="A273" s="416"/>
      <c r="B273" s="509" t="s">
        <v>1103</v>
      </c>
      <c r="C273" s="536" t="s">
        <v>4045</v>
      </c>
      <c r="D273" s="903"/>
      <c r="E273" s="1761">
        <v>300000</v>
      </c>
      <c r="F273" s="536"/>
      <c r="G273" s="416"/>
      <c r="H273" s="416"/>
    </row>
    <row r="274" spans="1:8" s="580" customFormat="1" ht="38.25">
      <c r="A274" s="581"/>
      <c r="B274" s="70" t="s">
        <v>3282</v>
      </c>
      <c r="C274" s="1664" t="s">
        <v>3364</v>
      </c>
      <c r="D274" s="1648" t="s">
        <v>447</v>
      </c>
      <c r="E274" s="1730">
        <v>900000</v>
      </c>
      <c r="F274" s="1492"/>
      <c r="G274" s="581"/>
      <c r="H274" s="581"/>
    </row>
    <row r="275" spans="1:8" s="580" customFormat="1">
      <c r="A275" s="581"/>
      <c r="B275" s="1565" t="s">
        <v>3291</v>
      </c>
      <c r="C275" s="1701" t="s">
        <v>4620</v>
      </c>
      <c r="D275" s="1661" t="s">
        <v>1088</v>
      </c>
      <c r="E275" s="1775" t="s">
        <v>4621</v>
      </c>
      <c r="F275" s="536"/>
      <c r="G275" s="581"/>
      <c r="H275" s="581"/>
    </row>
    <row r="276" spans="1:8">
      <c r="B276" s="1565" t="s">
        <v>3291</v>
      </c>
      <c r="C276" s="1701" t="s">
        <v>4622</v>
      </c>
      <c r="D276" s="1662" t="s">
        <v>1088</v>
      </c>
      <c r="E276" s="1776" t="s">
        <v>4623</v>
      </c>
    </row>
    <row r="277" spans="1:8">
      <c r="B277" s="1565" t="s">
        <v>3291</v>
      </c>
      <c r="C277" s="1702" t="s">
        <v>4624</v>
      </c>
      <c r="D277" s="1662"/>
      <c r="E277" s="1777"/>
    </row>
  </sheetData>
  <mergeCells count="35">
    <mergeCell ref="B243:E243"/>
    <mergeCell ref="B261:E261"/>
    <mergeCell ref="B262:F262"/>
    <mergeCell ref="B210:E210"/>
    <mergeCell ref="B220:E220"/>
    <mergeCell ref="A224:E224"/>
    <mergeCell ref="B225:E225"/>
    <mergeCell ref="B227:E227"/>
    <mergeCell ref="A199:E199"/>
    <mergeCell ref="B200:E200"/>
    <mergeCell ref="B202:E202"/>
    <mergeCell ref="B207:E207"/>
    <mergeCell ref="B229:E229"/>
    <mergeCell ref="B160:E160"/>
    <mergeCell ref="B162:E162"/>
    <mergeCell ref="B22:D22"/>
    <mergeCell ref="B116:E116"/>
    <mergeCell ref="A23:E23"/>
    <mergeCell ref="B24:D24"/>
    <mergeCell ref="B67:E67"/>
    <mergeCell ref="B75:E75"/>
    <mergeCell ref="B90:E90"/>
    <mergeCell ref="B100:E100"/>
    <mergeCell ref="B107:E107"/>
    <mergeCell ref="B109:E109"/>
    <mergeCell ref="B112:E112"/>
    <mergeCell ref="B124:E124"/>
    <mergeCell ref="B126:E126"/>
    <mergeCell ref="B128:E128"/>
    <mergeCell ref="A3:E3"/>
    <mergeCell ref="B4:D4"/>
    <mergeCell ref="B6:D6"/>
    <mergeCell ref="B135:E135"/>
    <mergeCell ref="A159:E159"/>
    <mergeCell ref="B142:E142"/>
  </mergeCells>
  <dataValidations count="1">
    <dataValidation type="list" allowBlank="1" showInputMessage="1" showErrorMessage="1" sqref="D110" xr:uid="{71BD3FC2-9B82-4C0F-A0F6-336D400D7DAE}">
      <formula1>#REF!</formula1>
    </dataValidation>
  </dataValidations>
  <pageMargins left="0.70866141732283472" right="0.70866141732283472" top="0.74803149606299213" bottom="0.74803149606299213" header="0" footer="0"/>
  <pageSetup paperSize="9" scale="55" orientation="landscape"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IU879"/>
  <sheetViews>
    <sheetView zoomScale="115" zoomScaleNormal="115" workbookViewId="0">
      <pane ySplit="2" topLeftCell="A303" activePane="bottomLeft" state="frozen"/>
      <selection activeCell="F272" sqref="F272"/>
      <selection pane="bottomLeft" activeCell="G309" sqref="G309"/>
    </sheetView>
  </sheetViews>
  <sheetFormatPr defaultColWidth="14.42578125" defaultRowHeight="15"/>
  <cols>
    <col min="1" max="1" width="8.42578125" style="472" customWidth="1"/>
    <col min="2" max="2" width="23.42578125" style="515" customWidth="1"/>
    <col min="3" max="3" width="53.140625" style="539" customWidth="1"/>
    <col min="4" max="4" width="17.7109375" style="2229" customWidth="1"/>
    <col min="5" max="5" width="19" style="539" customWidth="1"/>
    <col min="6" max="6" width="21.28515625" style="2229" customWidth="1"/>
    <col min="7" max="7" width="16.7109375" style="472" customWidth="1"/>
    <col min="8" max="8" width="18.28515625" style="472" customWidth="1"/>
    <col min="9" max="255" width="8.7109375" style="472" customWidth="1"/>
    <col min="256" max="16384" width="14.42578125" style="472"/>
  </cols>
  <sheetData>
    <row r="1" spans="1:255">
      <c r="E1" s="2845"/>
    </row>
    <row r="2" spans="1:255" s="515" customFormat="1" ht="47.25">
      <c r="A2" s="61" t="s">
        <v>0</v>
      </c>
      <c r="B2" s="61" t="s">
        <v>1</v>
      </c>
      <c r="C2" s="1400" t="s">
        <v>2</v>
      </c>
      <c r="D2" s="115" t="s">
        <v>3</v>
      </c>
      <c r="E2" s="2846" t="s">
        <v>442</v>
      </c>
      <c r="F2" s="508" t="s">
        <v>3025</v>
      </c>
      <c r="G2" s="188" t="s">
        <v>3056</v>
      </c>
      <c r="H2" s="188" t="s">
        <v>4058</v>
      </c>
      <c r="I2" s="2240"/>
      <c r="J2" s="2240"/>
      <c r="K2" s="2240"/>
      <c r="L2" s="2240"/>
      <c r="M2" s="2240"/>
      <c r="N2" s="2240"/>
      <c r="O2" s="2240"/>
      <c r="P2" s="2240"/>
      <c r="Q2" s="2240"/>
      <c r="R2" s="2240"/>
      <c r="S2" s="2240"/>
      <c r="T2" s="2240"/>
      <c r="U2" s="2240"/>
      <c r="V2" s="2240"/>
      <c r="W2" s="2240"/>
      <c r="X2" s="2240"/>
    </row>
    <row r="3" spans="1:255" ht="21">
      <c r="A3" s="3380" t="s">
        <v>3001</v>
      </c>
      <c r="B3" s="3381"/>
      <c r="C3" s="3381"/>
      <c r="D3" s="3381"/>
      <c r="E3" s="3381"/>
      <c r="F3" s="3294"/>
      <c r="G3" s="403"/>
      <c r="H3" s="403"/>
    </row>
    <row r="4" spans="1:255" ht="51">
      <c r="A4" s="404"/>
      <c r="B4" s="3382" t="s">
        <v>5</v>
      </c>
      <c r="C4" s="3383"/>
      <c r="D4" s="3383"/>
      <c r="E4" s="836"/>
      <c r="F4" s="829"/>
      <c r="G4" s="205">
        <v>7341493.5199999996</v>
      </c>
      <c r="H4" s="292" t="s">
        <v>3079</v>
      </c>
    </row>
    <row r="5" spans="1:255" ht="76.5">
      <c r="A5" s="412"/>
      <c r="B5" s="704" t="s">
        <v>2326</v>
      </c>
      <c r="C5" s="533" t="s">
        <v>4059</v>
      </c>
      <c r="D5" s="198" t="s">
        <v>3576</v>
      </c>
      <c r="E5" s="825">
        <v>5200000</v>
      </c>
      <c r="F5" s="534"/>
      <c r="G5" s="473"/>
      <c r="H5" s="473"/>
    </row>
    <row r="6" spans="1:255" ht="25.5">
      <c r="A6" s="149"/>
      <c r="B6" s="3384" t="s">
        <v>23</v>
      </c>
      <c r="C6" s="3385"/>
      <c r="D6" s="3386"/>
      <c r="E6" s="545"/>
      <c r="F6" s="1589" t="s">
        <v>3072</v>
      </c>
      <c r="G6" s="287">
        <v>1803173.85</v>
      </c>
      <c r="H6" s="290">
        <v>119525.69</v>
      </c>
    </row>
    <row r="7" spans="1:255" ht="38.25">
      <c r="A7" s="318"/>
      <c r="B7" s="694" t="s">
        <v>2326</v>
      </c>
      <c r="C7" s="609" t="s">
        <v>4259</v>
      </c>
      <c r="D7" s="432"/>
      <c r="E7" s="2847">
        <v>250000</v>
      </c>
      <c r="F7" s="534"/>
      <c r="G7" s="473"/>
      <c r="H7" s="473"/>
    </row>
    <row r="8" spans="1:255" ht="51">
      <c r="A8" s="318"/>
      <c r="B8" s="694" t="s">
        <v>2326</v>
      </c>
      <c r="C8" s="609" t="s">
        <v>3137</v>
      </c>
      <c r="D8" s="432"/>
      <c r="E8" s="2848">
        <v>55000</v>
      </c>
      <c r="F8" s="534"/>
      <c r="G8" s="473"/>
      <c r="H8" s="473"/>
    </row>
    <row r="9" spans="1:255" ht="25.5">
      <c r="A9" s="412"/>
      <c r="B9" s="704" t="s">
        <v>2326</v>
      </c>
      <c r="C9" s="533" t="s">
        <v>2327</v>
      </c>
      <c r="D9" s="432"/>
      <c r="E9" s="2848">
        <v>2000000</v>
      </c>
      <c r="F9" s="534"/>
      <c r="G9" s="473"/>
      <c r="H9" s="473"/>
    </row>
    <row r="10" spans="1:255" ht="25.5">
      <c r="A10" s="317"/>
      <c r="B10" s="694" t="s">
        <v>2326</v>
      </c>
      <c r="C10" s="608" t="s">
        <v>2328</v>
      </c>
      <c r="D10" s="351"/>
      <c r="E10" s="2848">
        <v>1000000</v>
      </c>
      <c r="F10" s="534"/>
      <c r="G10" s="473"/>
      <c r="H10" s="473"/>
    </row>
    <row r="11" spans="1:255" ht="38.25">
      <c r="A11" s="412"/>
      <c r="B11" s="704" t="s">
        <v>2326</v>
      </c>
      <c r="C11" s="420" t="s">
        <v>2329</v>
      </c>
      <c r="D11" s="351"/>
      <c r="E11" s="2848">
        <v>1000000</v>
      </c>
      <c r="F11" s="534"/>
      <c r="G11" s="473"/>
      <c r="H11" s="473"/>
    </row>
    <row r="12" spans="1:255" ht="51">
      <c r="A12" s="325"/>
      <c r="B12" s="704" t="s">
        <v>2326</v>
      </c>
      <c r="C12" s="914" t="s">
        <v>2330</v>
      </c>
      <c r="D12" s="432"/>
      <c r="E12" s="2848">
        <v>100000</v>
      </c>
      <c r="F12" s="534"/>
      <c r="G12" s="477"/>
      <c r="H12" s="477"/>
      <c r="I12" s="478"/>
      <c r="J12" s="478"/>
      <c r="K12" s="478"/>
      <c r="L12" s="478"/>
      <c r="M12" s="478"/>
      <c r="N12" s="478"/>
      <c r="O12" s="478"/>
      <c r="P12" s="478"/>
      <c r="Q12" s="478"/>
      <c r="R12" s="478"/>
      <c r="S12" s="478"/>
      <c r="T12" s="478"/>
      <c r="U12" s="478"/>
      <c r="V12" s="478"/>
      <c r="W12" s="478"/>
      <c r="X12" s="478"/>
      <c r="Y12" s="478"/>
      <c r="Z12" s="478"/>
      <c r="AA12" s="478"/>
      <c r="AB12" s="478"/>
      <c r="AC12" s="478"/>
      <c r="AD12" s="478"/>
      <c r="AE12" s="478"/>
      <c r="AF12" s="478"/>
      <c r="AG12" s="478"/>
      <c r="AH12" s="478"/>
      <c r="AI12" s="478"/>
      <c r="AJ12" s="478"/>
      <c r="AK12" s="478"/>
      <c r="AL12" s="478"/>
      <c r="AM12" s="478"/>
      <c r="AN12" s="478"/>
      <c r="AO12" s="478"/>
      <c r="AP12" s="478"/>
      <c r="AQ12" s="478"/>
      <c r="AR12" s="478"/>
      <c r="AS12" s="478"/>
      <c r="AT12" s="478"/>
      <c r="AU12" s="478"/>
      <c r="AV12" s="478"/>
      <c r="AW12" s="478"/>
      <c r="AX12" s="478"/>
      <c r="AY12" s="478"/>
      <c r="AZ12" s="478"/>
      <c r="BA12" s="478"/>
      <c r="BB12" s="478"/>
      <c r="BC12" s="478"/>
      <c r="BD12" s="478"/>
      <c r="BE12" s="478"/>
      <c r="BF12" s="478"/>
      <c r="BG12" s="478"/>
      <c r="BH12" s="478"/>
      <c r="BI12" s="478"/>
      <c r="BJ12" s="478"/>
      <c r="BK12" s="478"/>
      <c r="BL12" s="478"/>
      <c r="BM12" s="478"/>
      <c r="BN12" s="478"/>
      <c r="BO12" s="478"/>
      <c r="BP12" s="478"/>
      <c r="BQ12" s="478"/>
      <c r="BR12" s="478"/>
      <c r="BS12" s="478"/>
      <c r="BT12" s="478"/>
      <c r="BU12" s="478"/>
      <c r="BV12" s="478"/>
      <c r="BW12" s="478"/>
      <c r="BX12" s="478"/>
      <c r="BY12" s="478"/>
      <c r="BZ12" s="478"/>
      <c r="CA12" s="478"/>
      <c r="CB12" s="478"/>
      <c r="CC12" s="478"/>
      <c r="CD12" s="478"/>
      <c r="CE12" s="478"/>
      <c r="CF12" s="478"/>
      <c r="CG12" s="478"/>
      <c r="CH12" s="478"/>
      <c r="CI12" s="478"/>
      <c r="CJ12" s="478"/>
      <c r="CK12" s="478"/>
      <c r="CL12" s="478"/>
      <c r="CM12" s="478"/>
      <c r="CN12" s="478"/>
      <c r="CO12" s="478"/>
      <c r="CP12" s="478"/>
      <c r="CQ12" s="478"/>
      <c r="CR12" s="478"/>
      <c r="CS12" s="478"/>
      <c r="CT12" s="478"/>
      <c r="CU12" s="478"/>
      <c r="CV12" s="478"/>
      <c r="CW12" s="478"/>
      <c r="CX12" s="478"/>
      <c r="CY12" s="478"/>
      <c r="CZ12" s="478"/>
      <c r="DA12" s="478"/>
      <c r="DB12" s="478"/>
      <c r="DC12" s="478"/>
      <c r="DD12" s="478"/>
      <c r="DE12" s="478"/>
      <c r="DF12" s="478"/>
      <c r="DG12" s="478"/>
      <c r="DH12" s="478"/>
      <c r="DI12" s="478"/>
      <c r="DJ12" s="478"/>
      <c r="DK12" s="478"/>
      <c r="DL12" s="478"/>
      <c r="DM12" s="478"/>
      <c r="DN12" s="478"/>
      <c r="DO12" s="478"/>
      <c r="DP12" s="478"/>
      <c r="DQ12" s="478"/>
      <c r="DR12" s="478"/>
      <c r="DS12" s="478"/>
      <c r="DT12" s="478"/>
      <c r="DU12" s="478"/>
      <c r="DV12" s="478"/>
      <c r="DW12" s="478"/>
      <c r="DX12" s="478"/>
      <c r="DY12" s="478"/>
      <c r="DZ12" s="478"/>
      <c r="EA12" s="478"/>
      <c r="EB12" s="478"/>
      <c r="EC12" s="478"/>
      <c r="ED12" s="478"/>
      <c r="EE12" s="478"/>
      <c r="EF12" s="478"/>
      <c r="EG12" s="478"/>
      <c r="EH12" s="478"/>
      <c r="EI12" s="478"/>
      <c r="EJ12" s="478"/>
      <c r="EK12" s="478"/>
      <c r="EL12" s="478"/>
      <c r="EM12" s="478"/>
      <c r="EN12" s="478"/>
      <c r="EO12" s="478"/>
      <c r="EP12" s="478"/>
      <c r="EQ12" s="478"/>
      <c r="ER12" s="478"/>
      <c r="ES12" s="478"/>
      <c r="ET12" s="478"/>
      <c r="EU12" s="478"/>
      <c r="EV12" s="478"/>
      <c r="EW12" s="478"/>
      <c r="EX12" s="478"/>
      <c r="EY12" s="478"/>
      <c r="EZ12" s="478"/>
      <c r="FA12" s="478"/>
      <c r="FB12" s="478"/>
      <c r="FC12" s="478"/>
      <c r="FD12" s="478"/>
      <c r="FE12" s="478"/>
      <c r="FF12" s="478"/>
      <c r="FG12" s="478"/>
      <c r="FH12" s="478"/>
      <c r="FI12" s="478"/>
      <c r="FJ12" s="478"/>
      <c r="FK12" s="478"/>
      <c r="FL12" s="478"/>
      <c r="FM12" s="478"/>
      <c r="FN12" s="478"/>
      <c r="FO12" s="478"/>
      <c r="FP12" s="478"/>
      <c r="FQ12" s="478"/>
      <c r="FR12" s="478"/>
      <c r="FS12" s="478"/>
      <c r="FT12" s="478"/>
      <c r="FU12" s="478"/>
      <c r="FV12" s="478"/>
      <c r="FW12" s="478"/>
      <c r="FX12" s="478"/>
      <c r="FY12" s="478"/>
      <c r="FZ12" s="478"/>
      <c r="GA12" s="478"/>
      <c r="GB12" s="478"/>
      <c r="GC12" s="478"/>
      <c r="GD12" s="478"/>
      <c r="GE12" s="478"/>
      <c r="GF12" s="478"/>
      <c r="GG12" s="478"/>
      <c r="GH12" s="478"/>
      <c r="GI12" s="478"/>
      <c r="GJ12" s="478"/>
      <c r="GK12" s="478"/>
      <c r="GL12" s="478"/>
      <c r="GM12" s="478"/>
      <c r="GN12" s="478"/>
      <c r="GO12" s="478"/>
      <c r="GP12" s="478"/>
      <c r="GQ12" s="478"/>
      <c r="GR12" s="478"/>
      <c r="GS12" s="478"/>
      <c r="GT12" s="478"/>
      <c r="GU12" s="478"/>
      <c r="GV12" s="478"/>
      <c r="GW12" s="478"/>
      <c r="GX12" s="478"/>
      <c r="GY12" s="478"/>
      <c r="GZ12" s="478"/>
      <c r="HA12" s="478"/>
      <c r="HB12" s="478"/>
      <c r="HC12" s="478"/>
      <c r="HD12" s="478"/>
      <c r="HE12" s="478"/>
      <c r="HF12" s="478"/>
      <c r="HG12" s="478"/>
      <c r="HH12" s="478"/>
      <c r="HI12" s="478"/>
      <c r="HJ12" s="478"/>
      <c r="HK12" s="478"/>
      <c r="HL12" s="478"/>
      <c r="HM12" s="478"/>
      <c r="HN12" s="478"/>
      <c r="HO12" s="478"/>
      <c r="HP12" s="478"/>
      <c r="HQ12" s="478"/>
      <c r="HR12" s="478"/>
      <c r="HS12" s="478"/>
      <c r="HT12" s="478"/>
      <c r="HU12" s="478"/>
      <c r="HV12" s="478"/>
      <c r="HW12" s="478"/>
      <c r="HX12" s="478"/>
      <c r="HY12" s="478"/>
      <c r="HZ12" s="478"/>
      <c r="IA12" s="478"/>
      <c r="IB12" s="478"/>
      <c r="IC12" s="478"/>
      <c r="ID12" s="478"/>
      <c r="IE12" s="478"/>
      <c r="IF12" s="478"/>
      <c r="IG12" s="478"/>
      <c r="IH12" s="478"/>
      <c r="II12" s="478"/>
      <c r="IJ12" s="478"/>
      <c r="IK12" s="478"/>
      <c r="IL12" s="478"/>
      <c r="IM12" s="478"/>
      <c r="IN12" s="478"/>
      <c r="IO12" s="478"/>
      <c r="IP12" s="478"/>
      <c r="IQ12" s="478"/>
      <c r="IR12" s="478"/>
      <c r="IS12" s="478"/>
      <c r="IT12" s="478"/>
      <c r="IU12" s="478"/>
    </row>
    <row r="13" spans="1:255" s="448" customFormat="1">
      <c r="A13" s="1075"/>
      <c r="B13" s="694" t="s">
        <v>2331</v>
      </c>
      <c r="C13" s="608" t="s">
        <v>2332</v>
      </c>
      <c r="D13" s="351"/>
      <c r="E13" s="2848">
        <v>20000</v>
      </c>
      <c r="F13" s="534"/>
      <c r="G13" s="416"/>
      <c r="H13" s="416"/>
    </row>
    <row r="14" spans="1:255" s="448" customFormat="1" ht="25.5">
      <c r="A14" s="1073"/>
      <c r="B14" s="694" t="s">
        <v>2331</v>
      </c>
      <c r="C14" s="608" t="s">
        <v>2333</v>
      </c>
      <c r="D14" s="351"/>
      <c r="E14" s="2848">
        <v>20000</v>
      </c>
      <c r="F14" s="534"/>
      <c r="G14" s="416"/>
      <c r="H14" s="416"/>
    </row>
    <row r="15" spans="1:255" s="448" customFormat="1">
      <c r="A15" s="1073"/>
      <c r="B15" s="694" t="s">
        <v>2331</v>
      </c>
      <c r="C15" s="608" t="s">
        <v>2334</v>
      </c>
      <c r="D15" s="351"/>
      <c r="E15" s="2848">
        <v>20000</v>
      </c>
      <c r="F15" s="534"/>
      <c r="G15" s="416"/>
      <c r="H15" s="416"/>
    </row>
    <row r="16" spans="1:255" s="389" customFormat="1">
      <c r="A16" s="927"/>
      <c r="B16" s="3426" t="s">
        <v>2335</v>
      </c>
      <c r="C16" s="420" t="s">
        <v>2336</v>
      </c>
      <c r="D16" s="351"/>
      <c r="E16" s="319">
        <v>20000</v>
      </c>
      <c r="F16" s="534"/>
      <c r="G16" s="229"/>
      <c r="H16" s="229"/>
    </row>
    <row r="17" spans="1:8" s="389" customFormat="1">
      <c r="A17" s="1045"/>
      <c r="B17" s="3423"/>
      <c r="C17" s="420" t="s">
        <v>2337</v>
      </c>
      <c r="D17" s="351"/>
      <c r="E17" s="319">
        <v>20000</v>
      </c>
      <c r="F17" s="534"/>
      <c r="G17" s="229"/>
      <c r="H17" s="229"/>
    </row>
    <row r="18" spans="1:8" s="448" customFormat="1" ht="25.5">
      <c r="A18" s="1055"/>
      <c r="B18" s="66" t="s">
        <v>2338</v>
      </c>
      <c r="C18" s="420" t="s">
        <v>2339</v>
      </c>
      <c r="D18" s="351"/>
      <c r="E18" s="319">
        <v>20000</v>
      </c>
      <c r="F18" s="534"/>
      <c r="G18" s="416"/>
      <c r="H18" s="416"/>
    </row>
    <row r="19" spans="1:8" ht="25.5">
      <c r="A19" s="412"/>
      <c r="B19" s="1202" t="s">
        <v>2340</v>
      </c>
      <c r="C19" s="420" t="s">
        <v>2341</v>
      </c>
      <c r="D19" s="351" t="s">
        <v>447</v>
      </c>
      <c r="E19" s="319">
        <v>20000</v>
      </c>
      <c r="F19" s="534"/>
      <c r="G19" s="473"/>
      <c r="H19" s="473"/>
    </row>
    <row r="20" spans="1:8" ht="63.75">
      <c r="A20" s="1"/>
      <c r="B20" s="1202" t="s">
        <v>2340</v>
      </c>
      <c r="C20" s="420" t="s">
        <v>1077</v>
      </c>
      <c r="D20" s="351" t="s">
        <v>3577</v>
      </c>
      <c r="E20" s="319">
        <v>20000</v>
      </c>
      <c r="F20" s="534"/>
      <c r="G20" s="473"/>
      <c r="H20" s="473"/>
    </row>
    <row r="21" spans="1:8" ht="63.75">
      <c r="A21" s="412"/>
      <c r="B21" s="1202" t="s">
        <v>2340</v>
      </c>
      <c r="C21" s="420" t="s">
        <v>1963</v>
      </c>
      <c r="D21" s="351" t="s">
        <v>2342</v>
      </c>
      <c r="E21" s="319">
        <v>20000</v>
      </c>
      <c r="F21" s="534"/>
      <c r="G21" s="473"/>
      <c r="H21" s="473"/>
    </row>
    <row r="22" spans="1:8" ht="25.5">
      <c r="A22" s="1"/>
      <c r="B22" s="66" t="s">
        <v>2343</v>
      </c>
      <c r="C22" s="420" t="s">
        <v>2344</v>
      </c>
      <c r="D22" s="351"/>
      <c r="E22" s="319">
        <v>20000</v>
      </c>
      <c r="F22" s="534"/>
      <c r="G22" s="473"/>
      <c r="H22" s="473"/>
    </row>
    <row r="23" spans="1:8" ht="25.5">
      <c r="A23" s="412"/>
      <c r="B23" s="66" t="s">
        <v>2345</v>
      </c>
      <c r="C23" s="420" t="s">
        <v>2346</v>
      </c>
      <c r="D23" s="351" t="s">
        <v>447</v>
      </c>
      <c r="E23" s="319">
        <v>50000</v>
      </c>
      <c r="F23" s="534"/>
      <c r="G23" s="473"/>
      <c r="H23" s="473"/>
    </row>
    <row r="24" spans="1:8" ht="25.5">
      <c r="A24" s="1"/>
      <c r="B24" s="3427" t="s">
        <v>2347</v>
      </c>
      <c r="C24" s="420" t="s">
        <v>2348</v>
      </c>
      <c r="D24" s="351" t="s">
        <v>447</v>
      </c>
      <c r="E24" s="319">
        <v>50000</v>
      </c>
      <c r="F24" s="534"/>
      <c r="G24" s="473"/>
      <c r="H24" s="473"/>
    </row>
    <row r="25" spans="1:8">
      <c r="A25" s="412"/>
      <c r="B25" s="3428"/>
      <c r="C25" s="420" t="s">
        <v>1964</v>
      </c>
      <c r="D25" s="351" t="s">
        <v>447</v>
      </c>
      <c r="E25" s="319">
        <v>5000</v>
      </c>
      <c r="F25" s="534"/>
      <c r="G25" s="473"/>
      <c r="H25" s="473"/>
    </row>
    <row r="26" spans="1:8" ht="51">
      <c r="A26" s="1"/>
      <c r="B26" s="3423"/>
      <c r="C26" s="420" t="s">
        <v>2349</v>
      </c>
      <c r="D26" s="351" t="s">
        <v>447</v>
      </c>
      <c r="E26" s="319">
        <v>80000</v>
      </c>
      <c r="F26" s="534"/>
      <c r="G26" s="473"/>
      <c r="H26" s="473"/>
    </row>
    <row r="27" spans="1:8" s="448" customFormat="1" ht="38.25">
      <c r="A27" s="924"/>
      <c r="B27" s="66" t="s">
        <v>2351</v>
      </c>
      <c r="C27" s="420" t="s">
        <v>2352</v>
      </c>
      <c r="D27" s="351" t="s">
        <v>447</v>
      </c>
      <c r="E27" s="319">
        <v>100000</v>
      </c>
      <c r="F27" s="534"/>
      <c r="G27" s="416"/>
      <c r="H27" s="416"/>
    </row>
    <row r="28" spans="1:8">
      <c r="A28" s="1"/>
      <c r="B28" s="66" t="s">
        <v>2353</v>
      </c>
      <c r="C28" s="420" t="s">
        <v>2354</v>
      </c>
      <c r="D28" s="351"/>
      <c r="E28" s="319">
        <v>20000</v>
      </c>
      <c r="F28" s="534"/>
      <c r="G28" s="473"/>
      <c r="H28" s="473"/>
    </row>
    <row r="29" spans="1:8">
      <c r="A29" s="1"/>
      <c r="B29" s="3429" t="s">
        <v>2355</v>
      </c>
      <c r="C29" s="420" t="s">
        <v>2356</v>
      </c>
      <c r="D29" s="351" t="s">
        <v>447</v>
      </c>
      <c r="E29" s="319">
        <v>5000</v>
      </c>
      <c r="F29" s="534"/>
      <c r="G29" s="473"/>
      <c r="H29" s="473"/>
    </row>
    <row r="30" spans="1:8" ht="51">
      <c r="A30" s="412"/>
      <c r="B30" s="3430"/>
      <c r="C30" s="420" t="s">
        <v>2357</v>
      </c>
      <c r="D30" s="351" t="s">
        <v>447</v>
      </c>
      <c r="E30" s="319">
        <v>20000</v>
      </c>
      <c r="F30" s="534"/>
      <c r="G30" s="473"/>
      <c r="H30" s="473"/>
    </row>
    <row r="31" spans="1:8" ht="25.5">
      <c r="A31" s="1"/>
      <c r="B31" s="2818" t="s">
        <v>2358</v>
      </c>
      <c r="C31" s="2763" t="s">
        <v>1688</v>
      </c>
      <c r="D31" s="2764" t="s">
        <v>447</v>
      </c>
      <c r="E31" s="2765">
        <v>50000</v>
      </c>
      <c r="F31" s="534"/>
      <c r="G31" s="473"/>
      <c r="H31" s="473"/>
    </row>
    <row r="32" spans="1:8">
      <c r="A32" s="412"/>
      <c r="B32" s="2818" t="s">
        <v>2358</v>
      </c>
      <c r="C32" s="2763" t="s">
        <v>4577</v>
      </c>
      <c r="D32" s="2764" t="s">
        <v>447</v>
      </c>
      <c r="E32" s="2765">
        <v>50000</v>
      </c>
      <c r="F32" s="534"/>
      <c r="G32" s="473"/>
      <c r="H32" s="473"/>
    </row>
    <row r="33" spans="1:8" ht="25.5">
      <c r="A33" s="1"/>
      <c r="B33" s="2818" t="s">
        <v>2358</v>
      </c>
      <c r="C33" s="2766" t="s">
        <v>1077</v>
      </c>
      <c r="D33" s="2764" t="s">
        <v>447</v>
      </c>
      <c r="E33" s="2765">
        <v>50000</v>
      </c>
      <c r="F33" s="534"/>
      <c r="G33" s="473"/>
      <c r="H33" s="473"/>
    </row>
    <row r="34" spans="1:8" ht="25.5">
      <c r="A34" s="412"/>
      <c r="B34" s="2818" t="s">
        <v>2358</v>
      </c>
      <c r="C34" s="2763" t="s">
        <v>2359</v>
      </c>
      <c r="D34" s="2764" t="s">
        <v>447</v>
      </c>
      <c r="E34" s="2765">
        <v>50000</v>
      </c>
      <c r="F34" s="534"/>
      <c r="G34" s="473"/>
      <c r="H34" s="473"/>
    </row>
    <row r="35" spans="1:8" ht="63.75">
      <c r="A35" s="1"/>
      <c r="B35" s="2818" t="s">
        <v>2358</v>
      </c>
      <c r="C35" s="2763" t="s">
        <v>1963</v>
      </c>
      <c r="D35" s="2764" t="s">
        <v>447</v>
      </c>
      <c r="E35" s="2765">
        <v>50000</v>
      </c>
      <c r="F35" s="534"/>
      <c r="G35" s="473"/>
      <c r="H35" s="473"/>
    </row>
    <row r="36" spans="1:8" ht="38.25">
      <c r="A36" s="412"/>
      <c r="B36" s="66" t="s">
        <v>262</v>
      </c>
      <c r="C36" s="420" t="s">
        <v>2360</v>
      </c>
      <c r="D36" s="351"/>
      <c r="E36" s="319">
        <v>20000</v>
      </c>
      <c r="F36" s="534"/>
      <c r="G36" s="473"/>
      <c r="H36" s="473"/>
    </row>
    <row r="37" spans="1:8" ht="25.5">
      <c r="A37" s="479"/>
      <c r="B37" s="1202" t="s">
        <v>2347</v>
      </c>
      <c r="C37" s="420" t="s">
        <v>2440</v>
      </c>
      <c r="D37" s="351"/>
      <c r="E37" s="2848">
        <v>50000</v>
      </c>
      <c r="F37" s="534"/>
      <c r="G37" s="473"/>
      <c r="H37" s="473"/>
    </row>
    <row r="38" spans="1:8">
      <c r="A38" s="480"/>
      <c r="B38" s="1202" t="s">
        <v>262</v>
      </c>
      <c r="C38" s="528" t="s">
        <v>2441</v>
      </c>
      <c r="D38" s="529"/>
      <c r="E38" s="319">
        <v>20000</v>
      </c>
      <c r="F38" s="534"/>
      <c r="G38" s="473"/>
      <c r="H38" s="473"/>
    </row>
    <row r="39" spans="1:8">
      <c r="A39" s="1"/>
      <c r="B39" s="1202" t="s">
        <v>2361</v>
      </c>
      <c r="C39" s="528" t="s">
        <v>2354</v>
      </c>
      <c r="D39" s="529"/>
      <c r="E39" s="319">
        <v>20000</v>
      </c>
      <c r="F39" s="534"/>
      <c r="G39" s="473"/>
      <c r="H39" s="473"/>
    </row>
    <row r="40" spans="1:8">
      <c r="A40" s="481"/>
      <c r="B40" s="694" t="s">
        <v>2326</v>
      </c>
      <c r="C40" s="275" t="s">
        <v>2362</v>
      </c>
      <c r="D40" s="275"/>
      <c r="E40" s="2849">
        <v>500000</v>
      </c>
      <c r="F40" s="534"/>
      <c r="G40" s="473"/>
      <c r="H40" s="473"/>
    </row>
    <row r="41" spans="1:8" ht="51">
      <c r="A41" s="386"/>
      <c r="B41" s="3384" t="s">
        <v>1727</v>
      </c>
      <c r="C41" s="3386"/>
      <c r="D41" s="3386"/>
      <c r="E41" s="837"/>
      <c r="F41" s="1595"/>
      <c r="G41" s="308">
        <v>3207073.49</v>
      </c>
      <c r="H41" s="292" t="s">
        <v>3079</v>
      </c>
    </row>
    <row r="42" spans="1:8">
      <c r="A42" s="412"/>
      <c r="B42" s="704" t="s">
        <v>2326</v>
      </c>
      <c r="C42" s="533" t="s">
        <v>3091</v>
      </c>
      <c r="D42" s="198"/>
      <c r="E42" s="825">
        <v>5200000</v>
      </c>
      <c r="F42" s="534"/>
      <c r="G42" s="473"/>
      <c r="H42" s="473"/>
    </row>
    <row r="43" spans="1:8" ht="21">
      <c r="A43" s="3395" t="s">
        <v>3000</v>
      </c>
      <c r="B43" s="3381"/>
      <c r="C43" s="3381"/>
      <c r="D43" s="3381"/>
      <c r="E43" s="3381"/>
      <c r="F43" s="1596"/>
      <c r="G43" s="405"/>
      <c r="H43" s="405"/>
    </row>
    <row r="44" spans="1:8" ht="25.5">
      <c r="A44" s="137"/>
      <c r="B44" s="3384" t="s">
        <v>26</v>
      </c>
      <c r="C44" s="3385"/>
      <c r="D44" s="3386"/>
      <c r="E44" s="838"/>
      <c r="F44" s="1589" t="s">
        <v>3072</v>
      </c>
      <c r="G44" s="309">
        <v>7281824.71</v>
      </c>
      <c r="H44" s="291">
        <v>1082079.1499999999</v>
      </c>
    </row>
    <row r="45" spans="1:8" ht="25.5">
      <c r="A45" s="318"/>
      <c r="B45" s="576" t="s">
        <v>2326</v>
      </c>
      <c r="C45" s="609" t="s">
        <v>3138</v>
      </c>
      <c r="D45" s="432"/>
      <c r="E45" s="2848">
        <v>925000</v>
      </c>
      <c r="F45" s="517" t="s">
        <v>3092</v>
      </c>
      <c r="G45" s="473"/>
      <c r="H45" s="473"/>
    </row>
    <row r="46" spans="1:8" ht="25.5">
      <c r="A46" s="318"/>
      <c r="B46" s="576" t="s">
        <v>2326</v>
      </c>
      <c r="C46" s="609" t="s">
        <v>3139</v>
      </c>
      <c r="D46" s="432"/>
      <c r="E46" s="2848">
        <v>800000</v>
      </c>
      <c r="F46" s="517" t="s">
        <v>3092</v>
      </c>
      <c r="G46" s="473"/>
      <c r="H46" s="473"/>
    </row>
    <row r="47" spans="1:8" ht="25.5">
      <c r="A47" s="318"/>
      <c r="B47" s="576" t="s">
        <v>2326</v>
      </c>
      <c r="C47" s="609" t="s">
        <v>3140</v>
      </c>
      <c r="D47" s="432"/>
      <c r="E47" s="2848">
        <v>290000</v>
      </c>
      <c r="F47" s="517" t="s">
        <v>3092</v>
      </c>
      <c r="G47" s="473"/>
      <c r="H47" s="473"/>
    </row>
    <row r="48" spans="1:8" ht="25.5">
      <c r="A48" s="318"/>
      <c r="B48" s="576" t="s">
        <v>2326</v>
      </c>
      <c r="C48" s="609" t="s">
        <v>3141</v>
      </c>
      <c r="D48" s="432"/>
      <c r="E48" s="2848">
        <v>120000</v>
      </c>
      <c r="F48" s="517" t="s">
        <v>3092</v>
      </c>
      <c r="G48" s="473"/>
      <c r="H48" s="473"/>
    </row>
    <row r="49" spans="1:255" ht="25.5">
      <c r="A49" s="318"/>
      <c r="B49" s="576" t="s">
        <v>2326</v>
      </c>
      <c r="C49" s="609" t="s">
        <v>3142</v>
      </c>
      <c r="D49" s="432"/>
      <c r="E49" s="2848">
        <v>110000</v>
      </c>
      <c r="F49" s="517" t="s">
        <v>3092</v>
      </c>
      <c r="G49" s="473"/>
      <c r="H49" s="473"/>
    </row>
    <row r="50" spans="1:255">
      <c r="A50" s="318"/>
      <c r="B50" s="2819" t="s">
        <v>2331</v>
      </c>
      <c r="C50" s="2767" t="s">
        <v>4771</v>
      </c>
      <c r="D50" s="2768" t="s">
        <v>4772</v>
      </c>
      <c r="E50" s="2850">
        <v>447000</v>
      </c>
      <c r="F50" s="2769" t="s">
        <v>4773</v>
      </c>
      <c r="G50" s="473"/>
      <c r="H50" s="473"/>
    </row>
    <row r="51" spans="1:255" ht="51.75">
      <c r="A51" s="318"/>
      <c r="B51" s="2820" t="s">
        <v>2331</v>
      </c>
      <c r="C51" s="2770" t="s">
        <v>4774</v>
      </c>
      <c r="D51" s="1479" t="s">
        <v>4775</v>
      </c>
      <c r="E51" s="2771"/>
      <c r="F51" s="1504" t="s">
        <v>4776</v>
      </c>
      <c r="G51" s="473"/>
      <c r="H51" s="473"/>
    </row>
    <row r="52" spans="1:255" ht="25.5">
      <c r="A52" s="317"/>
      <c r="B52" s="2821" t="s">
        <v>2331</v>
      </c>
      <c r="C52" s="2770" t="s">
        <v>2366</v>
      </c>
      <c r="D52" s="1479" t="s">
        <v>4139</v>
      </c>
      <c r="E52" s="2771">
        <v>350000</v>
      </c>
      <c r="F52" s="1504" t="s">
        <v>4773</v>
      </c>
      <c r="G52" s="473"/>
      <c r="H52" s="473"/>
    </row>
    <row r="53" spans="1:255" s="389" customFormat="1" ht="25.5">
      <c r="A53" s="1009"/>
      <c r="B53" s="2822" t="s">
        <v>2335</v>
      </c>
      <c r="C53" s="2772" t="s">
        <v>4452</v>
      </c>
      <c r="D53" s="2773"/>
      <c r="E53" s="2774">
        <v>400000</v>
      </c>
      <c r="F53" s="534"/>
      <c r="G53" s="229"/>
      <c r="H53" s="229"/>
    </row>
    <row r="54" spans="1:255" s="389" customFormat="1" ht="25.5">
      <c r="A54" s="1009"/>
      <c r="B54" s="66" t="s">
        <v>2338</v>
      </c>
      <c r="C54" s="420" t="s">
        <v>2367</v>
      </c>
      <c r="D54" s="2877" t="s">
        <v>1163</v>
      </c>
      <c r="E54" s="2878">
        <v>500000</v>
      </c>
      <c r="F54" s="534"/>
      <c r="G54" s="229"/>
      <c r="H54" s="229"/>
    </row>
    <row r="55" spans="1:255" ht="25.5">
      <c r="A55" s="324"/>
      <c r="B55" s="151" t="s">
        <v>2368</v>
      </c>
      <c r="C55" s="558" t="s">
        <v>2369</v>
      </c>
      <c r="D55" s="2775"/>
      <c r="E55" s="2879" t="s">
        <v>514</v>
      </c>
      <c r="F55" s="579"/>
      <c r="G55" s="137"/>
      <c r="H55" s="137"/>
      <c r="I55" s="83"/>
      <c r="J55" s="83"/>
      <c r="K55" s="83"/>
      <c r="L55" s="83"/>
      <c r="M55" s="83"/>
      <c r="N55" s="83"/>
      <c r="O55" s="83"/>
      <c r="P55" s="83"/>
      <c r="Q55" s="83"/>
      <c r="R55" s="83"/>
      <c r="S55" s="83"/>
      <c r="T55" s="83"/>
      <c r="U55" s="83"/>
      <c r="V55" s="83"/>
      <c r="W55" s="83"/>
      <c r="X55" s="83"/>
      <c r="Y55" s="83"/>
      <c r="Z55" s="83"/>
      <c r="AA55" s="83"/>
      <c r="AB55" s="83"/>
      <c r="AC55" s="83"/>
      <c r="AD55" s="83"/>
      <c r="AE55" s="83"/>
      <c r="AF55" s="83"/>
      <c r="AG55" s="83"/>
      <c r="AH55" s="83"/>
      <c r="AI55" s="83"/>
      <c r="AJ55" s="83"/>
      <c r="AK55" s="83"/>
      <c r="AL55" s="83"/>
      <c r="AM55" s="83"/>
      <c r="AN55" s="83"/>
      <c r="AO55" s="83"/>
      <c r="AP55" s="83"/>
      <c r="AQ55" s="83"/>
      <c r="AR55" s="83"/>
      <c r="AS55" s="83"/>
      <c r="AT55" s="83"/>
      <c r="AU55" s="83"/>
      <c r="AV55" s="83"/>
      <c r="AW55" s="83"/>
      <c r="AX55" s="83"/>
      <c r="AY55" s="83"/>
      <c r="AZ55" s="83"/>
      <c r="BA55" s="83"/>
      <c r="BB55" s="83"/>
      <c r="BC55" s="83"/>
      <c r="BD55" s="83"/>
      <c r="BE55" s="83"/>
      <c r="BF55" s="83"/>
      <c r="BG55" s="83"/>
      <c r="BH55" s="83"/>
      <c r="BI55" s="83"/>
      <c r="BJ55" s="83"/>
      <c r="BK55" s="83"/>
      <c r="BL55" s="83"/>
      <c r="BM55" s="83"/>
      <c r="BN55" s="83"/>
      <c r="BO55" s="83"/>
      <c r="BP55" s="83"/>
      <c r="BQ55" s="83"/>
      <c r="BR55" s="83"/>
      <c r="BS55" s="83"/>
      <c r="BT55" s="83"/>
      <c r="BU55" s="83"/>
      <c r="BV55" s="83"/>
      <c r="BW55" s="83"/>
      <c r="BX55" s="83"/>
      <c r="BY55" s="83"/>
      <c r="BZ55" s="83"/>
      <c r="CA55" s="83"/>
      <c r="CB55" s="83"/>
      <c r="CC55" s="83"/>
      <c r="CD55" s="83"/>
      <c r="CE55" s="83"/>
      <c r="CF55" s="83"/>
      <c r="CG55" s="83"/>
      <c r="CH55" s="83"/>
      <c r="CI55" s="83"/>
      <c r="CJ55" s="83"/>
      <c r="CK55" s="83"/>
      <c r="CL55" s="83"/>
      <c r="CM55" s="83"/>
      <c r="CN55" s="83"/>
      <c r="CO55" s="83"/>
      <c r="CP55" s="83"/>
      <c r="CQ55" s="83"/>
      <c r="CR55" s="83"/>
      <c r="CS55" s="83"/>
      <c r="CT55" s="83"/>
      <c r="CU55" s="83"/>
      <c r="CV55" s="83"/>
      <c r="CW55" s="83"/>
      <c r="CX55" s="83"/>
      <c r="CY55" s="83"/>
      <c r="CZ55" s="83"/>
      <c r="DA55" s="83"/>
      <c r="DB55" s="83"/>
      <c r="DC55" s="83"/>
      <c r="DD55" s="83"/>
      <c r="DE55" s="83"/>
      <c r="DF55" s="83"/>
      <c r="DG55" s="83"/>
      <c r="DH55" s="83"/>
      <c r="DI55" s="83"/>
      <c r="DJ55" s="83"/>
      <c r="DK55" s="83"/>
      <c r="DL55" s="83"/>
      <c r="DM55" s="83"/>
      <c r="DN55" s="83"/>
      <c r="DO55" s="83"/>
      <c r="DP55" s="83"/>
      <c r="DQ55" s="83"/>
      <c r="DR55" s="83"/>
      <c r="DS55" s="83"/>
      <c r="DT55" s="83"/>
      <c r="DU55" s="83"/>
      <c r="DV55" s="83"/>
      <c r="DW55" s="83"/>
      <c r="DX55" s="83"/>
      <c r="DY55" s="83"/>
      <c r="DZ55" s="83"/>
      <c r="EA55" s="83"/>
      <c r="EB55" s="83"/>
      <c r="EC55" s="83"/>
      <c r="ED55" s="83"/>
      <c r="EE55" s="83"/>
      <c r="EF55" s="83"/>
      <c r="EG55" s="83"/>
      <c r="EH55" s="83"/>
      <c r="EI55" s="83"/>
      <c r="EJ55" s="83"/>
      <c r="EK55" s="83"/>
      <c r="EL55" s="83"/>
      <c r="EM55" s="83"/>
      <c r="EN55" s="83"/>
      <c r="EO55" s="83"/>
      <c r="EP55" s="83"/>
      <c r="EQ55" s="83"/>
      <c r="ER55" s="83"/>
      <c r="ES55" s="83"/>
      <c r="ET55" s="83"/>
      <c r="EU55" s="83"/>
      <c r="EV55" s="83"/>
      <c r="EW55" s="83"/>
      <c r="EX55" s="83"/>
      <c r="EY55" s="83"/>
      <c r="EZ55" s="83"/>
      <c r="FA55" s="83"/>
      <c r="FB55" s="83"/>
      <c r="FC55" s="83"/>
      <c r="FD55" s="83"/>
      <c r="FE55" s="83"/>
      <c r="FF55" s="83"/>
      <c r="FG55" s="83"/>
      <c r="FH55" s="83"/>
      <c r="FI55" s="83"/>
      <c r="FJ55" s="83"/>
      <c r="FK55" s="83"/>
      <c r="FL55" s="83"/>
      <c r="FM55" s="83"/>
      <c r="FN55" s="83"/>
      <c r="FO55" s="83"/>
      <c r="FP55" s="83"/>
      <c r="FQ55" s="83"/>
      <c r="FR55" s="83"/>
      <c r="FS55" s="83"/>
      <c r="FT55" s="83"/>
      <c r="FU55" s="83"/>
      <c r="FV55" s="83"/>
      <c r="FW55" s="83"/>
      <c r="FX55" s="83"/>
      <c r="FY55" s="83"/>
      <c r="FZ55" s="83"/>
      <c r="GA55" s="83"/>
      <c r="GB55" s="83"/>
      <c r="GC55" s="83"/>
      <c r="GD55" s="83"/>
      <c r="GE55" s="83"/>
      <c r="GF55" s="83"/>
      <c r="GG55" s="83"/>
      <c r="GH55" s="83"/>
      <c r="GI55" s="83"/>
      <c r="GJ55" s="83"/>
      <c r="GK55" s="83"/>
      <c r="GL55" s="83"/>
      <c r="GM55" s="83"/>
      <c r="GN55" s="83"/>
      <c r="GO55" s="83"/>
      <c r="GP55" s="83"/>
      <c r="GQ55" s="83"/>
      <c r="GR55" s="83"/>
      <c r="GS55" s="83"/>
      <c r="GT55" s="83"/>
      <c r="GU55" s="83"/>
      <c r="GV55" s="83"/>
      <c r="GW55" s="83"/>
      <c r="GX55" s="83"/>
      <c r="GY55" s="83"/>
      <c r="GZ55" s="83"/>
      <c r="HA55" s="83"/>
      <c r="HB55" s="83"/>
      <c r="HC55" s="83"/>
      <c r="HD55" s="83"/>
      <c r="HE55" s="83"/>
      <c r="HF55" s="83"/>
      <c r="HG55" s="83"/>
      <c r="HH55" s="83"/>
      <c r="HI55" s="83"/>
      <c r="HJ55" s="83"/>
      <c r="HK55" s="83"/>
      <c r="HL55" s="83"/>
      <c r="HM55" s="83"/>
      <c r="HN55" s="83"/>
      <c r="HO55" s="83"/>
      <c r="HP55" s="83"/>
      <c r="HQ55" s="83"/>
      <c r="HR55" s="83"/>
      <c r="HS55" s="83"/>
      <c r="HT55" s="83"/>
      <c r="HU55" s="83"/>
      <c r="HV55" s="83"/>
      <c r="HW55" s="83"/>
      <c r="HX55" s="83"/>
      <c r="HY55" s="83"/>
      <c r="HZ55" s="83"/>
      <c r="IA55" s="83"/>
      <c r="IB55" s="83"/>
      <c r="IC55" s="83"/>
      <c r="ID55" s="83"/>
      <c r="IE55" s="83"/>
      <c r="IF55" s="83"/>
      <c r="IG55" s="83"/>
      <c r="IH55" s="83"/>
      <c r="II55" s="83"/>
      <c r="IJ55" s="83"/>
      <c r="IK55" s="83"/>
      <c r="IL55" s="83"/>
      <c r="IM55" s="83"/>
      <c r="IN55" s="83"/>
      <c r="IO55" s="83"/>
      <c r="IP55" s="83"/>
      <c r="IQ55" s="83"/>
      <c r="IR55" s="83"/>
      <c r="IS55" s="83"/>
      <c r="IT55" s="83"/>
      <c r="IU55" s="83"/>
    </row>
    <row r="56" spans="1:255" s="448" customFormat="1">
      <c r="A56" s="936"/>
      <c r="B56" s="108" t="s">
        <v>2338</v>
      </c>
      <c r="C56" s="914" t="s">
        <v>2370</v>
      </c>
      <c r="D56" s="432"/>
      <c r="E56" s="319">
        <v>30000</v>
      </c>
      <c r="F56" s="813"/>
      <c r="G56" s="423"/>
      <c r="H56" s="423"/>
      <c r="I56" s="456"/>
      <c r="J56" s="456"/>
      <c r="K56" s="456"/>
      <c r="L56" s="456"/>
      <c r="M56" s="456"/>
      <c r="N56" s="456"/>
      <c r="O56" s="456"/>
      <c r="P56" s="456"/>
      <c r="Q56" s="456"/>
      <c r="R56" s="456"/>
      <c r="S56" s="456"/>
      <c r="T56" s="456"/>
      <c r="U56" s="456"/>
      <c r="V56" s="456"/>
      <c r="W56" s="456"/>
      <c r="X56" s="456"/>
      <c r="Y56" s="456"/>
      <c r="Z56" s="934"/>
      <c r="AA56" s="934"/>
      <c r="AB56" s="934"/>
      <c r="AC56" s="934"/>
      <c r="AD56" s="934"/>
      <c r="AE56" s="934"/>
      <c r="AF56" s="934"/>
      <c r="AG56" s="934"/>
      <c r="AH56" s="934"/>
      <c r="AI56" s="934"/>
      <c r="AJ56" s="934"/>
      <c r="AK56" s="934"/>
      <c r="AL56" s="934"/>
      <c r="AM56" s="934"/>
      <c r="AN56" s="934"/>
      <c r="AO56" s="934"/>
      <c r="AP56" s="934"/>
      <c r="AQ56" s="934"/>
      <c r="AR56" s="934"/>
      <c r="AS56" s="934"/>
      <c r="AT56" s="934"/>
      <c r="AU56" s="934"/>
      <c r="AV56" s="934"/>
      <c r="AW56" s="934"/>
      <c r="AX56" s="934"/>
      <c r="AY56" s="934"/>
      <c r="AZ56" s="934"/>
      <c r="BA56" s="934"/>
      <c r="BB56" s="934"/>
      <c r="BC56" s="934"/>
      <c r="BD56" s="934"/>
      <c r="BE56" s="934"/>
      <c r="BF56" s="934"/>
      <c r="BG56" s="934"/>
      <c r="BH56" s="934"/>
      <c r="BI56" s="934"/>
      <c r="BJ56" s="934"/>
      <c r="BK56" s="934"/>
      <c r="BL56" s="934"/>
      <c r="BM56" s="934"/>
      <c r="BN56" s="934"/>
      <c r="BO56" s="934"/>
      <c r="BP56" s="934"/>
      <c r="BQ56" s="934"/>
      <c r="BR56" s="934"/>
      <c r="BS56" s="934"/>
      <c r="BT56" s="934"/>
      <c r="BU56" s="934"/>
      <c r="BV56" s="934"/>
      <c r="BW56" s="934"/>
      <c r="BX56" s="934"/>
      <c r="BY56" s="934"/>
      <c r="BZ56" s="934"/>
      <c r="CA56" s="934"/>
      <c r="CB56" s="934"/>
      <c r="CC56" s="934"/>
      <c r="CD56" s="934"/>
      <c r="CE56" s="934"/>
      <c r="CF56" s="934"/>
      <c r="CG56" s="934"/>
      <c r="CH56" s="934"/>
      <c r="CI56" s="934"/>
      <c r="CJ56" s="934"/>
      <c r="CK56" s="934"/>
      <c r="CL56" s="934"/>
      <c r="CM56" s="934"/>
      <c r="CN56" s="934"/>
      <c r="CO56" s="934"/>
      <c r="CP56" s="934"/>
      <c r="CQ56" s="934"/>
      <c r="CR56" s="934"/>
      <c r="CS56" s="934"/>
      <c r="CT56" s="934"/>
      <c r="CU56" s="934"/>
      <c r="CV56" s="934"/>
      <c r="CW56" s="934"/>
      <c r="CX56" s="934"/>
      <c r="CY56" s="934"/>
      <c r="CZ56" s="934"/>
      <c r="DA56" s="934"/>
      <c r="DB56" s="934"/>
      <c r="DC56" s="934"/>
      <c r="DD56" s="934"/>
      <c r="DE56" s="934"/>
      <c r="DF56" s="934"/>
      <c r="DG56" s="934"/>
      <c r="DH56" s="934"/>
      <c r="DI56" s="934"/>
      <c r="DJ56" s="934"/>
      <c r="DK56" s="934"/>
      <c r="DL56" s="934"/>
      <c r="DM56" s="934"/>
      <c r="DN56" s="934"/>
      <c r="DO56" s="934"/>
      <c r="DP56" s="934"/>
      <c r="DQ56" s="934"/>
      <c r="DR56" s="934"/>
      <c r="DS56" s="934"/>
      <c r="DT56" s="934"/>
      <c r="DU56" s="934"/>
      <c r="DV56" s="934"/>
      <c r="DW56" s="934"/>
      <c r="DX56" s="934"/>
      <c r="DY56" s="934"/>
      <c r="DZ56" s="934"/>
      <c r="EA56" s="934"/>
      <c r="EB56" s="934"/>
      <c r="EC56" s="934"/>
      <c r="ED56" s="934"/>
      <c r="EE56" s="934"/>
      <c r="EF56" s="934"/>
      <c r="EG56" s="934"/>
      <c r="EH56" s="934"/>
      <c r="EI56" s="934"/>
      <c r="EJ56" s="934"/>
      <c r="EK56" s="934"/>
      <c r="EL56" s="934"/>
      <c r="EM56" s="934"/>
      <c r="EN56" s="934"/>
      <c r="EO56" s="934"/>
      <c r="EP56" s="934"/>
      <c r="EQ56" s="934"/>
      <c r="ER56" s="934"/>
      <c r="ES56" s="934"/>
      <c r="ET56" s="934"/>
      <c r="EU56" s="934"/>
      <c r="EV56" s="934"/>
      <c r="EW56" s="934"/>
      <c r="EX56" s="934"/>
      <c r="EY56" s="934"/>
      <c r="EZ56" s="934"/>
      <c r="FA56" s="934"/>
      <c r="FB56" s="934"/>
      <c r="FC56" s="934"/>
      <c r="FD56" s="934"/>
      <c r="FE56" s="934"/>
      <c r="FF56" s="934"/>
      <c r="FG56" s="934"/>
      <c r="FH56" s="934"/>
      <c r="FI56" s="934"/>
      <c r="FJ56" s="934"/>
      <c r="FK56" s="934"/>
      <c r="FL56" s="934"/>
      <c r="FM56" s="934"/>
      <c r="FN56" s="934"/>
      <c r="FO56" s="934"/>
      <c r="FP56" s="934"/>
      <c r="FQ56" s="934"/>
      <c r="FR56" s="934"/>
      <c r="FS56" s="934"/>
      <c r="FT56" s="934"/>
      <c r="FU56" s="934"/>
      <c r="FV56" s="934"/>
      <c r="FW56" s="934"/>
      <c r="FX56" s="934"/>
      <c r="FY56" s="934"/>
      <c r="FZ56" s="934"/>
      <c r="GA56" s="934"/>
      <c r="GB56" s="934"/>
      <c r="GC56" s="934"/>
      <c r="GD56" s="934"/>
      <c r="GE56" s="934"/>
      <c r="GF56" s="934"/>
      <c r="GG56" s="934"/>
      <c r="GH56" s="934"/>
      <c r="GI56" s="934"/>
      <c r="GJ56" s="934"/>
      <c r="GK56" s="934"/>
      <c r="GL56" s="934"/>
      <c r="GM56" s="934"/>
      <c r="GN56" s="934"/>
      <c r="GO56" s="934"/>
      <c r="GP56" s="934"/>
      <c r="GQ56" s="934"/>
      <c r="GR56" s="934"/>
      <c r="GS56" s="934"/>
      <c r="GT56" s="934"/>
      <c r="GU56" s="934"/>
      <c r="GV56" s="934"/>
      <c r="GW56" s="934"/>
      <c r="GX56" s="934"/>
      <c r="GY56" s="934"/>
      <c r="GZ56" s="934"/>
      <c r="HA56" s="934"/>
      <c r="HB56" s="934"/>
      <c r="HC56" s="934"/>
      <c r="HD56" s="934"/>
      <c r="HE56" s="934"/>
      <c r="HF56" s="934"/>
      <c r="HG56" s="934"/>
      <c r="HH56" s="934"/>
      <c r="HI56" s="934"/>
      <c r="HJ56" s="934"/>
      <c r="HK56" s="934"/>
      <c r="HL56" s="934"/>
      <c r="HM56" s="934"/>
      <c r="HN56" s="934"/>
      <c r="HO56" s="934"/>
      <c r="HP56" s="934"/>
      <c r="HQ56" s="934"/>
      <c r="HR56" s="934"/>
      <c r="HS56" s="934"/>
      <c r="HT56" s="934"/>
      <c r="HU56" s="934"/>
      <c r="HV56" s="934"/>
      <c r="HW56" s="934"/>
      <c r="HX56" s="934"/>
      <c r="HY56" s="934"/>
      <c r="HZ56" s="934"/>
      <c r="IA56" s="934"/>
      <c r="IB56" s="934"/>
      <c r="IC56" s="934"/>
      <c r="ID56" s="934"/>
      <c r="IE56" s="934"/>
      <c r="IF56" s="934"/>
      <c r="IG56" s="934"/>
      <c r="IH56" s="934"/>
      <c r="II56" s="934"/>
      <c r="IJ56" s="934"/>
      <c r="IK56" s="934"/>
      <c r="IL56" s="934"/>
      <c r="IM56" s="934"/>
      <c r="IN56" s="934"/>
      <c r="IO56" s="934"/>
      <c r="IP56" s="934"/>
      <c r="IQ56" s="934"/>
      <c r="IR56" s="934"/>
      <c r="IS56" s="934"/>
      <c r="IT56" s="934"/>
      <c r="IU56" s="934"/>
    </row>
    <row r="57" spans="1:255" ht="38.25">
      <c r="A57" s="107"/>
      <c r="B57" s="108" t="s">
        <v>2340</v>
      </c>
      <c r="C57" s="914" t="s">
        <v>4060</v>
      </c>
      <c r="D57" s="432" t="s">
        <v>3580</v>
      </c>
      <c r="E57" s="2848">
        <v>6000000</v>
      </c>
      <c r="F57" s="813"/>
      <c r="G57" s="273"/>
      <c r="H57" s="273"/>
      <c r="I57" s="153"/>
      <c r="J57" s="153"/>
      <c r="K57" s="153"/>
      <c r="L57" s="153"/>
      <c r="M57" s="153"/>
      <c r="N57" s="153"/>
      <c r="O57" s="153"/>
      <c r="P57" s="153"/>
      <c r="Q57" s="153"/>
      <c r="R57" s="153"/>
      <c r="S57" s="153"/>
      <c r="T57" s="153"/>
      <c r="U57" s="153"/>
      <c r="V57" s="153"/>
      <c r="W57" s="153"/>
      <c r="X57" s="153"/>
      <c r="Y57" s="153"/>
      <c r="Z57" s="76"/>
      <c r="AA57" s="76"/>
      <c r="AB57" s="76"/>
      <c r="AC57" s="76"/>
      <c r="AD57" s="76"/>
      <c r="AE57" s="76"/>
      <c r="AF57" s="76"/>
      <c r="AG57" s="76"/>
      <c r="AH57" s="76"/>
      <c r="AI57" s="76"/>
      <c r="AJ57" s="76"/>
      <c r="AK57" s="76"/>
      <c r="AL57" s="76"/>
      <c r="AM57" s="76"/>
      <c r="AN57" s="76"/>
      <c r="AO57" s="76"/>
      <c r="AP57" s="76"/>
      <c r="AQ57" s="76"/>
      <c r="AR57" s="76"/>
      <c r="AS57" s="76"/>
      <c r="AT57" s="76"/>
      <c r="AU57" s="76"/>
      <c r="AV57" s="76"/>
      <c r="AW57" s="76"/>
      <c r="AX57" s="76"/>
      <c r="AY57" s="76"/>
      <c r="AZ57" s="76"/>
      <c r="BA57" s="76"/>
      <c r="BB57" s="76"/>
      <c r="BC57" s="76"/>
      <c r="BD57" s="76"/>
      <c r="BE57" s="76"/>
      <c r="BF57" s="76"/>
      <c r="BG57" s="76"/>
      <c r="BH57" s="76"/>
      <c r="BI57" s="76"/>
      <c r="BJ57" s="76"/>
      <c r="BK57" s="76"/>
      <c r="BL57" s="76"/>
      <c r="BM57" s="76"/>
      <c r="BN57" s="76"/>
      <c r="BO57" s="76"/>
      <c r="BP57" s="76"/>
      <c r="BQ57" s="76"/>
      <c r="BR57" s="76"/>
      <c r="BS57" s="76"/>
      <c r="BT57" s="76"/>
      <c r="BU57" s="76"/>
      <c r="BV57" s="76"/>
      <c r="BW57" s="76"/>
      <c r="BX57" s="76"/>
      <c r="BY57" s="76"/>
      <c r="BZ57" s="76"/>
      <c r="CA57" s="76"/>
      <c r="CB57" s="76"/>
      <c r="CC57" s="76"/>
      <c r="CD57" s="76"/>
      <c r="CE57" s="76"/>
      <c r="CF57" s="76"/>
      <c r="CG57" s="76"/>
      <c r="CH57" s="76"/>
      <c r="CI57" s="76"/>
      <c r="CJ57" s="76"/>
      <c r="CK57" s="76"/>
      <c r="CL57" s="76"/>
      <c r="CM57" s="76"/>
      <c r="CN57" s="76"/>
      <c r="CO57" s="76"/>
      <c r="CP57" s="76"/>
      <c r="CQ57" s="76"/>
      <c r="CR57" s="76"/>
      <c r="CS57" s="76"/>
      <c r="CT57" s="76"/>
      <c r="CU57" s="76"/>
      <c r="CV57" s="76"/>
      <c r="CW57" s="76"/>
      <c r="CX57" s="76"/>
      <c r="CY57" s="76"/>
      <c r="CZ57" s="76"/>
      <c r="DA57" s="76"/>
      <c r="DB57" s="76"/>
      <c r="DC57" s="76"/>
      <c r="DD57" s="76"/>
      <c r="DE57" s="76"/>
      <c r="DF57" s="76"/>
      <c r="DG57" s="76"/>
      <c r="DH57" s="76"/>
      <c r="DI57" s="76"/>
      <c r="DJ57" s="76"/>
      <c r="DK57" s="76"/>
      <c r="DL57" s="76"/>
      <c r="DM57" s="76"/>
      <c r="DN57" s="76"/>
      <c r="DO57" s="76"/>
      <c r="DP57" s="76"/>
      <c r="DQ57" s="76"/>
      <c r="DR57" s="76"/>
      <c r="DS57" s="76"/>
      <c r="DT57" s="76"/>
      <c r="DU57" s="76"/>
      <c r="DV57" s="76"/>
      <c r="DW57" s="76"/>
      <c r="DX57" s="76"/>
      <c r="DY57" s="76"/>
      <c r="DZ57" s="76"/>
      <c r="EA57" s="76"/>
      <c r="EB57" s="76"/>
      <c r="EC57" s="76"/>
      <c r="ED57" s="76"/>
      <c r="EE57" s="76"/>
      <c r="EF57" s="76"/>
      <c r="EG57" s="76"/>
      <c r="EH57" s="76"/>
      <c r="EI57" s="76"/>
      <c r="EJ57" s="76"/>
      <c r="EK57" s="76"/>
      <c r="EL57" s="76"/>
      <c r="EM57" s="76"/>
      <c r="EN57" s="76"/>
      <c r="EO57" s="76"/>
      <c r="EP57" s="76"/>
      <c r="EQ57" s="76"/>
      <c r="ER57" s="76"/>
      <c r="ES57" s="76"/>
      <c r="ET57" s="76"/>
      <c r="EU57" s="76"/>
      <c r="EV57" s="76"/>
      <c r="EW57" s="76"/>
      <c r="EX57" s="76"/>
      <c r="EY57" s="76"/>
      <c r="EZ57" s="76"/>
      <c r="FA57" s="76"/>
      <c r="FB57" s="76"/>
      <c r="FC57" s="76"/>
      <c r="FD57" s="76"/>
      <c r="FE57" s="76"/>
      <c r="FF57" s="76"/>
      <c r="FG57" s="76"/>
      <c r="FH57" s="76"/>
      <c r="FI57" s="76"/>
      <c r="FJ57" s="76"/>
      <c r="FK57" s="76"/>
      <c r="FL57" s="76"/>
      <c r="FM57" s="76"/>
      <c r="FN57" s="76"/>
      <c r="FO57" s="76"/>
      <c r="FP57" s="76"/>
      <c r="FQ57" s="76"/>
      <c r="FR57" s="76"/>
      <c r="FS57" s="76"/>
      <c r="FT57" s="76"/>
      <c r="FU57" s="76"/>
      <c r="FV57" s="76"/>
      <c r="FW57" s="76"/>
      <c r="FX57" s="76"/>
      <c r="FY57" s="76"/>
      <c r="FZ57" s="76"/>
      <c r="GA57" s="76"/>
      <c r="GB57" s="76"/>
      <c r="GC57" s="76"/>
      <c r="GD57" s="76"/>
      <c r="GE57" s="76"/>
      <c r="GF57" s="76"/>
      <c r="GG57" s="76"/>
      <c r="GH57" s="76"/>
      <c r="GI57" s="76"/>
      <c r="GJ57" s="76"/>
      <c r="GK57" s="76"/>
      <c r="GL57" s="76"/>
      <c r="GM57" s="76"/>
      <c r="GN57" s="76"/>
      <c r="GO57" s="76"/>
      <c r="GP57" s="76"/>
      <c r="GQ57" s="76"/>
      <c r="GR57" s="76"/>
      <c r="GS57" s="76"/>
      <c r="GT57" s="76"/>
      <c r="GU57" s="76"/>
      <c r="GV57" s="76"/>
      <c r="GW57" s="76"/>
      <c r="GX57" s="76"/>
      <c r="GY57" s="76"/>
      <c r="GZ57" s="76"/>
      <c r="HA57" s="76"/>
      <c r="HB57" s="76"/>
      <c r="HC57" s="76"/>
      <c r="HD57" s="76"/>
      <c r="HE57" s="76"/>
      <c r="HF57" s="76"/>
      <c r="HG57" s="76"/>
      <c r="HH57" s="76"/>
      <c r="HI57" s="76"/>
      <c r="HJ57" s="76"/>
      <c r="HK57" s="76"/>
      <c r="HL57" s="76"/>
      <c r="HM57" s="76"/>
      <c r="HN57" s="76"/>
      <c r="HO57" s="76"/>
      <c r="HP57" s="76"/>
      <c r="HQ57" s="76"/>
      <c r="HR57" s="76"/>
      <c r="HS57" s="76"/>
      <c r="HT57" s="76"/>
      <c r="HU57" s="76"/>
      <c r="HV57" s="76"/>
      <c r="HW57" s="76"/>
      <c r="HX57" s="76"/>
      <c r="HY57" s="76"/>
      <c r="HZ57" s="76"/>
      <c r="IA57" s="76"/>
      <c r="IB57" s="76"/>
      <c r="IC57" s="76"/>
      <c r="ID57" s="76"/>
      <c r="IE57" s="76"/>
      <c r="IF57" s="76"/>
      <c r="IG57" s="76"/>
      <c r="IH57" s="76"/>
      <c r="II57" s="76"/>
      <c r="IJ57" s="76"/>
      <c r="IK57" s="76"/>
      <c r="IL57" s="76"/>
      <c r="IM57" s="76"/>
      <c r="IN57" s="76"/>
      <c r="IO57" s="76"/>
      <c r="IP57" s="76"/>
      <c r="IQ57" s="76"/>
      <c r="IR57" s="76"/>
      <c r="IS57" s="76"/>
      <c r="IT57" s="76"/>
      <c r="IU57" s="76"/>
    </row>
    <row r="58" spans="1:255" s="1176" customFormat="1" ht="25.5">
      <c r="A58" s="107"/>
      <c r="B58" s="2823" t="s">
        <v>2340</v>
      </c>
      <c r="C58" s="2776" t="s">
        <v>5033</v>
      </c>
      <c r="D58" s="2777" t="s">
        <v>5034</v>
      </c>
      <c r="E58" s="2851">
        <v>2775119.4</v>
      </c>
      <c r="F58" s="813"/>
      <c r="G58" s="273"/>
      <c r="H58" s="273"/>
      <c r="I58" s="153"/>
      <c r="J58" s="153"/>
      <c r="K58" s="153"/>
      <c r="L58" s="153"/>
      <c r="M58" s="153"/>
      <c r="N58" s="153"/>
      <c r="O58" s="153"/>
      <c r="P58" s="153"/>
      <c r="Q58" s="153"/>
      <c r="R58" s="153"/>
      <c r="S58" s="153"/>
      <c r="T58" s="153"/>
      <c r="U58" s="153"/>
      <c r="V58" s="153"/>
      <c r="W58" s="153"/>
      <c r="X58" s="153"/>
      <c r="Y58" s="153"/>
      <c r="Z58" s="76"/>
      <c r="AA58" s="76"/>
      <c r="AB58" s="76"/>
      <c r="AC58" s="76"/>
      <c r="AD58" s="76"/>
      <c r="AE58" s="76"/>
      <c r="AF58" s="76"/>
      <c r="AG58" s="76"/>
      <c r="AH58" s="76"/>
      <c r="AI58" s="76"/>
      <c r="AJ58" s="76"/>
      <c r="AK58" s="76"/>
      <c r="AL58" s="76"/>
      <c r="AM58" s="76"/>
      <c r="AN58" s="76"/>
      <c r="AO58" s="76"/>
      <c r="AP58" s="76"/>
      <c r="AQ58" s="76"/>
      <c r="AR58" s="76"/>
      <c r="AS58" s="76"/>
      <c r="AT58" s="76"/>
      <c r="AU58" s="76"/>
      <c r="AV58" s="76"/>
      <c r="AW58" s="76"/>
      <c r="AX58" s="76"/>
      <c r="AY58" s="76"/>
      <c r="AZ58" s="76"/>
      <c r="BA58" s="76"/>
      <c r="BB58" s="76"/>
      <c r="BC58" s="76"/>
      <c r="BD58" s="76"/>
      <c r="BE58" s="76"/>
      <c r="BF58" s="76"/>
      <c r="BG58" s="76"/>
      <c r="BH58" s="76"/>
      <c r="BI58" s="76"/>
      <c r="BJ58" s="76"/>
      <c r="BK58" s="76"/>
      <c r="BL58" s="76"/>
      <c r="BM58" s="76"/>
      <c r="BN58" s="76"/>
      <c r="BO58" s="76"/>
      <c r="BP58" s="76"/>
      <c r="BQ58" s="76"/>
      <c r="BR58" s="76"/>
      <c r="BS58" s="76"/>
      <c r="BT58" s="76"/>
      <c r="BU58" s="76"/>
      <c r="BV58" s="76"/>
      <c r="BW58" s="76"/>
      <c r="BX58" s="76"/>
      <c r="BY58" s="76"/>
      <c r="BZ58" s="76"/>
      <c r="CA58" s="76"/>
      <c r="CB58" s="76"/>
      <c r="CC58" s="76"/>
      <c r="CD58" s="76"/>
      <c r="CE58" s="76"/>
      <c r="CF58" s="76"/>
      <c r="CG58" s="76"/>
      <c r="CH58" s="76"/>
      <c r="CI58" s="76"/>
      <c r="CJ58" s="76"/>
      <c r="CK58" s="76"/>
      <c r="CL58" s="76"/>
      <c r="CM58" s="76"/>
      <c r="CN58" s="76"/>
      <c r="CO58" s="76"/>
      <c r="CP58" s="76"/>
      <c r="CQ58" s="76"/>
      <c r="CR58" s="76"/>
      <c r="CS58" s="76"/>
      <c r="CT58" s="76"/>
      <c r="CU58" s="76"/>
      <c r="CV58" s="76"/>
      <c r="CW58" s="76"/>
      <c r="CX58" s="76"/>
      <c r="CY58" s="76"/>
      <c r="CZ58" s="76"/>
      <c r="DA58" s="76"/>
      <c r="DB58" s="76"/>
      <c r="DC58" s="76"/>
      <c r="DD58" s="76"/>
      <c r="DE58" s="76"/>
      <c r="DF58" s="76"/>
      <c r="DG58" s="76"/>
      <c r="DH58" s="76"/>
      <c r="DI58" s="76"/>
      <c r="DJ58" s="76"/>
      <c r="DK58" s="76"/>
      <c r="DL58" s="76"/>
      <c r="DM58" s="76"/>
      <c r="DN58" s="76"/>
      <c r="DO58" s="76"/>
      <c r="DP58" s="76"/>
      <c r="DQ58" s="76"/>
      <c r="DR58" s="76"/>
      <c r="DS58" s="76"/>
      <c r="DT58" s="76"/>
      <c r="DU58" s="76"/>
      <c r="DV58" s="76"/>
      <c r="DW58" s="76"/>
      <c r="DX58" s="76"/>
      <c r="DY58" s="76"/>
      <c r="DZ58" s="76"/>
      <c r="EA58" s="76"/>
      <c r="EB58" s="76"/>
      <c r="EC58" s="76"/>
      <c r="ED58" s="76"/>
      <c r="EE58" s="76"/>
      <c r="EF58" s="76"/>
      <c r="EG58" s="76"/>
      <c r="EH58" s="76"/>
      <c r="EI58" s="76"/>
      <c r="EJ58" s="76"/>
      <c r="EK58" s="76"/>
      <c r="EL58" s="76"/>
      <c r="EM58" s="76"/>
      <c r="EN58" s="76"/>
      <c r="EO58" s="76"/>
      <c r="EP58" s="76"/>
      <c r="EQ58" s="76"/>
      <c r="ER58" s="76"/>
      <c r="ES58" s="76"/>
      <c r="ET58" s="76"/>
      <c r="EU58" s="76"/>
      <c r="EV58" s="76"/>
      <c r="EW58" s="76"/>
      <c r="EX58" s="76"/>
      <c r="EY58" s="76"/>
      <c r="EZ58" s="76"/>
      <c r="FA58" s="76"/>
      <c r="FB58" s="76"/>
      <c r="FC58" s="76"/>
      <c r="FD58" s="76"/>
      <c r="FE58" s="76"/>
      <c r="FF58" s="76"/>
      <c r="FG58" s="76"/>
      <c r="FH58" s="76"/>
      <c r="FI58" s="76"/>
      <c r="FJ58" s="76"/>
      <c r="FK58" s="76"/>
      <c r="FL58" s="76"/>
      <c r="FM58" s="76"/>
      <c r="FN58" s="76"/>
      <c r="FO58" s="76"/>
      <c r="FP58" s="76"/>
      <c r="FQ58" s="76"/>
      <c r="FR58" s="76"/>
      <c r="FS58" s="76"/>
      <c r="FT58" s="76"/>
      <c r="FU58" s="76"/>
      <c r="FV58" s="76"/>
      <c r="FW58" s="76"/>
      <c r="FX58" s="76"/>
      <c r="FY58" s="76"/>
      <c r="FZ58" s="76"/>
      <c r="GA58" s="76"/>
      <c r="GB58" s="76"/>
      <c r="GC58" s="76"/>
      <c r="GD58" s="76"/>
      <c r="GE58" s="76"/>
      <c r="GF58" s="76"/>
      <c r="GG58" s="76"/>
      <c r="GH58" s="76"/>
      <c r="GI58" s="76"/>
      <c r="GJ58" s="76"/>
      <c r="GK58" s="76"/>
      <c r="GL58" s="76"/>
      <c r="GM58" s="76"/>
      <c r="GN58" s="76"/>
      <c r="GO58" s="76"/>
      <c r="GP58" s="76"/>
      <c r="GQ58" s="76"/>
      <c r="GR58" s="76"/>
      <c r="GS58" s="76"/>
      <c r="GT58" s="76"/>
      <c r="GU58" s="76"/>
      <c r="GV58" s="76"/>
      <c r="GW58" s="76"/>
      <c r="GX58" s="76"/>
      <c r="GY58" s="76"/>
      <c r="GZ58" s="76"/>
      <c r="HA58" s="76"/>
      <c r="HB58" s="76"/>
      <c r="HC58" s="76"/>
      <c r="HD58" s="76"/>
      <c r="HE58" s="76"/>
      <c r="HF58" s="76"/>
      <c r="HG58" s="76"/>
      <c r="HH58" s="76"/>
      <c r="HI58" s="76"/>
      <c r="HJ58" s="76"/>
      <c r="HK58" s="76"/>
      <c r="HL58" s="76"/>
      <c r="HM58" s="76"/>
      <c r="HN58" s="76"/>
      <c r="HO58" s="76"/>
      <c r="HP58" s="76"/>
      <c r="HQ58" s="76"/>
      <c r="HR58" s="76"/>
      <c r="HS58" s="76"/>
      <c r="HT58" s="76"/>
      <c r="HU58" s="76"/>
      <c r="HV58" s="76"/>
      <c r="HW58" s="76"/>
      <c r="HX58" s="76"/>
      <c r="HY58" s="76"/>
      <c r="HZ58" s="76"/>
      <c r="IA58" s="76"/>
      <c r="IB58" s="76"/>
      <c r="IC58" s="76"/>
      <c r="ID58" s="76"/>
      <c r="IE58" s="76"/>
      <c r="IF58" s="76"/>
      <c r="IG58" s="76"/>
      <c r="IH58" s="76"/>
      <c r="II58" s="76"/>
      <c r="IJ58" s="76"/>
      <c r="IK58" s="76"/>
      <c r="IL58" s="76"/>
      <c r="IM58" s="76"/>
      <c r="IN58" s="76"/>
      <c r="IO58" s="76"/>
      <c r="IP58" s="76"/>
      <c r="IQ58" s="76"/>
      <c r="IR58" s="76"/>
      <c r="IS58" s="76"/>
      <c r="IT58" s="76"/>
      <c r="IU58" s="76"/>
    </row>
    <row r="59" spans="1:255" ht="51">
      <c r="A59" s="95"/>
      <c r="B59" s="2823" t="s">
        <v>2340</v>
      </c>
      <c r="C59" s="2776" t="s">
        <v>3581</v>
      </c>
      <c r="D59" s="2778" t="s">
        <v>3579</v>
      </c>
      <c r="E59" s="2851">
        <v>10649266.01</v>
      </c>
      <c r="F59" s="813"/>
      <c r="G59" s="273"/>
      <c r="H59" s="273"/>
      <c r="I59" s="153"/>
      <c r="J59" s="153"/>
      <c r="K59" s="153"/>
      <c r="L59" s="153"/>
      <c r="M59" s="153"/>
      <c r="N59" s="153"/>
      <c r="O59" s="153"/>
      <c r="P59" s="153"/>
      <c r="Q59" s="153"/>
      <c r="R59" s="153"/>
      <c r="S59" s="153"/>
      <c r="T59" s="153"/>
      <c r="U59" s="153"/>
      <c r="V59" s="153"/>
      <c r="W59" s="153"/>
      <c r="X59" s="153"/>
      <c r="Y59" s="153"/>
      <c r="Z59" s="76"/>
      <c r="AA59" s="76"/>
      <c r="AB59" s="76"/>
      <c r="AC59" s="76"/>
      <c r="AD59" s="76"/>
      <c r="AE59" s="76"/>
      <c r="AF59" s="76"/>
      <c r="AG59" s="76"/>
      <c r="AH59" s="76"/>
      <c r="AI59" s="76"/>
      <c r="AJ59" s="76"/>
      <c r="AK59" s="76"/>
      <c r="AL59" s="76"/>
      <c r="AM59" s="76"/>
      <c r="AN59" s="76"/>
      <c r="AO59" s="76"/>
      <c r="AP59" s="76"/>
      <c r="AQ59" s="76"/>
      <c r="AR59" s="76"/>
      <c r="AS59" s="76"/>
      <c r="AT59" s="76"/>
      <c r="AU59" s="76"/>
      <c r="AV59" s="76"/>
      <c r="AW59" s="76"/>
      <c r="AX59" s="76"/>
      <c r="AY59" s="76"/>
      <c r="AZ59" s="76"/>
      <c r="BA59" s="76"/>
      <c r="BB59" s="76"/>
      <c r="BC59" s="76"/>
      <c r="BD59" s="76"/>
      <c r="BE59" s="76"/>
      <c r="BF59" s="76"/>
      <c r="BG59" s="76"/>
      <c r="BH59" s="76"/>
      <c r="BI59" s="76"/>
      <c r="BJ59" s="76"/>
      <c r="BK59" s="76"/>
      <c r="BL59" s="76"/>
      <c r="BM59" s="76"/>
      <c r="BN59" s="76"/>
      <c r="BO59" s="76"/>
      <c r="BP59" s="76"/>
      <c r="BQ59" s="76"/>
      <c r="BR59" s="76"/>
      <c r="BS59" s="76"/>
      <c r="BT59" s="76"/>
      <c r="BU59" s="76"/>
      <c r="BV59" s="76"/>
      <c r="BW59" s="76"/>
      <c r="BX59" s="76"/>
      <c r="BY59" s="76"/>
      <c r="BZ59" s="76"/>
      <c r="CA59" s="76"/>
      <c r="CB59" s="76"/>
      <c r="CC59" s="76"/>
      <c r="CD59" s="76"/>
      <c r="CE59" s="76"/>
      <c r="CF59" s="76"/>
      <c r="CG59" s="76"/>
      <c r="CH59" s="76"/>
      <c r="CI59" s="76"/>
      <c r="CJ59" s="76"/>
      <c r="CK59" s="76"/>
      <c r="CL59" s="76"/>
      <c r="CM59" s="76"/>
      <c r="CN59" s="76"/>
      <c r="CO59" s="76"/>
      <c r="CP59" s="76"/>
      <c r="CQ59" s="76"/>
      <c r="CR59" s="76"/>
      <c r="CS59" s="76"/>
      <c r="CT59" s="76"/>
      <c r="CU59" s="76"/>
      <c r="CV59" s="76"/>
      <c r="CW59" s="76"/>
      <c r="CX59" s="76"/>
      <c r="CY59" s="76"/>
      <c r="CZ59" s="76"/>
      <c r="DA59" s="76"/>
      <c r="DB59" s="76"/>
      <c r="DC59" s="76"/>
      <c r="DD59" s="76"/>
      <c r="DE59" s="76"/>
      <c r="DF59" s="76"/>
      <c r="DG59" s="76"/>
      <c r="DH59" s="76"/>
      <c r="DI59" s="76"/>
      <c r="DJ59" s="76"/>
      <c r="DK59" s="76"/>
      <c r="DL59" s="76"/>
      <c r="DM59" s="76"/>
      <c r="DN59" s="76"/>
      <c r="DO59" s="76"/>
      <c r="DP59" s="76"/>
      <c r="DQ59" s="76"/>
      <c r="DR59" s="76"/>
      <c r="DS59" s="76"/>
      <c r="DT59" s="76"/>
      <c r="DU59" s="76"/>
      <c r="DV59" s="76"/>
      <c r="DW59" s="76"/>
      <c r="DX59" s="76"/>
      <c r="DY59" s="76"/>
      <c r="DZ59" s="76"/>
      <c r="EA59" s="76"/>
      <c r="EB59" s="76"/>
      <c r="EC59" s="76"/>
      <c r="ED59" s="76"/>
      <c r="EE59" s="76"/>
      <c r="EF59" s="76"/>
      <c r="EG59" s="76"/>
      <c r="EH59" s="76"/>
      <c r="EI59" s="76"/>
      <c r="EJ59" s="76"/>
      <c r="EK59" s="76"/>
      <c r="EL59" s="76"/>
      <c r="EM59" s="76"/>
      <c r="EN59" s="76"/>
      <c r="EO59" s="76"/>
      <c r="EP59" s="76"/>
      <c r="EQ59" s="76"/>
      <c r="ER59" s="76"/>
      <c r="ES59" s="76"/>
      <c r="ET59" s="76"/>
      <c r="EU59" s="76"/>
      <c r="EV59" s="76"/>
      <c r="EW59" s="76"/>
      <c r="EX59" s="76"/>
      <c r="EY59" s="76"/>
      <c r="EZ59" s="76"/>
      <c r="FA59" s="76"/>
      <c r="FB59" s="76"/>
      <c r="FC59" s="76"/>
      <c r="FD59" s="76"/>
      <c r="FE59" s="76"/>
      <c r="FF59" s="76"/>
      <c r="FG59" s="76"/>
      <c r="FH59" s="76"/>
      <c r="FI59" s="76"/>
      <c r="FJ59" s="76"/>
      <c r="FK59" s="76"/>
      <c r="FL59" s="76"/>
      <c r="FM59" s="76"/>
      <c r="FN59" s="76"/>
      <c r="FO59" s="76"/>
      <c r="FP59" s="76"/>
      <c r="FQ59" s="76"/>
      <c r="FR59" s="76"/>
      <c r="FS59" s="76"/>
      <c r="FT59" s="76"/>
      <c r="FU59" s="76"/>
      <c r="FV59" s="76"/>
      <c r="FW59" s="76"/>
      <c r="FX59" s="76"/>
      <c r="FY59" s="76"/>
      <c r="FZ59" s="76"/>
      <c r="GA59" s="76"/>
      <c r="GB59" s="76"/>
      <c r="GC59" s="76"/>
      <c r="GD59" s="76"/>
      <c r="GE59" s="76"/>
      <c r="GF59" s="76"/>
      <c r="GG59" s="76"/>
      <c r="GH59" s="76"/>
      <c r="GI59" s="76"/>
      <c r="GJ59" s="76"/>
      <c r="GK59" s="76"/>
      <c r="GL59" s="76"/>
      <c r="GM59" s="76"/>
      <c r="GN59" s="76"/>
      <c r="GO59" s="76"/>
      <c r="GP59" s="76"/>
      <c r="GQ59" s="76"/>
      <c r="GR59" s="76"/>
      <c r="GS59" s="76"/>
      <c r="GT59" s="76"/>
      <c r="GU59" s="76"/>
      <c r="GV59" s="76"/>
      <c r="GW59" s="76"/>
      <c r="GX59" s="76"/>
      <c r="GY59" s="76"/>
      <c r="GZ59" s="76"/>
      <c r="HA59" s="76"/>
      <c r="HB59" s="76"/>
      <c r="HC59" s="76"/>
      <c r="HD59" s="76"/>
      <c r="HE59" s="76"/>
      <c r="HF59" s="76"/>
      <c r="HG59" s="76"/>
      <c r="HH59" s="76"/>
      <c r="HI59" s="76"/>
      <c r="HJ59" s="76"/>
      <c r="HK59" s="76"/>
      <c r="HL59" s="76"/>
      <c r="HM59" s="76"/>
      <c r="HN59" s="76"/>
      <c r="HO59" s="76"/>
      <c r="HP59" s="76"/>
      <c r="HQ59" s="76"/>
      <c r="HR59" s="76"/>
      <c r="HS59" s="76"/>
      <c r="HT59" s="76"/>
      <c r="HU59" s="76"/>
      <c r="HV59" s="76"/>
      <c r="HW59" s="76"/>
      <c r="HX59" s="76"/>
      <c r="HY59" s="76"/>
      <c r="HZ59" s="76"/>
      <c r="IA59" s="76"/>
      <c r="IB59" s="76"/>
      <c r="IC59" s="76"/>
      <c r="ID59" s="76"/>
      <c r="IE59" s="76"/>
      <c r="IF59" s="76"/>
      <c r="IG59" s="76"/>
      <c r="IH59" s="76"/>
      <c r="II59" s="76"/>
      <c r="IJ59" s="76"/>
      <c r="IK59" s="76"/>
      <c r="IL59" s="76"/>
      <c r="IM59" s="76"/>
      <c r="IN59" s="76"/>
      <c r="IO59" s="76"/>
      <c r="IP59" s="76"/>
      <c r="IQ59" s="76"/>
      <c r="IR59" s="76"/>
      <c r="IS59" s="76"/>
      <c r="IT59" s="76"/>
      <c r="IU59" s="76"/>
    </row>
    <row r="60" spans="1:255">
      <c r="A60" s="317"/>
      <c r="B60" s="66" t="s">
        <v>2343</v>
      </c>
      <c r="C60" s="420" t="s">
        <v>2371</v>
      </c>
      <c r="D60" s="351"/>
      <c r="E60" s="2848">
        <v>200000</v>
      </c>
      <c r="F60" s="534"/>
      <c r="G60" s="473"/>
      <c r="H60" s="473"/>
    </row>
    <row r="61" spans="1:255" ht="38.25">
      <c r="A61" s="318"/>
      <c r="B61" s="66" t="s">
        <v>2345</v>
      </c>
      <c r="C61" s="420" t="s">
        <v>2372</v>
      </c>
      <c r="D61" s="351" t="s">
        <v>447</v>
      </c>
      <c r="E61" s="319">
        <v>30000</v>
      </c>
      <c r="F61" s="534"/>
      <c r="G61" s="473"/>
      <c r="H61" s="473"/>
    </row>
    <row r="62" spans="1:255" ht="25.5">
      <c r="A62" s="318"/>
      <c r="B62" s="1202" t="s">
        <v>2347</v>
      </c>
      <c r="C62" s="420" t="s">
        <v>2374</v>
      </c>
      <c r="D62" s="351" t="s">
        <v>447</v>
      </c>
      <c r="E62" s="2848">
        <v>100000</v>
      </c>
      <c r="F62" s="517" t="s">
        <v>3092</v>
      </c>
      <c r="G62" s="473"/>
      <c r="H62" s="473"/>
    </row>
    <row r="63" spans="1:255" ht="25.5">
      <c r="A63" s="317"/>
      <c r="B63" s="1202" t="s">
        <v>2347</v>
      </c>
      <c r="C63" s="420" t="s">
        <v>2375</v>
      </c>
      <c r="D63" s="351" t="s">
        <v>447</v>
      </c>
      <c r="E63" s="2848">
        <v>100000</v>
      </c>
      <c r="F63" s="517" t="s">
        <v>3092</v>
      </c>
      <c r="G63" s="473"/>
      <c r="H63" s="473"/>
    </row>
    <row r="64" spans="1:255">
      <c r="A64" s="318"/>
      <c r="B64" s="1202" t="s">
        <v>2347</v>
      </c>
      <c r="C64" s="420" t="s">
        <v>2376</v>
      </c>
      <c r="D64" s="351" t="s">
        <v>447</v>
      </c>
      <c r="E64" s="319">
        <v>400000</v>
      </c>
      <c r="F64" s="534"/>
      <c r="G64" s="473"/>
      <c r="H64" s="473"/>
    </row>
    <row r="65" spans="1:8" s="389" customFormat="1" ht="25.5">
      <c r="A65" s="926"/>
      <c r="B65" s="1202" t="s">
        <v>2350</v>
      </c>
      <c r="C65" s="2779" t="s">
        <v>4359</v>
      </c>
      <c r="D65" s="2213" t="s">
        <v>4361</v>
      </c>
      <c r="E65" s="319">
        <v>1650000</v>
      </c>
      <c r="F65" s="3295"/>
      <c r="G65" s="229"/>
      <c r="H65" s="229"/>
    </row>
    <row r="66" spans="1:8" s="389" customFormat="1" ht="25.5">
      <c r="A66" s="926"/>
      <c r="B66" s="1202" t="s">
        <v>2350</v>
      </c>
      <c r="C66" s="2779" t="s">
        <v>4360</v>
      </c>
      <c r="D66" s="2213" t="s">
        <v>754</v>
      </c>
      <c r="E66" s="319">
        <v>724000</v>
      </c>
      <c r="F66" s="2780" t="s">
        <v>3092</v>
      </c>
      <c r="G66" s="229"/>
      <c r="H66" s="229"/>
    </row>
    <row r="67" spans="1:8" ht="25.5">
      <c r="A67" s="318"/>
      <c r="B67" s="66" t="s">
        <v>2378</v>
      </c>
      <c r="C67" s="420" t="s">
        <v>2379</v>
      </c>
      <c r="D67" s="351"/>
      <c r="E67" s="2848">
        <v>200000</v>
      </c>
      <c r="F67" s="517" t="s">
        <v>3092</v>
      </c>
      <c r="G67" s="473"/>
      <c r="H67" s="473"/>
    </row>
    <row r="68" spans="1:8" ht="25.5">
      <c r="A68" s="318"/>
      <c r="B68" s="66" t="s">
        <v>2378</v>
      </c>
      <c r="C68" s="420" t="s">
        <v>2380</v>
      </c>
      <c r="D68" s="351"/>
      <c r="E68" s="2848">
        <v>200000</v>
      </c>
      <c r="F68" s="517" t="s">
        <v>3092</v>
      </c>
      <c r="G68" s="473"/>
      <c r="H68" s="473"/>
    </row>
    <row r="69" spans="1:8" s="389" customFormat="1" ht="38.25">
      <c r="A69" s="926"/>
      <c r="B69" s="66" t="s">
        <v>2351</v>
      </c>
      <c r="C69" s="420" t="s">
        <v>2381</v>
      </c>
      <c r="D69" s="2781" t="s">
        <v>4271</v>
      </c>
      <c r="E69" s="2848">
        <v>400000</v>
      </c>
      <c r="F69" s="534"/>
      <c r="G69" s="229"/>
      <c r="H69" s="229"/>
    </row>
    <row r="70" spans="1:8">
      <c r="A70" s="318"/>
      <c r="B70" s="3427" t="s">
        <v>2353</v>
      </c>
      <c r="C70" s="420" t="s">
        <v>2382</v>
      </c>
      <c r="D70" s="351"/>
      <c r="E70" s="2848">
        <v>200000</v>
      </c>
      <c r="F70" s="534"/>
      <c r="G70" s="473"/>
      <c r="H70" s="473"/>
    </row>
    <row r="71" spans="1:8">
      <c r="A71" s="317"/>
      <c r="B71" s="3423"/>
      <c r="C71" s="420" t="s">
        <v>2383</v>
      </c>
      <c r="D71" s="351"/>
      <c r="E71" s="2848">
        <v>200000</v>
      </c>
      <c r="F71" s="534"/>
      <c r="G71" s="473"/>
      <c r="H71" s="473"/>
    </row>
    <row r="72" spans="1:8" ht="38.25">
      <c r="A72" s="318"/>
      <c r="B72" s="1202" t="s">
        <v>2355</v>
      </c>
      <c r="C72" s="420" t="s">
        <v>2384</v>
      </c>
      <c r="D72" s="351" t="s">
        <v>1163</v>
      </c>
      <c r="E72" s="2848">
        <v>200000</v>
      </c>
      <c r="F72" s="534"/>
      <c r="G72" s="473"/>
      <c r="H72" s="473"/>
    </row>
    <row r="73" spans="1:8" ht="25.5">
      <c r="A73" s="317"/>
      <c r="B73" s="1202" t="s">
        <v>2355</v>
      </c>
      <c r="C73" s="420" t="s">
        <v>2385</v>
      </c>
      <c r="D73" s="351" t="s">
        <v>1163</v>
      </c>
      <c r="E73" s="2848">
        <v>200000</v>
      </c>
      <c r="F73" s="534"/>
      <c r="G73" s="473"/>
      <c r="H73" s="473"/>
    </row>
    <row r="74" spans="1:8" ht="38.25">
      <c r="A74" s="317"/>
      <c r="B74" s="1202" t="s">
        <v>2355</v>
      </c>
      <c r="C74" s="420" t="s">
        <v>2386</v>
      </c>
      <c r="D74" s="351" t="s">
        <v>447</v>
      </c>
      <c r="E74" s="2848">
        <v>200000</v>
      </c>
      <c r="F74" s="534"/>
      <c r="G74" s="473"/>
      <c r="H74" s="473"/>
    </row>
    <row r="75" spans="1:8" ht="25.5">
      <c r="A75" s="318"/>
      <c r="B75" s="1202" t="s">
        <v>2355</v>
      </c>
      <c r="C75" s="420" t="s">
        <v>2387</v>
      </c>
      <c r="D75" s="351" t="s">
        <v>1163</v>
      </c>
      <c r="E75" s="2848">
        <v>200000</v>
      </c>
      <c r="F75" s="534"/>
      <c r="G75" s="473"/>
      <c r="H75" s="473"/>
    </row>
    <row r="76" spans="1:8" s="448" customFormat="1">
      <c r="A76" s="1075"/>
      <c r="B76" s="482" t="s">
        <v>2358</v>
      </c>
      <c r="C76" s="420" t="s">
        <v>2388</v>
      </c>
      <c r="D76" s="351" t="s">
        <v>754</v>
      </c>
      <c r="E76" s="319">
        <v>2120000</v>
      </c>
      <c r="F76" s="534"/>
      <c r="G76" s="416"/>
      <c r="H76" s="416"/>
    </row>
    <row r="77" spans="1:8" s="448" customFormat="1">
      <c r="A77" s="1073"/>
      <c r="B77" s="482" t="s">
        <v>2358</v>
      </c>
      <c r="C77" s="420" t="s">
        <v>2389</v>
      </c>
      <c r="D77" s="351" t="s">
        <v>447</v>
      </c>
      <c r="E77" s="2848">
        <v>100000</v>
      </c>
      <c r="F77" s="534"/>
      <c r="G77" s="416"/>
      <c r="H77" s="416"/>
    </row>
    <row r="78" spans="1:8">
      <c r="A78" s="317"/>
      <c r="B78" s="2824" t="s">
        <v>2358</v>
      </c>
      <c r="C78" s="2782" t="s">
        <v>2390</v>
      </c>
      <c r="D78" s="2783" t="s">
        <v>447</v>
      </c>
      <c r="E78" s="2852">
        <v>120000</v>
      </c>
      <c r="F78" s="2803"/>
      <c r="G78" s="473"/>
      <c r="H78" s="473"/>
    </row>
    <row r="79" spans="1:8" ht="178.5">
      <c r="A79" s="318"/>
      <c r="B79" s="2824" t="s">
        <v>2358</v>
      </c>
      <c r="C79" s="2782" t="s">
        <v>2391</v>
      </c>
      <c r="D79" s="2783" t="s">
        <v>447</v>
      </c>
      <c r="E79" s="2784">
        <v>400000</v>
      </c>
      <c r="F79" s="2785" t="s">
        <v>3092</v>
      </c>
      <c r="G79" s="473"/>
      <c r="H79" s="473"/>
    </row>
    <row r="80" spans="1:8" ht="114.75">
      <c r="A80" s="317"/>
      <c r="B80" s="2824" t="s">
        <v>2358</v>
      </c>
      <c r="C80" s="2782" t="s">
        <v>2392</v>
      </c>
      <c r="D80" s="2783" t="s">
        <v>447</v>
      </c>
      <c r="E80" s="2784">
        <v>400000</v>
      </c>
      <c r="F80" s="2785" t="s">
        <v>3092</v>
      </c>
      <c r="G80" s="473"/>
      <c r="H80" s="473"/>
    </row>
    <row r="81" spans="1:255" ht="38.25">
      <c r="A81" s="137"/>
      <c r="B81" s="694" t="s">
        <v>262</v>
      </c>
      <c r="C81" s="521" t="s">
        <v>2394</v>
      </c>
      <c r="D81" s="275"/>
      <c r="E81" s="2849">
        <v>200000</v>
      </c>
      <c r="F81" s="534"/>
      <c r="G81" s="473"/>
      <c r="H81" s="473"/>
    </row>
    <row r="82" spans="1:255" ht="25.5">
      <c r="A82" s="137"/>
      <c r="B82" s="3384" t="s">
        <v>27</v>
      </c>
      <c r="C82" s="3385"/>
      <c r="D82" s="3385"/>
      <c r="E82" s="3386"/>
      <c r="F82" s="1593" t="s">
        <v>3072</v>
      </c>
      <c r="G82" s="309">
        <v>1146520.29</v>
      </c>
      <c r="H82" s="321">
        <v>253688.87</v>
      </c>
    </row>
    <row r="83" spans="1:255">
      <c r="A83" s="78"/>
      <c r="B83" s="174" t="s">
        <v>2326</v>
      </c>
      <c r="C83" s="599" t="s">
        <v>3093</v>
      </c>
      <c r="D83" s="860"/>
      <c r="E83" s="861">
        <v>35000</v>
      </c>
      <c r="F83" s="534"/>
      <c r="G83" s="473"/>
      <c r="H83" s="473"/>
    </row>
    <row r="84" spans="1:255" ht="51">
      <c r="A84" s="78"/>
      <c r="B84" s="174" t="s">
        <v>2326</v>
      </c>
      <c r="C84" s="599" t="s">
        <v>1980</v>
      </c>
      <c r="D84" s="860"/>
      <c r="E84" s="2786"/>
      <c r="F84" s="534"/>
      <c r="G84" s="473"/>
      <c r="H84" s="473"/>
    </row>
    <row r="85" spans="1:255" ht="25.5">
      <c r="A85" s="78"/>
      <c r="B85" s="102" t="s">
        <v>2347</v>
      </c>
      <c r="C85" s="914" t="s">
        <v>2395</v>
      </c>
      <c r="D85" s="914"/>
      <c r="E85" s="825"/>
      <c r="F85" s="534"/>
      <c r="G85" s="473"/>
      <c r="H85" s="473"/>
    </row>
    <row r="86" spans="1:255">
      <c r="A86" s="317"/>
      <c r="B86" s="1202" t="s">
        <v>2347</v>
      </c>
      <c r="C86" s="420" t="s">
        <v>2373</v>
      </c>
      <c r="D86" s="914" t="s">
        <v>447</v>
      </c>
      <c r="E86" s="825"/>
      <c r="F86" s="534"/>
      <c r="G86" s="473"/>
      <c r="H86" s="473"/>
    </row>
    <row r="87" spans="1:255" s="1041" customFormat="1">
      <c r="A87" s="318"/>
      <c r="B87" s="2825" t="s">
        <v>4453</v>
      </c>
      <c r="C87" s="2787" t="s">
        <v>4454</v>
      </c>
      <c r="D87" s="2788"/>
      <c r="E87" s="2853">
        <v>200000</v>
      </c>
      <c r="F87" s="3296"/>
      <c r="G87" s="418"/>
      <c r="H87" s="418"/>
    </row>
    <row r="88" spans="1:255" s="448" customFormat="1" ht="25.5">
      <c r="A88" s="1073"/>
      <c r="B88" s="482" t="s">
        <v>2331</v>
      </c>
      <c r="C88" s="420" t="s">
        <v>2363</v>
      </c>
      <c r="D88" s="351"/>
      <c r="E88" s="842"/>
      <c r="F88" s="3296"/>
      <c r="G88" s="1098"/>
      <c r="H88" s="1098"/>
    </row>
    <row r="89" spans="1:255" s="448" customFormat="1" ht="25.5">
      <c r="A89" s="1073"/>
      <c r="B89" s="482" t="s">
        <v>2331</v>
      </c>
      <c r="C89" s="420" t="s">
        <v>2364</v>
      </c>
      <c r="D89" s="351"/>
      <c r="E89" s="319"/>
      <c r="F89" s="534"/>
      <c r="G89" s="416"/>
      <c r="H89" s="416"/>
    </row>
    <row r="90" spans="1:255" s="448" customFormat="1">
      <c r="A90" s="1073"/>
      <c r="B90" s="482" t="s">
        <v>2331</v>
      </c>
      <c r="C90" s="420" t="s">
        <v>2365</v>
      </c>
      <c r="D90" s="351"/>
      <c r="E90" s="319"/>
      <c r="F90" s="534"/>
      <c r="G90" s="416"/>
      <c r="H90" s="416"/>
    </row>
    <row r="91" spans="1:255">
      <c r="A91" s="137"/>
      <c r="B91" s="694" t="s">
        <v>262</v>
      </c>
      <c r="C91" s="521" t="s">
        <v>2393</v>
      </c>
      <c r="D91" s="2789"/>
      <c r="E91" s="2848"/>
      <c r="F91" s="534"/>
      <c r="G91" s="473"/>
      <c r="H91" s="473"/>
    </row>
    <row r="92" spans="1:255" s="996" customFormat="1">
      <c r="A92" s="150"/>
      <c r="B92" s="110" t="s">
        <v>262</v>
      </c>
      <c r="C92" s="197" t="s">
        <v>2396</v>
      </c>
      <c r="D92" s="529"/>
      <c r="E92" s="2872"/>
      <c r="F92" s="3297"/>
      <c r="G92" s="997"/>
      <c r="H92" s="997"/>
    </row>
    <row r="93" spans="1:255" ht="25.5">
      <c r="A93" s="109"/>
      <c r="B93" s="2826" t="s">
        <v>2350</v>
      </c>
      <c r="C93" s="2164" t="s">
        <v>4362</v>
      </c>
      <c r="D93" s="2164" t="s">
        <v>447</v>
      </c>
      <c r="E93" s="2884" t="s">
        <v>688</v>
      </c>
      <c r="F93" s="3298"/>
      <c r="G93" s="296"/>
      <c r="H93" s="339"/>
      <c r="I93" s="475"/>
      <c r="J93" s="475"/>
      <c r="K93" s="475"/>
      <c r="L93" s="475"/>
      <c r="M93" s="475"/>
      <c r="N93" s="475"/>
      <c r="O93" s="475"/>
      <c r="P93" s="475"/>
      <c r="Q93" s="475"/>
      <c r="R93" s="475"/>
      <c r="S93" s="475"/>
      <c r="T93" s="475"/>
      <c r="U93" s="475"/>
      <c r="V93" s="475"/>
      <c r="W93" s="475"/>
      <c r="X93" s="475"/>
      <c r="Y93" s="475"/>
      <c r="Z93" s="111"/>
      <c r="AA93" s="111"/>
      <c r="AB93" s="111"/>
      <c r="AC93" s="111"/>
      <c r="AD93" s="111"/>
      <c r="AE93" s="111"/>
      <c r="AF93" s="111"/>
      <c r="AG93" s="111"/>
      <c r="AH93" s="111"/>
      <c r="AI93" s="111"/>
      <c r="AJ93" s="111"/>
      <c r="AK93" s="111"/>
      <c r="AL93" s="111"/>
      <c r="AM93" s="111"/>
      <c r="AN93" s="111"/>
      <c r="AO93" s="111"/>
      <c r="AP93" s="111"/>
      <c r="AQ93" s="111"/>
      <c r="AR93" s="111"/>
      <c r="AS93" s="111"/>
      <c r="AT93" s="111"/>
      <c r="AU93" s="111"/>
      <c r="AV93" s="111"/>
      <c r="AW93" s="111"/>
      <c r="AX93" s="111"/>
      <c r="AY93" s="111"/>
      <c r="AZ93" s="111"/>
      <c r="BA93" s="111"/>
      <c r="BB93" s="111"/>
      <c r="BC93" s="111"/>
      <c r="BD93" s="111"/>
      <c r="BE93" s="111"/>
      <c r="BF93" s="111"/>
      <c r="BG93" s="111"/>
      <c r="BH93" s="111"/>
      <c r="BI93" s="111"/>
      <c r="BJ93" s="111"/>
      <c r="BK93" s="111"/>
      <c r="BL93" s="111"/>
      <c r="BM93" s="111"/>
      <c r="BN93" s="111"/>
      <c r="BO93" s="111"/>
      <c r="BP93" s="111"/>
      <c r="BQ93" s="111"/>
      <c r="BR93" s="111"/>
      <c r="BS93" s="111"/>
      <c r="BT93" s="111"/>
      <c r="BU93" s="111"/>
      <c r="BV93" s="111"/>
      <c r="BW93" s="111"/>
      <c r="BX93" s="111"/>
      <c r="BY93" s="111"/>
      <c r="BZ93" s="111"/>
      <c r="CA93" s="111"/>
      <c r="CB93" s="111"/>
      <c r="CC93" s="111"/>
      <c r="CD93" s="111"/>
      <c r="CE93" s="111"/>
      <c r="CF93" s="111"/>
      <c r="CG93" s="111"/>
      <c r="CH93" s="111"/>
      <c r="CI93" s="111"/>
      <c r="CJ93" s="111"/>
      <c r="CK93" s="111"/>
      <c r="CL93" s="111"/>
      <c r="CM93" s="111"/>
      <c r="CN93" s="111"/>
      <c r="CO93" s="111"/>
      <c r="CP93" s="111"/>
      <c r="CQ93" s="111"/>
      <c r="CR93" s="111"/>
      <c r="CS93" s="111"/>
      <c r="CT93" s="111"/>
      <c r="CU93" s="111"/>
      <c r="CV93" s="111"/>
      <c r="CW93" s="111"/>
      <c r="CX93" s="111"/>
      <c r="CY93" s="111"/>
      <c r="CZ93" s="111"/>
      <c r="DA93" s="111"/>
      <c r="DB93" s="111"/>
      <c r="DC93" s="111"/>
      <c r="DD93" s="111"/>
      <c r="DE93" s="111"/>
      <c r="DF93" s="111"/>
      <c r="DG93" s="111"/>
      <c r="DH93" s="111"/>
      <c r="DI93" s="111"/>
      <c r="DJ93" s="111"/>
      <c r="DK93" s="111"/>
      <c r="DL93" s="111"/>
      <c r="DM93" s="111"/>
      <c r="DN93" s="111"/>
      <c r="DO93" s="111"/>
      <c r="DP93" s="111"/>
      <c r="DQ93" s="111"/>
      <c r="DR93" s="111"/>
      <c r="DS93" s="111"/>
      <c r="DT93" s="111"/>
      <c r="DU93" s="111"/>
      <c r="DV93" s="111"/>
      <c r="DW93" s="111"/>
      <c r="DX93" s="111"/>
      <c r="DY93" s="111"/>
      <c r="DZ93" s="111"/>
      <c r="EA93" s="111"/>
      <c r="EB93" s="111"/>
      <c r="EC93" s="111"/>
      <c r="ED93" s="111"/>
      <c r="EE93" s="111"/>
      <c r="EF93" s="111"/>
      <c r="EG93" s="111"/>
      <c r="EH93" s="111"/>
      <c r="EI93" s="111"/>
      <c r="EJ93" s="111"/>
      <c r="EK93" s="111"/>
      <c r="EL93" s="111"/>
      <c r="EM93" s="111"/>
      <c r="EN93" s="111"/>
      <c r="EO93" s="111"/>
      <c r="EP93" s="111"/>
      <c r="EQ93" s="111"/>
      <c r="ER93" s="111"/>
      <c r="ES93" s="111"/>
      <c r="ET93" s="111"/>
      <c r="EU93" s="111"/>
      <c r="EV93" s="111"/>
      <c r="EW93" s="111"/>
      <c r="EX93" s="111"/>
      <c r="EY93" s="111"/>
      <c r="EZ93" s="111"/>
      <c r="FA93" s="111"/>
      <c r="FB93" s="111"/>
      <c r="FC93" s="111"/>
      <c r="FD93" s="111"/>
      <c r="FE93" s="111"/>
      <c r="FF93" s="111"/>
      <c r="FG93" s="111"/>
      <c r="FH93" s="111"/>
      <c r="FI93" s="111"/>
      <c r="FJ93" s="111"/>
      <c r="FK93" s="111"/>
      <c r="FL93" s="111"/>
      <c r="FM93" s="111"/>
      <c r="FN93" s="111"/>
      <c r="FO93" s="111"/>
      <c r="FP93" s="111"/>
      <c r="FQ93" s="111"/>
      <c r="FR93" s="111"/>
      <c r="FS93" s="111"/>
      <c r="FT93" s="111"/>
      <c r="FU93" s="111"/>
      <c r="FV93" s="111"/>
      <c r="FW93" s="111"/>
      <c r="FX93" s="111"/>
      <c r="FY93" s="111"/>
      <c r="FZ93" s="111"/>
      <c r="GA93" s="111"/>
      <c r="GB93" s="111"/>
      <c r="GC93" s="111"/>
      <c r="GD93" s="111"/>
      <c r="GE93" s="111"/>
      <c r="GF93" s="111"/>
      <c r="GG93" s="111"/>
      <c r="GH93" s="111"/>
      <c r="GI93" s="111"/>
      <c r="GJ93" s="111"/>
      <c r="GK93" s="111"/>
      <c r="GL93" s="111"/>
      <c r="GM93" s="111"/>
      <c r="GN93" s="111"/>
      <c r="GO93" s="111"/>
      <c r="GP93" s="111"/>
      <c r="GQ93" s="111"/>
      <c r="GR93" s="111"/>
      <c r="GS93" s="111"/>
      <c r="GT93" s="111"/>
      <c r="GU93" s="111"/>
      <c r="GV93" s="111"/>
      <c r="GW93" s="111"/>
      <c r="GX93" s="111"/>
      <c r="GY93" s="111"/>
      <c r="GZ93" s="111"/>
      <c r="HA93" s="111"/>
      <c r="HB93" s="111"/>
      <c r="HC93" s="111"/>
      <c r="HD93" s="111"/>
      <c r="HE93" s="111"/>
      <c r="HF93" s="111"/>
      <c r="HG93" s="111"/>
      <c r="HH93" s="111"/>
      <c r="HI93" s="111"/>
      <c r="HJ93" s="111"/>
      <c r="HK93" s="111"/>
      <c r="HL93" s="111"/>
      <c r="HM93" s="111"/>
      <c r="HN93" s="111"/>
      <c r="HO93" s="111"/>
      <c r="HP93" s="111"/>
      <c r="HQ93" s="111"/>
      <c r="HR93" s="111"/>
      <c r="HS93" s="111"/>
      <c r="HT93" s="111"/>
      <c r="HU93" s="111"/>
      <c r="HV93" s="111"/>
      <c r="HW93" s="111"/>
      <c r="HX93" s="111"/>
      <c r="HY93" s="111"/>
      <c r="HZ93" s="111"/>
      <c r="IA93" s="111"/>
      <c r="IB93" s="111"/>
      <c r="IC93" s="111"/>
      <c r="ID93" s="111"/>
      <c r="IE93" s="111"/>
      <c r="IF93" s="111"/>
      <c r="IG93" s="111"/>
      <c r="IH93" s="111"/>
      <c r="II93" s="111"/>
      <c r="IJ93" s="111"/>
      <c r="IK93" s="111"/>
      <c r="IL93" s="111"/>
      <c r="IM93" s="111"/>
      <c r="IN93" s="111"/>
      <c r="IO93" s="111"/>
      <c r="IP93" s="111"/>
      <c r="IQ93" s="111"/>
      <c r="IR93" s="111"/>
      <c r="IS93" s="111"/>
      <c r="IT93" s="111"/>
      <c r="IU93" s="111"/>
    </row>
    <row r="94" spans="1:255" ht="25.5">
      <c r="A94" s="137"/>
      <c r="B94" s="3384" t="s">
        <v>536</v>
      </c>
      <c r="C94" s="3386"/>
      <c r="D94" s="3386"/>
      <c r="E94" s="3386"/>
      <c r="F94" s="1589" t="s">
        <v>3072</v>
      </c>
      <c r="G94" s="205">
        <v>1372859.29</v>
      </c>
      <c r="H94" s="264">
        <v>200000</v>
      </c>
    </row>
    <row r="95" spans="1:255" ht="25.5">
      <c r="A95" s="78"/>
      <c r="B95" s="174" t="s">
        <v>2326</v>
      </c>
      <c r="C95" s="599" t="s">
        <v>3143</v>
      </c>
      <c r="D95" s="860"/>
      <c r="E95" s="861">
        <v>1415000</v>
      </c>
      <c r="F95" s="534"/>
      <c r="G95" s="473"/>
      <c r="H95" s="473"/>
    </row>
    <row r="96" spans="1:255" ht="25.5">
      <c r="A96" s="78"/>
      <c r="B96" s="174" t="s">
        <v>2326</v>
      </c>
      <c r="C96" s="599" t="s">
        <v>3144</v>
      </c>
      <c r="D96" s="860"/>
      <c r="E96" s="861">
        <v>50000</v>
      </c>
      <c r="F96" s="534"/>
      <c r="G96" s="473"/>
      <c r="H96" s="473"/>
    </row>
    <row r="97" spans="1:8" s="448" customFormat="1" ht="25.5">
      <c r="A97" s="1131"/>
      <c r="B97" s="65" t="s">
        <v>2331</v>
      </c>
      <c r="C97" s="533" t="s">
        <v>2397</v>
      </c>
      <c r="D97" s="432"/>
      <c r="E97" s="2854"/>
      <c r="F97" s="534"/>
      <c r="G97" s="416"/>
      <c r="H97" s="416"/>
    </row>
    <row r="98" spans="1:8" ht="114.75">
      <c r="A98" s="324"/>
      <c r="B98" s="482" t="s">
        <v>2340</v>
      </c>
      <c r="C98" s="420" t="s">
        <v>4066</v>
      </c>
      <c r="D98" s="351" t="s">
        <v>3555</v>
      </c>
      <c r="E98" s="2855">
        <v>1416000</v>
      </c>
      <c r="F98" s="534"/>
      <c r="G98" s="473"/>
      <c r="H98" s="473"/>
    </row>
    <row r="99" spans="1:8">
      <c r="A99" s="325"/>
      <c r="B99" s="65" t="s">
        <v>2343</v>
      </c>
      <c r="C99" s="420" t="s">
        <v>2398</v>
      </c>
      <c r="D99" s="351"/>
      <c r="E99" s="2855"/>
      <c r="F99" s="534"/>
      <c r="G99" s="473"/>
      <c r="H99" s="473"/>
    </row>
    <row r="100" spans="1:8" ht="38.25">
      <c r="A100" s="324"/>
      <c r="B100" s="322" t="s">
        <v>2347</v>
      </c>
      <c r="C100" s="521" t="s">
        <v>2399</v>
      </c>
      <c r="D100" s="2790" t="s">
        <v>447</v>
      </c>
      <c r="E100" s="2791">
        <v>100000</v>
      </c>
      <c r="F100" s="534"/>
      <c r="G100" s="473"/>
      <c r="H100" s="473"/>
    </row>
    <row r="101" spans="1:8">
      <c r="A101" s="412"/>
      <c r="B101" s="112" t="s">
        <v>2326</v>
      </c>
      <c r="C101" s="533" t="s">
        <v>2400</v>
      </c>
      <c r="D101" s="432"/>
      <c r="E101" s="2848"/>
      <c r="F101" s="534"/>
      <c r="G101" s="473"/>
      <c r="H101" s="473"/>
    </row>
    <row r="102" spans="1:8" ht="25.5">
      <c r="A102" s="412"/>
      <c r="B102" s="1202" t="s">
        <v>2331</v>
      </c>
      <c r="C102" s="420" t="s">
        <v>2401</v>
      </c>
      <c r="D102" s="351"/>
      <c r="E102" s="2848"/>
      <c r="F102" s="534"/>
      <c r="G102" s="473"/>
      <c r="H102" s="473"/>
    </row>
    <row r="103" spans="1:8" ht="25.5">
      <c r="A103" s="1"/>
      <c r="B103" s="65" t="s">
        <v>2343</v>
      </c>
      <c r="C103" s="420" t="s">
        <v>2402</v>
      </c>
      <c r="D103" s="351"/>
      <c r="E103" s="2848"/>
      <c r="F103" s="534"/>
      <c r="G103" s="473"/>
      <c r="H103" s="473"/>
    </row>
    <row r="104" spans="1:8">
      <c r="A104" s="412"/>
      <c r="B104" s="65" t="s">
        <v>2345</v>
      </c>
      <c r="C104" s="420" t="s">
        <v>2403</v>
      </c>
      <c r="D104" s="351" t="s">
        <v>447</v>
      </c>
      <c r="E104" s="319">
        <v>350000</v>
      </c>
      <c r="F104" s="534"/>
      <c r="G104" s="473"/>
      <c r="H104" s="473"/>
    </row>
    <row r="105" spans="1:8" s="389" customFormat="1">
      <c r="A105" s="927"/>
      <c r="B105" s="70" t="s">
        <v>2351</v>
      </c>
      <c r="C105" s="420" t="s">
        <v>2404</v>
      </c>
      <c r="D105" s="351" t="s">
        <v>447</v>
      </c>
      <c r="E105" s="2848">
        <v>400000</v>
      </c>
      <c r="F105" s="534"/>
      <c r="G105" s="229"/>
      <c r="H105" s="229"/>
    </row>
    <row r="106" spans="1:8" ht="25.5">
      <c r="A106" s="1"/>
      <c r="B106" s="65" t="s">
        <v>2355</v>
      </c>
      <c r="C106" s="420" t="s">
        <v>2405</v>
      </c>
      <c r="D106" s="351" t="s">
        <v>447</v>
      </c>
      <c r="E106" s="2848"/>
      <c r="F106" s="534"/>
      <c r="G106" s="473"/>
      <c r="H106" s="473"/>
    </row>
    <row r="107" spans="1:8" s="448" customFormat="1" ht="25.5">
      <c r="A107" s="1055"/>
      <c r="B107" s="1202" t="s">
        <v>2331</v>
      </c>
      <c r="C107" s="420" t="s">
        <v>2408</v>
      </c>
      <c r="D107" s="351"/>
      <c r="E107" s="2848"/>
      <c r="F107" s="534"/>
      <c r="G107" s="416"/>
      <c r="H107" s="416"/>
    </row>
    <row r="108" spans="1:8" ht="25.5">
      <c r="A108" s="483"/>
      <c r="B108" s="65" t="s">
        <v>2378</v>
      </c>
      <c r="C108" s="420" t="s">
        <v>2409</v>
      </c>
      <c r="D108" s="529"/>
      <c r="E108" s="2848"/>
      <c r="F108" s="534"/>
      <c r="G108" s="473"/>
      <c r="H108" s="473"/>
    </row>
    <row r="109" spans="1:8">
      <c r="A109" s="412"/>
      <c r="B109" s="70" t="s">
        <v>2353</v>
      </c>
      <c r="C109" s="420" t="s">
        <v>2410</v>
      </c>
      <c r="D109" s="351"/>
      <c r="E109" s="2848"/>
      <c r="F109" s="534"/>
      <c r="G109" s="473"/>
      <c r="H109" s="473"/>
    </row>
    <row r="110" spans="1:8">
      <c r="A110" s="479"/>
      <c r="B110" s="482" t="s">
        <v>262</v>
      </c>
      <c r="C110" s="420" t="s">
        <v>2411</v>
      </c>
      <c r="D110" s="351"/>
      <c r="E110" s="2848"/>
      <c r="F110" s="534"/>
      <c r="G110" s="473"/>
      <c r="H110" s="473"/>
    </row>
    <row r="111" spans="1:8" ht="38.25">
      <c r="A111" s="483"/>
      <c r="B111" s="68" t="s">
        <v>2361</v>
      </c>
      <c r="C111" s="528" t="s">
        <v>2412</v>
      </c>
      <c r="D111" s="529"/>
      <c r="E111" s="2792"/>
      <c r="F111" s="534"/>
      <c r="G111" s="473"/>
      <c r="H111" s="473"/>
    </row>
    <row r="112" spans="1:8" ht="89.25">
      <c r="A112" s="74"/>
      <c r="B112" s="2827" t="s">
        <v>2358</v>
      </c>
      <c r="C112" s="2782" t="s">
        <v>2406</v>
      </c>
      <c r="D112" s="1925" t="s">
        <v>447</v>
      </c>
      <c r="E112" s="2856">
        <v>238000</v>
      </c>
      <c r="F112" s="534"/>
      <c r="G112" s="473"/>
      <c r="H112" s="473"/>
    </row>
    <row r="113" spans="1:8" ht="25.5">
      <c r="A113" s="479"/>
      <c r="B113" s="482" t="s">
        <v>262</v>
      </c>
      <c r="C113" s="420" t="s">
        <v>2000</v>
      </c>
      <c r="D113" s="351"/>
      <c r="E113" s="2848"/>
      <c r="F113" s="534"/>
      <c r="G113" s="473"/>
      <c r="H113" s="473"/>
    </row>
    <row r="114" spans="1:8" ht="51">
      <c r="A114" s="484"/>
      <c r="B114" s="482" t="s">
        <v>262</v>
      </c>
      <c r="C114" s="528" t="s">
        <v>2407</v>
      </c>
      <c r="D114" s="529"/>
      <c r="E114" s="2848"/>
      <c r="F114" s="534"/>
      <c r="G114" s="473"/>
      <c r="H114" s="473"/>
    </row>
    <row r="115" spans="1:8">
      <c r="A115" s="74"/>
      <c r="B115" s="485" t="s">
        <v>262</v>
      </c>
      <c r="C115" s="420" t="s">
        <v>2413</v>
      </c>
      <c r="D115" s="351"/>
      <c r="E115" s="2848"/>
      <c r="F115" s="534"/>
      <c r="G115" s="473"/>
      <c r="H115" s="473"/>
    </row>
    <row r="116" spans="1:8" ht="89.25">
      <c r="A116" s="149"/>
      <c r="B116" s="3396" t="s">
        <v>3016</v>
      </c>
      <c r="C116" s="3385"/>
      <c r="D116" s="3385"/>
      <c r="E116" s="3391"/>
      <c r="F116" s="1589" t="s">
        <v>3094</v>
      </c>
      <c r="G116" s="206">
        <v>12622234.619999999</v>
      </c>
      <c r="H116" s="292" t="s">
        <v>3079</v>
      </c>
    </row>
    <row r="117" spans="1:8">
      <c r="A117" s="1"/>
      <c r="B117" s="147" t="s">
        <v>2345</v>
      </c>
      <c r="C117" s="420" t="s">
        <v>2423</v>
      </c>
      <c r="D117" s="351" t="s">
        <v>447</v>
      </c>
      <c r="E117" s="319">
        <v>3000000</v>
      </c>
      <c r="F117" s="534"/>
      <c r="G117" s="473"/>
      <c r="H117" s="473"/>
    </row>
    <row r="118" spans="1:8" s="1051" customFormat="1">
      <c r="A118" s="412"/>
      <c r="B118" s="2828" t="s">
        <v>2338</v>
      </c>
      <c r="C118" s="2885" t="s">
        <v>4516</v>
      </c>
      <c r="D118" s="2886" t="s">
        <v>447</v>
      </c>
      <c r="E118" s="2887">
        <v>2420000</v>
      </c>
      <c r="F118" s="534"/>
      <c r="G118" s="1052"/>
      <c r="H118" s="1052"/>
    </row>
    <row r="119" spans="1:8" ht="25.5">
      <c r="A119" s="412"/>
      <c r="B119" s="486" t="s">
        <v>2414</v>
      </c>
      <c r="C119" s="533" t="s">
        <v>862</v>
      </c>
      <c r="D119" s="432"/>
      <c r="E119" s="2848"/>
      <c r="F119" s="534"/>
      <c r="G119" s="473"/>
      <c r="H119" s="473"/>
    </row>
    <row r="120" spans="1:8" ht="51">
      <c r="A120" s="149"/>
      <c r="B120" s="3397" t="s">
        <v>3017</v>
      </c>
      <c r="C120" s="3398"/>
      <c r="D120" s="3398"/>
      <c r="E120" s="3399"/>
      <c r="F120" s="1589" t="s">
        <v>3072</v>
      </c>
      <c r="G120" s="207">
        <v>4291559.7699999996</v>
      </c>
      <c r="H120" s="292" t="s">
        <v>3079</v>
      </c>
    </row>
    <row r="121" spans="1:8" s="389" customFormat="1">
      <c r="A121" s="927"/>
      <c r="B121" s="486" t="s">
        <v>2338</v>
      </c>
      <c r="C121" s="420" t="s">
        <v>3097</v>
      </c>
      <c r="D121" s="351" t="s">
        <v>447</v>
      </c>
      <c r="E121" s="2847">
        <v>270209</v>
      </c>
      <c r="F121" s="534"/>
      <c r="G121" s="229"/>
      <c r="H121" s="229"/>
    </row>
    <row r="122" spans="1:8">
      <c r="A122" s="1"/>
      <c r="B122" s="486" t="s">
        <v>2414</v>
      </c>
      <c r="C122" s="420" t="s">
        <v>2415</v>
      </c>
      <c r="D122" s="351"/>
      <c r="E122" s="2848"/>
      <c r="F122" s="534"/>
      <c r="G122" s="473"/>
      <c r="H122" s="473"/>
    </row>
    <row r="123" spans="1:8" s="389" customFormat="1" ht="38.25">
      <c r="A123" s="927"/>
      <c r="B123" s="68" t="s">
        <v>2351</v>
      </c>
      <c r="C123" s="2793" t="s">
        <v>4272</v>
      </c>
      <c r="D123" s="529" t="s">
        <v>754</v>
      </c>
      <c r="E123" s="2848">
        <v>1100000</v>
      </c>
      <c r="F123" s="534"/>
      <c r="G123" s="229"/>
      <c r="H123" s="229"/>
    </row>
    <row r="124" spans="1:8" ht="25.5">
      <c r="A124" s="83"/>
      <c r="B124" s="68" t="s">
        <v>2361</v>
      </c>
      <c r="C124" s="2794" t="s">
        <v>2416</v>
      </c>
      <c r="D124" s="275"/>
      <c r="E124" s="2857"/>
      <c r="F124" s="534"/>
      <c r="G124" s="473"/>
      <c r="H124" s="473"/>
    </row>
    <row r="125" spans="1:8" ht="38.25">
      <c r="A125" s="412"/>
      <c r="B125" s="68" t="s">
        <v>262</v>
      </c>
      <c r="C125" s="420" t="s">
        <v>2417</v>
      </c>
      <c r="D125" s="432"/>
      <c r="E125" s="2848"/>
      <c r="F125" s="534"/>
      <c r="G125" s="473"/>
      <c r="H125" s="473"/>
    </row>
    <row r="126" spans="1:8" s="1041" customFormat="1" ht="51">
      <c r="A126" s="412"/>
      <c r="B126" s="2829" t="s">
        <v>2335</v>
      </c>
      <c r="C126" s="2787" t="s">
        <v>4455</v>
      </c>
      <c r="D126" s="2795" t="s">
        <v>4456</v>
      </c>
      <c r="E126" s="2858">
        <v>3500000</v>
      </c>
      <c r="F126" s="534"/>
      <c r="G126" s="1042"/>
      <c r="H126" s="1042"/>
    </row>
    <row r="127" spans="1:8" ht="38.25">
      <c r="A127" s="1"/>
      <c r="B127" s="2829" t="s">
        <v>2335</v>
      </c>
      <c r="C127" s="2787" t="s">
        <v>2418</v>
      </c>
      <c r="D127" s="2796" t="s">
        <v>1364</v>
      </c>
      <c r="E127" s="2797">
        <v>920000</v>
      </c>
      <c r="F127" s="534"/>
      <c r="G127" s="473"/>
      <c r="H127" s="473"/>
    </row>
    <row r="128" spans="1:8">
      <c r="A128" s="318"/>
      <c r="B128" s="139" t="s">
        <v>2361</v>
      </c>
      <c r="C128" s="608" t="s">
        <v>2419</v>
      </c>
      <c r="D128" s="351"/>
      <c r="E128" s="2848"/>
      <c r="F128" s="534"/>
      <c r="G128" s="473"/>
      <c r="H128" s="473"/>
    </row>
    <row r="129" spans="1:8" s="448" customFormat="1">
      <c r="A129" s="1073"/>
      <c r="B129" s="696" t="s">
        <v>2331</v>
      </c>
      <c r="C129" s="608" t="s">
        <v>2420</v>
      </c>
      <c r="D129" s="351"/>
      <c r="E129" s="2848"/>
      <c r="F129" s="3299"/>
      <c r="G129" s="416"/>
      <c r="H129" s="416"/>
    </row>
    <row r="130" spans="1:8">
      <c r="A130" s="317"/>
      <c r="B130" s="2830" t="s">
        <v>2331</v>
      </c>
      <c r="C130" s="2798" t="s">
        <v>3095</v>
      </c>
      <c r="D130" s="1479" t="s">
        <v>754</v>
      </c>
      <c r="E130" s="2771">
        <v>450000</v>
      </c>
      <c r="F130" s="534"/>
      <c r="G130" s="473"/>
      <c r="H130" s="473"/>
    </row>
    <row r="131" spans="1:8">
      <c r="A131" s="1"/>
      <c r="B131" s="323" t="s">
        <v>2343</v>
      </c>
      <c r="C131" s="420" t="s">
        <v>2421</v>
      </c>
      <c r="D131" s="351"/>
      <c r="E131" s="2848"/>
      <c r="F131" s="534"/>
      <c r="G131" s="473"/>
      <c r="H131" s="473"/>
    </row>
    <row r="132" spans="1:8">
      <c r="A132" s="412"/>
      <c r="B132" s="487" t="s">
        <v>2343</v>
      </c>
      <c r="C132" s="420" t="s">
        <v>2422</v>
      </c>
      <c r="D132" s="351"/>
      <c r="E132" s="2848"/>
      <c r="F132" s="534"/>
      <c r="G132" s="473"/>
      <c r="H132" s="473"/>
    </row>
    <row r="133" spans="1:8">
      <c r="A133" s="412"/>
      <c r="B133" s="487" t="s">
        <v>2353</v>
      </c>
      <c r="C133" s="420" t="s">
        <v>2424</v>
      </c>
      <c r="D133" s="351"/>
      <c r="E133" s="2848"/>
      <c r="F133" s="534"/>
      <c r="G133" s="473"/>
      <c r="H133" s="473"/>
    </row>
    <row r="134" spans="1:8">
      <c r="A134" s="1"/>
      <c r="B134" s="487" t="s">
        <v>2353</v>
      </c>
      <c r="C134" s="420" t="s">
        <v>2422</v>
      </c>
      <c r="D134" s="351"/>
      <c r="E134" s="2848"/>
      <c r="F134" s="534"/>
      <c r="G134" s="473"/>
      <c r="H134" s="473"/>
    </row>
    <row r="135" spans="1:8" ht="25.5">
      <c r="A135" s="412"/>
      <c r="B135" s="487" t="s">
        <v>2355</v>
      </c>
      <c r="C135" s="420" t="s">
        <v>2425</v>
      </c>
      <c r="D135" s="351" t="s">
        <v>1163</v>
      </c>
      <c r="E135" s="2848">
        <v>600000</v>
      </c>
      <c r="F135" s="534"/>
      <c r="G135" s="473"/>
      <c r="H135" s="473"/>
    </row>
    <row r="136" spans="1:8">
      <c r="A136" s="1"/>
      <c r="B136" s="487" t="s">
        <v>2426</v>
      </c>
      <c r="C136" s="420" t="s">
        <v>2422</v>
      </c>
      <c r="D136" s="351"/>
      <c r="E136" s="2848"/>
      <c r="F136" s="534"/>
      <c r="G136" s="473"/>
      <c r="H136" s="473"/>
    </row>
    <row r="137" spans="1:8" ht="25.5">
      <c r="A137" s="149"/>
      <c r="B137" s="3400" t="s">
        <v>544</v>
      </c>
      <c r="C137" s="3385"/>
      <c r="D137" s="3401"/>
      <c r="E137" s="3386"/>
      <c r="F137" s="1589" t="s">
        <v>3072</v>
      </c>
      <c r="G137" s="205">
        <v>9499512.0199999996</v>
      </c>
      <c r="H137" s="293">
        <v>1250000</v>
      </c>
    </row>
    <row r="138" spans="1:8" ht="25.5">
      <c r="A138" s="412"/>
      <c r="B138" s="1202" t="s">
        <v>874</v>
      </c>
      <c r="C138" s="517" t="s">
        <v>4061</v>
      </c>
      <c r="D138" s="351"/>
      <c r="E138" s="2848">
        <v>650000</v>
      </c>
      <c r="F138" s="534"/>
      <c r="G138" s="473"/>
      <c r="H138" s="473"/>
    </row>
    <row r="139" spans="1:8">
      <c r="A139" s="412"/>
      <c r="B139" s="1202" t="s">
        <v>3100</v>
      </c>
      <c r="C139" s="517" t="s">
        <v>3101</v>
      </c>
      <c r="D139" s="351"/>
      <c r="E139" s="2859">
        <v>600000</v>
      </c>
      <c r="F139" s="534"/>
      <c r="G139" s="473"/>
      <c r="H139" s="473"/>
    </row>
    <row r="140" spans="1:8" ht="25.5">
      <c r="A140" s="412"/>
      <c r="B140" s="1202" t="s">
        <v>3098</v>
      </c>
      <c r="C140" s="517" t="s">
        <v>3099</v>
      </c>
      <c r="D140" s="351"/>
      <c r="E140" s="2848">
        <v>1000000</v>
      </c>
      <c r="F140" s="534"/>
      <c r="G140" s="434"/>
      <c r="H140" s="434"/>
    </row>
    <row r="141" spans="1:8" ht="25.5">
      <c r="A141" s="149"/>
      <c r="B141" s="3402" t="s">
        <v>560</v>
      </c>
      <c r="C141" s="3403"/>
      <c r="D141" s="3403"/>
      <c r="E141" s="3404"/>
      <c r="F141" s="1589" t="s">
        <v>3072</v>
      </c>
      <c r="G141" s="205">
        <v>8683441.2599999998</v>
      </c>
      <c r="H141" s="294">
        <v>1100000</v>
      </c>
    </row>
    <row r="142" spans="1:8">
      <c r="A142" s="412"/>
      <c r="B142" s="1202" t="s">
        <v>874</v>
      </c>
      <c r="C142" s="517" t="s">
        <v>4062</v>
      </c>
      <c r="D142" s="351"/>
      <c r="E142" s="2859">
        <v>580000</v>
      </c>
      <c r="F142" s="534"/>
      <c r="G142" s="473"/>
      <c r="H142" s="473"/>
    </row>
    <row r="143" spans="1:8" ht="25.5">
      <c r="A143" s="412"/>
      <c r="B143" s="1202" t="s">
        <v>3100</v>
      </c>
      <c r="C143" s="517" t="s">
        <v>3102</v>
      </c>
      <c r="D143" s="351"/>
      <c r="E143" s="2859">
        <v>520000</v>
      </c>
      <c r="F143" s="534"/>
      <c r="G143" s="473"/>
      <c r="H143" s="473"/>
    </row>
    <row r="144" spans="1:8">
      <c r="A144" s="412"/>
      <c r="B144" s="1202" t="s">
        <v>874</v>
      </c>
      <c r="C144" s="517" t="s">
        <v>3096</v>
      </c>
      <c r="D144" s="351"/>
      <c r="E144" s="2859">
        <v>60000</v>
      </c>
      <c r="F144" s="534"/>
      <c r="G144" s="473"/>
      <c r="H144" s="473"/>
    </row>
    <row r="145" spans="1:8" ht="51">
      <c r="A145" s="412"/>
      <c r="B145" s="1202" t="s">
        <v>3103</v>
      </c>
      <c r="C145" s="517" t="s">
        <v>3104</v>
      </c>
      <c r="D145" s="351"/>
      <c r="E145" s="2859">
        <v>60000</v>
      </c>
      <c r="F145" s="534"/>
      <c r="G145" s="473"/>
      <c r="H145" s="473"/>
    </row>
    <row r="146" spans="1:8" ht="25.5">
      <c r="A146" s="386"/>
      <c r="B146" s="3384" t="s">
        <v>562</v>
      </c>
      <c r="C146" s="3386"/>
      <c r="D146" s="3386"/>
      <c r="E146" s="3386"/>
      <c r="F146" s="1589" t="s">
        <v>3072</v>
      </c>
      <c r="G146" s="205">
        <v>324181.42</v>
      </c>
      <c r="H146" s="290">
        <v>0</v>
      </c>
    </row>
    <row r="147" spans="1:8">
      <c r="A147" s="488"/>
      <c r="B147" s="1202"/>
      <c r="C147" s="420"/>
      <c r="D147" s="351"/>
      <c r="E147" s="2848"/>
      <c r="F147" s="534"/>
      <c r="G147" s="229"/>
      <c r="H147" s="229"/>
    </row>
    <row r="148" spans="1:8" ht="25.5">
      <c r="A148" s="386"/>
      <c r="B148" s="3384" t="s">
        <v>28</v>
      </c>
      <c r="C148" s="3385"/>
      <c r="D148" s="3385"/>
      <c r="E148" s="3386"/>
      <c r="F148" s="1589" t="s">
        <v>3072</v>
      </c>
      <c r="G148" s="309">
        <v>1734861.61</v>
      </c>
      <c r="H148" s="290">
        <v>734861.64</v>
      </c>
    </row>
    <row r="149" spans="1:8" s="389" customFormat="1">
      <c r="A149" s="488"/>
      <c r="B149" s="2827" t="s">
        <v>2358</v>
      </c>
      <c r="C149" s="2782" t="s">
        <v>5068</v>
      </c>
      <c r="D149" s="2783" t="s">
        <v>754</v>
      </c>
      <c r="E149" s="2862">
        <v>600000</v>
      </c>
      <c r="F149" s="2803"/>
      <c r="G149" s="229"/>
      <c r="H149" s="229"/>
    </row>
    <row r="150" spans="1:8" ht="25.5">
      <c r="A150" s="488"/>
      <c r="B150" s="1202" t="s">
        <v>262</v>
      </c>
      <c r="C150" s="420" t="s">
        <v>3106</v>
      </c>
      <c r="D150" s="351"/>
      <c r="E150" s="2847">
        <v>100000</v>
      </c>
      <c r="F150" s="534"/>
      <c r="G150" s="229"/>
      <c r="H150" s="229"/>
    </row>
    <row r="151" spans="1:8" ht="51">
      <c r="A151" s="479"/>
      <c r="B151" s="1202" t="s">
        <v>2340</v>
      </c>
      <c r="C151" s="420" t="s">
        <v>3582</v>
      </c>
      <c r="D151" s="351" t="s">
        <v>1163</v>
      </c>
      <c r="E151" s="2848">
        <v>1200000</v>
      </c>
      <c r="F151" s="534"/>
      <c r="G151" s="473"/>
      <c r="H151" s="473"/>
    </row>
    <row r="152" spans="1:8" ht="38.25">
      <c r="A152" s="479"/>
      <c r="B152" s="1202" t="s">
        <v>2340</v>
      </c>
      <c r="C152" s="533" t="s">
        <v>3583</v>
      </c>
      <c r="D152" s="351" t="s">
        <v>1163</v>
      </c>
      <c r="E152" s="2860">
        <v>1000000</v>
      </c>
      <c r="F152" s="534"/>
      <c r="G152" s="473"/>
      <c r="H152" s="473"/>
    </row>
    <row r="153" spans="1:8" s="1041" customFormat="1">
      <c r="A153" s="479"/>
      <c r="B153" s="2825" t="s">
        <v>4453</v>
      </c>
      <c r="C153" s="2799" t="s">
        <v>889</v>
      </c>
      <c r="D153" s="2796" t="s">
        <v>447</v>
      </c>
      <c r="E153" s="2861">
        <v>50000</v>
      </c>
      <c r="F153" s="534"/>
      <c r="G153" s="1042"/>
      <c r="H153" s="1042"/>
    </row>
    <row r="154" spans="1:8">
      <c r="A154" s="74"/>
      <c r="B154" s="66" t="s">
        <v>2343</v>
      </c>
      <c r="C154" s="420" t="s">
        <v>2428</v>
      </c>
      <c r="D154" s="351"/>
      <c r="E154" s="2848"/>
      <c r="F154" s="534"/>
      <c r="G154" s="473"/>
      <c r="H154" s="473"/>
    </row>
    <row r="155" spans="1:8">
      <c r="A155" s="479"/>
      <c r="B155" s="1202" t="s">
        <v>2347</v>
      </c>
      <c r="C155" s="420" t="s">
        <v>2429</v>
      </c>
      <c r="D155" s="351" t="s">
        <v>447</v>
      </c>
      <c r="E155" s="2848"/>
      <c r="F155" s="534"/>
      <c r="G155" s="473"/>
      <c r="H155" s="473"/>
    </row>
    <row r="156" spans="1:8" s="389" customFormat="1" ht="25.5">
      <c r="A156" s="488"/>
      <c r="B156" s="66" t="s">
        <v>2350</v>
      </c>
      <c r="C156" s="2779" t="s">
        <v>4363</v>
      </c>
      <c r="D156" s="2213" t="s">
        <v>447</v>
      </c>
      <c r="E156" s="2848">
        <v>300000</v>
      </c>
      <c r="F156" s="534"/>
      <c r="G156" s="229"/>
      <c r="H156" s="229"/>
    </row>
    <row r="157" spans="1:8">
      <c r="A157" s="479"/>
      <c r="B157" s="66" t="s">
        <v>2378</v>
      </c>
      <c r="C157" s="420" t="s">
        <v>2430</v>
      </c>
      <c r="D157" s="351"/>
      <c r="E157" s="2848"/>
      <c r="F157" s="534"/>
      <c r="G157" s="473"/>
      <c r="H157" s="473"/>
    </row>
    <row r="158" spans="1:8" ht="178.5">
      <c r="A158" s="479"/>
      <c r="B158" s="1202" t="s">
        <v>262</v>
      </c>
      <c r="C158" s="420" t="s">
        <v>2433</v>
      </c>
      <c r="D158" s="351"/>
      <c r="E158" s="2848"/>
      <c r="F158" s="534"/>
      <c r="G158" s="473"/>
      <c r="H158" s="473"/>
    </row>
    <row r="159" spans="1:8" ht="25.5">
      <c r="A159" s="386"/>
      <c r="B159" s="3424" t="s">
        <v>577</v>
      </c>
      <c r="C159" s="3403"/>
      <c r="D159" s="3403"/>
      <c r="E159" s="3404"/>
      <c r="F159" s="1589" t="s">
        <v>3072</v>
      </c>
      <c r="G159" s="309">
        <v>1776993.44</v>
      </c>
      <c r="H159" s="290">
        <v>1136993.44</v>
      </c>
    </row>
    <row r="160" spans="1:8" ht="63.75">
      <c r="A160" s="489"/>
      <c r="B160" s="694" t="s">
        <v>2340</v>
      </c>
      <c r="C160" s="608" t="s">
        <v>4063</v>
      </c>
      <c r="D160" s="351" t="s">
        <v>1163</v>
      </c>
      <c r="E160" s="2848">
        <v>1200000</v>
      </c>
      <c r="F160" s="534"/>
      <c r="G160" s="229"/>
      <c r="H160" s="229"/>
    </row>
    <row r="161" spans="1:8" ht="25.5">
      <c r="A161" s="490"/>
      <c r="B161" s="694" t="s">
        <v>2368</v>
      </c>
      <c r="C161" s="609" t="s">
        <v>3105</v>
      </c>
      <c r="D161" s="432"/>
      <c r="E161" s="2848">
        <v>95000</v>
      </c>
      <c r="F161" s="534"/>
      <c r="G161" s="229"/>
      <c r="H161" s="229"/>
    </row>
    <row r="162" spans="1:8" s="448" customFormat="1" ht="127.5">
      <c r="A162" s="1074"/>
      <c r="B162" s="1202" t="s">
        <v>2358</v>
      </c>
      <c r="C162" s="420" t="s">
        <v>2438</v>
      </c>
      <c r="D162" s="351" t="s">
        <v>754</v>
      </c>
      <c r="E162" s="319">
        <v>931000</v>
      </c>
      <c r="F162" s="534" t="s">
        <v>5081</v>
      </c>
      <c r="G162" s="416"/>
      <c r="H162" s="416"/>
    </row>
    <row r="163" spans="1:8" s="389" customFormat="1" ht="25.5">
      <c r="A163" s="488"/>
      <c r="B163" s="66" t="s">
        <v>2351</v>
      </c>
      <c r="C163" s="420" t="s">
        <v>2431</v>
      </c>
      <c r="D163" s="351" t="s">
        <v>447</v>
      </c>
      <c r="E163" s="2848">
        <v>200000</v>
      </c>
      <c r="F163" s="534"/>
      <c r="G163" s="229"/>
      <c r="H163" s="229"/>
    </row>
    <row r="164" spans="1:8">
      <c r="A164" s="74"/>
      <c r="B164" s="1202" t="s">
        <v>2355</v>
      </c>
      <c r="C164" s="420" t="s">
        <v>2432</v>
      </c>
      <c r="D164" s="351" t="s">
        <v>447</v>
      </c>
      <c r="E164" s="2848"/>
      <c r="F164" s="534"/>
      <c r="G164" s="473"/>
      <c r="H164" s="473"/>
    </row>
    <row r="165" spans="1:8" ht="38.25">
      <c r="A165" s="324"/>
      <c r="B165" s="694" t="s">
        <v>2427</v>
      </c>
      <c r="C165" s="609" t="s">
        <v>2434</v>
      </c>
      <c r="D165" s="432"/>
      <c r="E165" s="2848"/>
      <c r="F165" s="534"/>
      <c r="G165" s="473"/>
      <c r="H165" s="473"/>
    </row>
    <row r="166" spans="1:8" ht="38.25">
      <c r="A166" s="325"/>
      <c r="B166" s="694" t="s">
        <v>2427</v>
      </c>
      <c r="C166" s="608" t="s">
        <v>2032</v>
      </c>
      <c r="D166" s="351"/>
      <c r="E166" s="2848"/>
      <c r="F166" s="534"/>
      <c r="G166" s="473"/>
      <c r="H166" s="473"/>
    </row>
    <row r="167" spans="1:8" ht="102.75">
      <c r="A167" s="479"/>
      <c r="B167" s="1202" t="s">
        <v>2340</v>
      </c>
      <c r="C167" s="420" t="s">
        <v>2435</v>
      </c>
      <c r="D167" s="351"/>
      <c r="E167" s="2848"/>
      <c r="F167" s="534" t="s">
        <v>5082</v>
      </c>
      <c r="G167" s="473"/>
      <c r="H167" s="473"/>
    </row>
    <row r="168" spans="1:8" ht="102.75">
      <c r="A168" s="74"/>
      <c r="B168" s="1202" t="s">
        <v>2347</v>
      </c>
      <c r="C168" s="420" t="s">
        <v>2436</v>
      </c>
      <c r="D168" s="351"/>
      <c r="E168" s="2848"/>
      <c r="F168" s="534" t="s">
        <v>5082</v>
      </c>
      <c r="G168" s="473"/>
      <c r="H168" s="473"/>
    </row>
    <row r="169" spans="1:8" ht="102.75">
      <c r="A169" s="479"/>
      <c r="B169" s="1202" t="s">
        <v>2355</v>
      </c>
      <c r="C169" s="420" t="s">
        <v>2437</v>
      </c>
      <c r="D169" s="351"/>
      <c r="E169" s="2848"/>
      <c r="F169" s="534" t="s">
        <v>5082</v>
      </c>
      <c r="G169" s="473"/>
      <c r="H169" s="473"/>
    </row>
    <row r="170" spans="1:8" ht="102.75">
      <c r="A170" s="324"/>
      <c r="B170" s="65" t="s">
        <v>2378</v>
      </c>
      <c r="C170" s="420" t="s">
        <v>2447</v>
      </c>
      <c r="D170" s="351"/>
      <c r="E170" s="2854"/>
      <c r="F170" s="534" t="s">
        <v>5082</v>
      </c>
      <c r="G170" s="473"/>
      <c r="H170" s="473"/>
    </row>
    <row r="171" spans="1:8" ht="102.75">
      <c r="A171" s="325"/>
      <c r="B171" s="482" t="s">
        <v>262</v>
      </c>
      <c r="C171" s="914" t="s">
        <v>2448</v>
      </c>
      <c r="D171" s="351"/>
      <c r="E171" s="2848"/>
      <c r="F171" s="534" t="s">
        <v>5082</v>
      </c>
      <c r="G171" s="473"/>
      <c r="H171" s="473"/>
    </row>
    <row r="172" spans="1:8" s="448" customFormat="1" ht="102.75">
      <c r="A172" s="1074"/>
      <c r="B172" s="1202" t="s">
        <v>2358</v>
      </c>
      <c r="C172" s="420" t="s">
        <v>2439</v>
      </c>
      <c r="D172" s="351" t="s">
        <v>754</v>
      </c>
      <c r="E172" s="319">
        <v>1003300</v>
      </c>
      <c r="F172" s="534" t="s">
        <v>5082</v>
      </c>
      <c r="G172" s="416"/>
      <c r="H172" s="416"/>
    </row>
    <row r="173" spans="1:8" ht="25.5">
      <c r="A173" s="386"/>
      <c r="B173" s="3392" t="s">
        <v>2632</v>
      </c>
      <c r="C173" s="3385"/>
      <c r="D173" s="3385"/>
      <c r="E173" s="3386"/>
      <c r="F173" s="1589" t="s">
        <v>3072</v>
      </c>
      <c r="G173" s="205">
        <v>419366.72</v>
      </c>
      <c r="H173" s="470">
        <v>0</v>
      </c>
    </row>
    <row r="174" spans="1:8" ht="38.25">
      <c r="A174" s="324"/>
      <c r="B174" s="2827" t="s">
        <v>2358</v>
      </c>
      <c r="C174" s="2782" t="s">
        <v>2442</v>
      </c>
      <c r="D174" s="1925" t="s">
        <v>447</v>
      </c>
      <c r="E174" s="2856">
        <v>50000</v>
      </c>
      <c r="F174" s="534" t="s">
        <v>5090</v>
      </c>
      <c r="G174" s="208"/>
      <c r="H174" s="473"/>
    </row>
    <row r="175" spans="1:8" ht="63.75">
      <c r="A175" s="325"/>
      <c r="B175" s="2827" t="s">
        <v>2358</v>
      </c>
      <c r="C175" s="2782" t="s">
        <v>2445</v>
      </c>
      <c r="D175" s="1925" t="s">
        <v>447</v>
      </c>
      <c r="E175" s="2856">
        <v>450000</v>
      </c>
      <c r="F175" s="534" t="s">
        <v>5091</v>
      </c>
      <c r="G175" s="239"/>
      <c r="H175" s="473"/>
    </row>
    <row r="176" spans="1:8" ht="25.5">
      <c r="A176" s="386"/>
      <c r="B176" s="3392" t="s">
        <v>3006</v>
      </c>
      <c r="C176" s="3385"/>
      <c r="D176" s="3385"/>
      <c r="E176" s="3386"/>
      <c r="F176" s="1589" t="s">
        <v>3072</v>
      </c>
      <c r="G176" s="309">
        <v>2012338.66</v>
      </c>
      <c r="H176" s="290">
        <v>282638.78999999998</v>
      </c>
    </row>
    <row r="177" spans="1:255">
      <c r="A177" s="489"/>
      <c r="B177" s="2831" t="s">
        <v>2358</v>
      </c>
      <c r="C177" s="2800" t="s">
        <v>3107</v>
      </c>
      <c r="D177" s="2801" t="s">
        <v>447</v>
      </c>
      <c r="E177" s="2862">
        <v>282638.78999999998</v>
      </c>
      <c r="F177" s="2881"/>
      <c r="G177" s="473"/>
      <c r="H177" s="473"/>
    </row>
    <row r="178" spans="1:255" ht="63.75">
      <c r="A178" s="324"/>
      <c r="B178" s="2831" t="s">
        <v>2358</v>
      </c>
      <c r="C178" s="2800" t="s">
        <v>2444</v>
      </c>
      <c r="D178" s="2801" t="s">
        <v>447</v>
      </c>
      <c r="E178" s="2863">
        <v>400000</v>
      </c>
      <c r="F178" s="2881"/>
      <c r="G178" s="473"/>
      <c r="H178" s="473"/>
    </row>
    <row r="179" spans="1:255" ht="25.5">
      <c r="A179" s="325"/>
      <c r="B179" s="2831" t="s">
        <v>2358</v>
      </c>
      <c r="C179" s="2800" t="s">
        <v>2443</v>
      </c>
      <c r="D179" s="2802" t="s">
        <v>1163</v>
      </c>
      <c r="E179" s="2863">
        <v>377000</v>
      </c>
      <c r="F179" s="2882"/>
      <c r="G179" s="473"/>
      <c r="H179" s="473"/>
    </row>
    <row r="180" spans="1:255">
      <c r="A180" s="324"/>
      <c r="B180" s="482" t="s">
        <v>262</v>
      </c>
      <c r="C180" s="914" t="s">
        <v>2446</v>
      </c>
      <c r="D180" s="351"/>
      <c r="E180" s="2848">
        <v>30000</v>
      </c>
      <c r="F180" s="534"/>
      <c r="G180" s="473"/>
      <c r="H180" s="473"/>
    </row>
    <row r="181" spans="1:255" s="389" customFormat="1" ht="39">
      <c r="A181" s="489"/>
      <c r="B181" s="65" t="s">
        <v>2350</v>
      </c>
      <c r="C181" s="420" t="s">
        <v>4364</v>
      </c>
      <c r="D181" s="520" t="s">
        <v>2342</v>
      </c>
      <c r="E181" s="2791">
        <v>150000</v>
      </c>
      <c r="F181" s="534"/>
      <c r="G181" s="229"/>
      <c r="H181" s="229"/>
    </row>
    <row r="182" spans="1:255" ht="25.5">
      <c r="A182" s="325"/>
      <c r="B182" s="482" t="s">
        <v>2340</v>
      </c>
      <c r="C182" s="420" t="s">
        <v>3584</v>
      </c>
      <c r="D182" s="351" t="s">
        <v>447</v>
      </c>
      <c r="E182" s="2855">
        <v>100000</v>
      </c>
      <c r="F182" s="534"/>
      <c r="G182" s="473"/>
      <c r="H182" s="473"/>
    </row>
    <row r="183" spans="1:255" ht="25.5">
      <c r="A183" s="386"/>
      <c r="B183" s="3412" t="s">
        <v>597</v>
      </c>
      <c r="C183" s="3386"/>
      <c r="D183" s="3386"/>
      <c r="E183" s="3386"/>
      <c r="F183" s="1589" t="s">
        <v>3072</v>
      </c>
      <c r="G183" s="309">
        <v>20607701.109999999</v>
      </c>
      <c r="H183" s="290">
        <v>2467904.38</v>
      </c>
    </row>
    <row r="184" spans="1:255" ht="25.5">
      <c r="A184" s="491"/>
      <c r="B184" s="610" t="s">
        <v>2368</v>
      </c>
      <c r="C184" s="521" t="s">
        <v>3110</v>
      </c>
      <c r="D184" s="579"/>
      <c r="E184" s="809">
        <v>1000000</v>
      </c>
      <c r="F184" s="1278"/>
      <c r="G184" s="199"/>
      <c r="H184" s="331"/>
    </row>
    <row r="185" spans="1:255" ht="26.25">
      <c r="A185" s="491"/>
      <c r="B185" s="610" t="s">
        <v>2340</v>
      </c>
      <c r="C185" s="579" t="s">
        <v>3111</v>
      </c>
      <c r="D185" s="579"/>
      <c r="E185" s="809">
        <v>368000</v>
      </c>
      <c r="F185" s="1278"/>
      <c r="G185" s="199"/>
      <c r="H185" s="331"/>
    </row>
    <row r="186" spans="1:255" ht="15.75">
      <c r="A186" s="491"/>
      <c r="B186" s="610" t="s">
        <v>2340</v>
      </c>
      <c r="C186" s="579" t="s">
        <v>3112</v>
      </c>
      <c r="D186" s="579"/>
      <c r="E186" s="809">
        <v>800000</v>
      </c>
      <c r="F186" s="1278"/>
      <c r="G186" s="199"/>
      <c r="H186" s="331"/>
    </row>
    <row r="187" spans="1:255" ht="26.25">
      <c r="A187" s="491"/>
      <c r="B187" s="610" t="s">
        <v>3108</v>
      </c>
      <c r="C187" s="579" t="s">
        <v>3109</v>
      </c>
      <c r="D187" s="579"/>
      <c r="E187" s="809">
        <v>150000</v>
      </c>
      <c r="F187" s="1278"/>
      <c r="G187" s="199"/>
      <c r="H187" s="331"/>
    </row>
    <row r="188" spans="1:255" ht="38.25">
      <c r="A188" s="326"/>
      <c r="B188" s="604" t="s">
        <v>108</v>
      </c>
      <c r="C188" s="609" t="s">
        <v>2449</v>
      </c>
      <c r="D188" s="432"/>
      <c r="E188" s="2860"/>
      <c r="F188" s="713"/>
      <c r="G188" s="330"/>
      <c r="H188" s="330"/>
      <c r="I188" s="153"/>
      <c r="J188" s="153"/>
      <c r="K188" s="153"/>
      <c r="L188" s="153"/>
      <c r="M188" s="153"/>
      <c r="N188" s="153"/>
      <c r="O188" s="153"/>
      <c r="P188" s="153"/>
      <c r="Q188" s="153"/>
      <c r="R188" s="153"/>
      <c r="S188" s="153"/>
      <c r="T188" s="153"/>
      <c r="U188" s="153"/>
      <c r="V188" s="153"/>
      <c r="W188" s="153"/>
      <c r="X188" s="153"/>
      <c r="Y188" s="153"/>
      <c r="Z188" s="76"/>
      <c r="AA188" s="76"/>
      <c r="AB188" s="76"/>
      <c r="AC188" s="76"/>
      <c r="AD188" s="76"/>
      <c r="AE188" s="76"/>
      <c r="AF188" s="76"/>
      <c r="AG188" s="76"/>
      <c r="AH188" s="76"/>
      <c r="AI188" s="76"/>
      <c r="AJ188" s="76"/>
      <c r="AK188" s="76"/>
      <c r="AL188" s="76"/>
      <c r="AM188" s="76"/>
      <c r="AN188" s="76"/>
      <c r="AO188" s="76"/>
      <c r="AP188" s="76"/>
      <c r="AQ188" s="76"/>
      <c r="AR188" s="76"/>
      <c r="AS188" s="76"/>
      <c r="AT188" s="76"/>
      <c r="AU188" s="76"/>
      <c r="AV188" s="76"/>
      <c r="AW188" s="76"/>
      <c r="AX188" s="76"/>
      <c r="AY188" s="76"/>
      <c r="AZ188" s="76"/>
      <c r="BA188" s="76"/>
      <c r="BB188" s="76"/>
      <c r="BC188" s="76"/>
      <c r="BD188" s="76"/>
      <c r="BE188" s="76"/>
      <c r="BF188" s="76"/>
      <c r="BG188" s="76"/>
      <c r="BH188" s="76"/>
      <c r="BI188" s="76"/>
      <c r="BJ188" s="76"/>
      <c r="BK188" s="76"/>
      <c r="BL188" s="76"/>
      <c r="BM188" s="76"/>
      <c r="BN188" s="76"/>
      <c r="BO188" s="76"/>
      <c r="BP188" s="76"/>
      <c r="BQ188" s="76"/>
      <c r="BR188" s="76"/>
      <c r="BS188" s="76"/>
      <c r="BT188" s="76"/>
      <c r="BU188" s="76"/>
      <c r="BV188" s="76"/>
      <c r="BW188" s="76"/>
      <c r="BX188" s="76"/>
      <c r="BY188" s="76"/>
      <c r="BZ188" s="76"/>
      <c r="CA188" s="76"/>
      <c r="CB188" s="76"/>
      <c r="CC188" s="76"/>
      <c r="CD188" s="76"/>
      <c r="CE188" s="76"/>
      <c r="CF188" s="76"/>
      <c r="CG188" s="76"/>
      <c r="CH188" s="76"/>
      <c r="CI188" s="76"/>
      <c r="CJ188" s="76"/>
      <c r="CK188" s="76"/>
      <c r="CL188" s="76"/>
      <c r="CM188" s="76"/>
      <c r="CN188" s="76"/>
      <c r="CO188" s="76"/>
      <c r="CP188" s="76"/>
      <c r="CQ188" s="76"/>
      <c r="CR188" s="76"/>
      <c r="CS188" s="76"/>
      <c r="CT188" s="76"/>
      <c r="CU188" s="76"/>
      <c r="CV188" s="76"/>
      <c r="CW188" s="76"/>
      <c r="CX188" s="76"/>
      <c r="CY188" s="76"/>
      <c r="CZ188" s="76"/>
      <c r="DA188" s="76"/>
      <c r="DB188" s="76"/>
      <c r="DC188" s="76"/>
      <c r="DD188" s="76"/>
      <c r="DE188" s="76"/>
      <c r="DF188" s="76"/>
      <c r="DG188" s="76"/>
      <c r="DH188" s="76"/>
      <c r="DI188" s="76"/>
      <c r="DJ188" s="76"/>
      <c r="DK188" s="76"/>
      <c r="DL188" s="76"/>
      <c r="DM188" s="76"/>
      <c r="DN188" s="76"/>
      <c r="DO188" s="76"/>
      <c r="DP188" s="76"/>
      <c r="DQ188" s="76"/>
      <c r="DR188" s="76"/>
      <c r="DS188" s="76"/>
      <c r="DT188" s="76"/>
      <c r="DU188" s="76"/>
      <c r="DV188" s="76"/>
      <c r="DW188" s="76"/>
      <c r="DX188" s="76"/>
      <c r="DY188" s="76"/>
      <c r="DZ188" s="76"/>
      <c r="EA188" s="76"/>
      <c r="EB188" s="76"/>
      <c r="EC188" s="76"/>
      <c r="ED188" s="76"/>
      <c r="EE188" s="76"/>
      <c r="EF188" s="76"/>
      <c r="EG188" s="76"/>
      <c r="EH188" s="76"/>
      <c r="EI188" s="76"/>
      <c r="EJ188" s="76"/>
      <c r="EK188" s="76"/>
      <c r="EL188" s="76"/>
      <c r="EM188" s="76"/>
      <c r="EN188" s="76"/>
      <c r="EO188" s="76"/>
      <c r="EP188" s="76"/>
      <c r="EQ188" s="76"/>
      <c r="ER188" s="76"/>
      <c r="ES188" s="76"/>
      <c r="ET188" s="76"/>
      <c r="EU188" s="76"/>
      <c r="EV188" s="76"/>
      <c r="EW188" s="76"/>
      <c r="EX188" s="76"/>
      <c r="EY188" s="76"/>
      <c r="EZ188" s="76"/>
      <c r="FA188" s="76"/>
      <c r="FB188" s="76"/>
      <c r="FC188" s="76"/>
      <c r="FD188" s="76"/>
      <c r="FE188" s="76"/>
      <c r="FF188" s="76"/>
      <c r="FG188" s="76"/>
      <c r="FH188" s="76"/>
      <c r="FI188" s="76"/>
      <c r="FJ188" s="76"/>
      <c r="FK188" s="76"/>
      <c r="FL188" s="76"/>
      <c r="FM188" s="76"/>
      <c r="FN188" s="76"/>
      <c r="FO188" s="76"/>
      <c r="FP188" s="76"/>
      <c r="FQ188" s="76"/>
      <c r="FR188" s="76"/>
      <c r="FS188" s="76"/>
      <c r="FT188" s="76"/>
      <c r="FU188" s="76"/>
      <c r="FV188" s="76"/>
      <c r="FW188" s="76"/>
      <c r="FX188" s="76"/>
      <c r="FY188" s="76"/>
      <c r="FZ188" s="76"/>
      <c r="GA188" s="76"/>
      <c r="GB188" s="76"/>
      <c r="GC188" s="76"/>
      <c r="GD188" s="76"/>
      <c r="GE188" s="76"/>
      <c r="GF188" s="76"/>
      <c r="GG188" s="76"/>
      <c r="GH188" s="76"/>
      <c r="GI188" s="76"/>
      <c r="GJ188" s="76"/>
      <c r="GK188" s="76"/>
      <c r="GL188" s="76"/>
      <c r="GM188" s="76"/>
      <c r="GN188" s="76"/>
      <c r="GO188" s="76"/>
      <c r="GP188" s="76"/>
      <c r="GQ188" s="76"/>
      <c r="GR188" s="76"/>
      <c r="GS188" s="76"/>
      <c r="GT188" s="76"/>
      <c r="GU188" s="76"/>
      <c r="GV188" s="76"/>
      <c r="GW188" s="76"/>
      <c r="GX188" s="76"/>
      <c r="GY188" s="76"/>
      <c r="GZ188" s="76"/>
      <c r="HA188" s="76"/>
      <c r="HB188" s="76"/>
      <c r="HC188" s="76"/>
      <c r="HD188" s="76"/>
      <c r="HE188" s="76"/>
      <c r="HF188" s="76"/>
      <c r="HG188" s="76"/>
      <c r="HH188" s="76"/>
      <c r="HI188" s="76"/>
      <c r="HJ188" s="76"/>
      <c r="HK188" s="76"/>
      <c r="HL188" s="76"/>
      <c r="HM188" s="76"/>
      <c r="HN188" s="76"/>
      <c r="HO188" s="76"/>
      <c r="HP188" s="76"/>
      <c r="HQ188" s="76"/>
      <c r="HR188" s="76"/>
      <c r="HS188" s="76"/>
      <c r="HT188" s="76"/>
      <c r="HU188" s="76"/>
      <c r="HV188" s="76"/>
      <c r="HW188" s="76"/>
      <c r="HX188" s="76"/>
      <c r="HY188" s="76"/>
      <c r="HZ188" s="76"/>
      <c r="IA188" s="76"/>
      <c r="IB188" s="76"/>
      <c r="IC188" s="76"/>
      <c r="ID188" s="76"/>
      <c r="IE188" s="76"/>
      <c r="IF188" s="76"/>
      <c r="IG188" s="76"/>
      <c r="IH188" s="76"/>
      <c r="II188" s="76"/>
      <c r="IJ188" s="76"/>
      <c r="IK188" s="76"/>
      <c r="IL188" s="76"/>
      <c r="IM188" s="76"/>
      <c r="IN188" s="76"/>
      <c r="IO188" s="76"/>
      <c r="IP188" s="76"/>
      <c r="IQ188" s="76"/>
      <c r="IR188" s="76"/>
      <c r="IS188" s="76"/>
      <c r="IT188" s="76"/>
      <c r="IU188" s="76"/>
    </row>
    <row r="189" spans="1:255" ht="25.5">
      <c r="A189" s="327"/>
      <c r="B189" s="604" t="s">
        <v>108</v>
      </c>
      <c r="C189" s="608" t="s">
        <v>2450</v>
      </c>
      <c r="D189" s="351"/>
      <c r="E189" s="2848"/>
      <c r="F189" s="813"/>
      <c r="G189" s="273"/>
      <c r="H189" s="273"/>
      <c r="I189" s="153"/>
      <c r="J189" s="153"/>
      <c r="K189" s="153"/>
      <c r="L189" s="153"/>
      <c r="M189" s="153"/>
      <c r="N189" s="153"/>
      <c r="O189" s="153"/>
      <c r="P189" s="153"/>
      <c r="Q189" s="153"/>
      <c r="R189" s="153"/>
      <c r="S189" s="153"/>
      <c r="T189" s="153"/>
      <c r="U189" s="153"/>
      <c r="V189" s="153"/>
      <c r="W189" s="153"/>
      <c r="X189" s="153"/>
      <c r="Y189" s="153"/>
      <c r="Z189" s="76"/>
      <c r="AA189" s="76"/>
      <c r="AB189" s="76"/>
      <c r="AC189" s="76"/>
      <c r="AD189" s="76"/>
      <c r="AE189" s="76"/>
      <c r="AF189" s="76"/>
      <c r="AG189" s="76"/>
      <c r="AH189" s="76"/>
      <c r="AI189" s="76"/>
      <c r="AJ189" s="76"/>
      <c r="AK189" s="76"/>
      <c r="AL189" s="76"/>
      <c r="AM189" s="76"/>
      <c r="AN189" s="76"/>
      <c r="AO189" s="76"/>
      <c r="AP189" s="76"/>
      <c r="AQ189" s="76"/>
      <c r="AR189" s="76"/>
      <c r="AS189" s="76"/>
      <c r="AT189" s="76"/>
      <c r="AU189" s="76"/>
      <c r="AV189" s="76"/>
      <c r="AW189" s="76"/>
      <c r="AX189" s="76"/>
      <c r="AY189" s="76"/>
      <c r="AZ189" s="76"/>
      <c r="BA189" s="76"/>
      <c r="BB189" s="76"/>
      <c r="BC189" s="76"/>
      <c r="BD189" s="76"/>
      <c r="BE189" s="76"/>
      <c r="BF189" s="76"/>
      <c r="BG189" s="76"/>
      <c r="BH189" s="76"/>
      <c r="BI189" s="76"/>
      <c r="BJ189" s="76"/>
      <c r="BK189" s="76"/>
      <c r="BL189" s="76"/>
      <c r="BM189" s="76"/>
      <c r="BN189" s="76"/>
      <c r="BO189" s="76"/>
      <c r="BP189" s="76"/>
      <c r="BQ189" s="76"/>
      <c r="BR189" s="76"/>
      <c r="BS189" s="76"/>
      <c r="BT189" s="76"/>
      <c r="BU189" s="76"/>
      <c r="BV189" s="76"/>
      <c r="BW189" s="76"/>
      <c r="BX189" s="76"/>
      <c r="BY189" s="76"/>
      <c r="BZ189" s="76"/>
      <c r="CA189" s="76"/>
      <c r="CB189" s="76"/>
      <c r="CC189" s="76"/>
      <c r="CD189" s="76"/>
      <c r="CE189" s="76"/>
      <c r="CF189" s="76"/>
      <c r="CG189" s="76"/>
      <c r="CH189" s="76"/>
      <c r="CI189" s="76"/>
      <c r="CJ189" s="76"/>
      <c r="CK189" s="76"/>
      <c r="CL189" s="76"/>
      <c r="CM189" s="76"/>
      <c r="CN189" s="76"/>
      <c r="CO189" s="76"/>
      <c r="CP189" s="76"/>
      <c r="CQ189" s="76"/>
      <c r="CR189" s="76"/>
      <c r="CS189" s="76"/>
      <c r="CT189" s="76"/>
      <c r="CU189" s="76"/>
      <c r="CV189" s="76"/>
      <c r="CW189" s="76"/>
      <c r="CX189" s="76"/>
      <c r="CY189" s="76"/>
      <c r="CZ189" s="76"/>
      <c r="DA189" s="76"/>
      <c r="DB189" s="76"/>
      <c r="DC189" s="76"/>
      <c r="DD189" s="76"/>
      <c r="DE189" s="76"/>
      <c r="DF189" s="76"/>
      <c r="DG189" s="76"/>
      <c r="DH189" s="76"/>
      <c r="DI189" s="76"/>
      <c r="DJ189" s="76"/>
      <c r="DK189" s="76"/>
      <c r="DL189" s="76"/>
      <c r="DM189" s="76"/>
      <c r="DN189" s="76"/>
      <c r="DO189" s="76"/>
      <c r="DP189" s="76"/>
      <c r="DQ189" s="76"/>
      <c r="DR189" s="76"/>
      <c r="DS189" s="76"/>
      <c r="DT189" s="76"/>
      <c r="DU189" s="76"/>
      <c r="DV189" s="76"/>
      <c r="DW189" s="76"/>
      <c r="DX189" s="76"/>
      <c r="DY189" s="76"/>
      <c r="DZ189" s="76"/>
      <c r="EA189" s="76"/>
      <c r="EB189" s="76"/>
      <c r="EC189" s="76"/>
      <c r="ED189" s="76"/>
      <c r="EE189" s="76"/>
      <c r="EF189" s="76"/>
      <c r="EG189" s="76"/>
      <c r="EH189" s="76"/>
      <c r="EI189" s="76"/>
      <c r="EJ189" s="76"/>
      <c r="EK189" s="76"/>
      <c r="EL189" s="76"/>
      <c r="EM189" s="76"/>
      <c r="EN189" s="76"/>
      <c r="EO189" s="76"/>
      <c r="EP189" s="76"/>
      <c r="EQ189" s="76"/>
      <c r="ER189" s="76"/>
      <c r="ES189" s="76"/>
      <c r="ET189" s="76"/>
      <c r="EU189" s="76"/>
      <c r="EV189" s="76"/>
      <c r="EW189" s="76"/>
      <c r="EX189" s="76"/>
      <c r="EY189" s="76"/>
      <c r="EZ189" s="76"/>
      <c r="FA189" s="76"/>
      <c r="FB189" s="76"/>
      <c r="FC189" s="76"/>
      <c r="FD189" s="76"/>
      <c r="FE189" s="76"/>
      <c r="FF189" s="76"/>
      <c r="FG189" s="76"/>
      <c r="FH189" s="76"/>
      <c r="FI189" s="76"/>
      <c r="FJ189" s="76"/>
      <c r="FK189" s="76"/>
      <c r="FL189" s="76"/>
      <c r="FM189" s="76"/>
      <c r="FN189" s="76"/>
      <c r="FO189" s="76"/>
      <c r="FP189" s="76"/>
      <c r="FQ189" s="76"/>
      <c r="FR189" s="76"/>
      <c r="FS189" s="76"/>
      <c r="FT189" s="76"/>
      <c r="FU189" s="76"/>
      <c r="FV189" s="76"/>
      <c r="FW189" s="76"/>
      <c r="FX189" s="76"/>
      <c r="FY189" s="76"/>
      <c r="FZ189" s="76"/>
      <c r="GA189" s="76"/>
      <c r="GB189" s="76"/>
      <c r="GC189" s="76"/>
      <c r="GD189" s="76"/>
      <c r="GE189" s="76"/>
      <c r="GF189" s="76"/>
      <c r="GG189" s="76"/>
      <c r="GH189" s="76"/>
      <c r="GI189" s="76"/>
      <c r="GJ189" s="76"/>
      <c r="GK189" s="76"/>
      <c r="GL189" s="76"/>
      <c r="GM189" s="76"/>
      <c r="GN189" s="76"/>
      <c r="GO189" s="76"/>
      <c r="GP189" s="76"/>
      <c r="GQ189" s="76"/>
      <c r="GR189" s="76"/>
      <c r="GS189" s="76"/>
      <c r="GT189" s="76"/>
      <c r="GU189" s="76"/>
      <c r="GV189" s="76"/>
      <c r="GW189" s="76"/>
      <c r="GX189" s="76"/>
      <c r="GY189" s="76"/>
      <c r="GZ189" s="76"/>
      <c r="HA189" s="76"/>
      <c r="HB189" s="76"/>
      <c r="HC189" s="76"/>
      <c r="HD189" s="76"/>
      <c r="HE189" s="76"/>
      <c r="HF189" s="76"/>
      <c r="HG189" s="76"/>
      <c r="HH189" s="76"/>
      <c r="HI189" s="76"/>
      <c r="HJ189" s="76"/>
      <c r="HK189" s="76"/>
      <c r="HL189" s="76"/>
      <c r="HM189" s="76"/>
      <c r="HN189" s="76"/>
      <c r="HO189" s="76"/>
      <c r="HP189" s="76"/>
      <c r="HQ189" s="76"/>
      <c r="HR189" s="76"/>
      <c r="HS189" s="76"/>
      <c r="HT189" s="76"/>
      <c r="HU189" s="76"/>
      <c r="HV189" s="76"/>
      <c r="HW189" s="76"/>
      <c r="HX189" s="76"/>
      <c r="HY189" s="76"/>
      <c r="HZ189" s="76"/>
      <c r="IA189" s="76"/>
      <c r="IB189" s="76"/>
      <c r="IC189" s="76"/>
      <c r="ID189" s="76"/>
      <c r="IE189" s="76"/>
      <c r="IF189" s="76"/>
      <c r="IG189" s="76"/>
      <c r="IH189" s="76"/>
      <c r="II189" s="76"/>
      <c r="IJ189" s="76"/>
      <c r="IK189" s="76"/>
      <c r="IL189" s="76"/>
      <c r="IM189" s="76"/>
      <c r="IN189" s="76"/>
      <c r="IO189" s="76"/>
      <c r="IP189" s="76"/>
      <c r="IQ189" s="76"/>
      <c r="IR189" s="76"/>
      <c r="IS189" s="76"/>
      <c r="IT189" s="76"/>
      <c r="IU189" s="76"/>
    </row>
    <row r="190" spans="1:255" ht="38.25">
      <c r="A190" s="326"/>
      <c r="B190" s="604" t="s">
        <v>108</v>
      </c>
      <c r="C190" s="608" t="s">
        <v>603</v>
      </c>
      <c r="D190" s="351"/>
      <c r="E190" s="2848"/>
      <c r="F190" s="813" t="s">
        <v>5095</v>
      </c>
      <c r="G190" s="273"/>
      <c r="H190" s="273"/>
      <c r="I190" s="153"/>
      <c r="J190" s="153"/>
      <c r="K190" s="153"/>
      <c r="L190" s="153"/>
      <c r="M190" s="153"/>
      <c r="N190" s="153"/>
      <c r="O190" s="153"/>
      <c r="P190" s="153"/>
      <c r="Q190" s="153"/>
      <c r="R190" s="153"/>
      <c r="S190" s="153"/>
      <c r="T190" s="153"/>
      <c r="U190" s="153"/>
      <c r="V190" s="153"/>
      <c r="W190" s="153"/>
      <c r="X190" s="153"/>
      <c r="Y190" s="153"/>
      <c r="Z190" s="76"/>
      <c r="AA190" s="76"/>
      <c r="AB190" s="76"/>
      <c r="AC190" s="76"/>
      <c r="AD190" s="76"/>
      <c r="AE190" s="76"/>
      <c r="AF190" s="76"/>
      <c r="AG190" s="76"/>
      <c r="AH190" s="76"/>
      <c r="AI190" s="76"/>
      <c r="AJ190" s="76"/>
      <c r="AK190" s="76"/>
      <c r="AL190" s="76"/>
      <c r="AM190" s="76"/>
      <c r="AN190" s="76"/>
      <c r="AO190" s="76"/>
      <c r="AP190" s="76"/>
      <c r="AQ190" s="76"/>
      <c r="AR190" s="76"/>
      <c r="AS190" s="76"/>
      <c r="AT190" s="76"/>
      <c r="AU190" s="76"/>
      <c r="AV190" s="76"/>
      <c r="AW190" s="76"/>
      <c r="AX190" s="76"/>
      <c r="AY190" s="76"/>
      <c r="AZ190" s="76"/>
      <c r="BA190" s="76"/>
      <c r="BB190" s="76"/>
      <c r="BC190" s="76"/>
      <c r="BD190" s="76"/>
      <c r="BE190" s="76"/>
      <c r="BF190" s="76"/>
      <c r="BG190" s="76"/>
      <c r="BH190" s="76"/>
      <c r="BI190" s="76"/>
      <c r="BJ190" s="76"/>
      <c r="BK190" s="76"/>
      <c r="BL190" s="76"/>
      <c r="BM190" s="76"/>
      <c r="BN190" s="76"/>
      <c r="BO190" s="76"/>
      <c r="BP190" s="76"/>
      <c r="BQ190" s="76"/>
      <c r="BR190" s="76"/>
      <c r="BS190" s="76"/>
      <c r="BT190" s="76"/>
      <c r="BU190" s="76"/>
      <c r="BV190" s="76"/>
      <c r="BW190" s="76"/>
      <c r="BX190" s="76"/>
      <c r="BY190" s="76"/>
      <c r="BZ190" s="76"/>
      <c r="CA190" s="76"/>
      <c r="CB190" s="76"/>
      <c r="CC190" s="76"/>
      <c r="CD190" s="76"/>
      <c r="CE190" s="76"/>
      <c r="CF190" s="76"/>
      <c r="CG190" s="76"/>
      <c r="CH190" s="76"/>
      <c r="CI190" s="76"/>
      <c r="CJ190" s="76"/>
      <c r="CK190" s="76"/>
      <c r="CL190" s="76"/>
      <c r="CM190" s="76"/>
      <c r="CN190" s="76"/>
      <c r="CO190" s="76"/>
      <c r="CP190" s="76"/>
      <c r="CQ190" s="76"/>
      <c r="CR190" s="76"/>
      <c r="CS190" s="76"/>
      <c r="CT190" s="76"/>
      <c r="CU190" s="76"/>
      <c r="CV190" s="76"/>
      <c r="CW190" s="76"/>
      <c r="CX190" s="76"/>
      <c r="CY190" s="76"/>
      <c r="CZ190" s="76"/>
      <c r="DA190" s="76"/>
      <c r="DB190" s="76"/>
      <c r="DC190" s="76"/>
      <c r="DD190" s="76"/>
      <c r="DE190" s="76"/>
      <c r="DF190" s="76"/>
      <c r="DG190" s="76"/>
      <c r="DH190" s="76"/>
      <c r="DI190" s="76"/>
      <c r="DJ190" s="76"/>
      <c r="DK190" s="76"/>
      <c r="DL190" s="76"/>
      <c r="DM190" s="76"/>
      <c r="DN190" s="76"/>
      <c r="DO190" s="76"/>
      <c r="DP190" s="76"/>
      <c r="DQ190" s="76"/>
      <c r="DR190" s="76"/>
      <c r="DS190" s="76"/>
      <c r="DT190" s="76"/>
      <c r="DU190" s="76"/>
      <c r="DV190" s="76"/>
      <c r="DW190" s="76"/>
      <c r="DX190" s="76"/>
      <c r="DY190" s="76"/>
      <c r="DZ190" s="76"/>
      <c r="EA190" s="76"/>
      <c r="EB190" s="76"/>
      <c r="EC190" s="76"/>
      <c r="ED190" s="76"/>
      <c r="EE190" s="76"/>
      <c r="EF190" s="76"/>
      <c r="EG190" s="76"/>
      <c r="EH190" s="76"/>
      <c r="EI190" s="76"/>
      <c r="EJ190" s="76"/>
      <c r="EK190" s="76"/>
      <c r="EL190" s="76"/>
      <c r="EM190" s="76"/>
      <c r="EN190" s="76"/>
      <c r="EO190" s="76"/>
      <c r="EP190" s="76"/>
      <c r="EQ190" s="76"/>
      <c r="ER190" s="76"/>
      <c r="ES190" s="76"/>
      <c r="ET190" s="76"/>
      <c r="EU190" s="76"/>
      <c r="EV190" s="76"/>
      <c r="EW190" s="76"/>
      <c r="EX190" s="76"/>
      <c r="EY190" s="76"/>
      <c r="EZ190" s="76"/>
      <c r="FA190" s="76"/>
      <c r="FB190" s="76"/>
      <c r="FC190" s="76"/>
      <c r="FD190" s="76"/>
      <c r="FE190" s="76"/>
      <c r="FF190" s="76"/>
      <c r="FG190" s="76"/>
      <c r="FH190" s="76"/>
      <c r="FI190" s="76"/>
      <c r="FJ190" s="76"/>
      <c r="FK190" s="76"/>
      <c r="FL190" s="76"/>
      <c r="FM190" s="76"/>
      <c r="FN190" s="76"/>
      <c r="FO190" s="76"/>
      <c r="FP190" s="76"/>
      <c r="FQ190" s="76"/>
      <c r="FR190" s="76"/>
      <c r="FS190" s="76"/>
      <c r="FT190" s="76"/>
      <c r="FU190" s="76"/>
      <c r="FV190" s="76"/>
      <c r="FW190" s="76"/>
      <c r="FX190" s="76"/>
      <c r="FY190" s="76"/>
      <c r="FZ190" s="76"/>
      <c r="GA190" s="76"/>
      <c r="GB190" s="76"/>
      <c r="GC190" s="76"/>
      <c r="GD190" s="76"/>
      <c r="GE190" s="76"/>
      <c r="GF190" s="76"/>
      <c r="GG190" s="76"/>
      <c r="GH190" s="76"/>
      <c r="GI190" s="76"/>
      <c r="GJ190" s="76"/>
      <c r="GK190" s="76"/>
      <c r="GL190" s="76"/>
      <c r="GM190" s="76"/>
      <c r="GN190" s="76"/>
      <c r="GO190" s="76"/>
      <c r="GP190" s="76"/>
      <c r="GQ190" s="76"/>
      <c r="GR190" s="76"/>
      <c r="GS190" s="76"/>
      <c r="GT190" s="76"/>
      <c r="GU190" s="76"/>
      <c r="GV190" s="76"/>
      <c r="GW190" s="76"/>
      <c r="GX190" s="76"/>
      <c r="GY190" s="76"/>
      <c r="GZ190" s="76"/>
      <c r="HA190" s="76"/>
      <c r="HB190" s="76"/>
      <c r="HC190" s="76"/>
      <c r="HD190" s="76"/>
      <c r="HE190" s="76"/>
      <c r="HF190" s="76"/>
      <c r="HG190" s="76"/>
      <c r="HH190" s="76"/>
      <c r="HI190" s="76"/>
      <c r="HJ190" s="76"/>
      <c r="HK190" s="76"/>
      <c r="HL190" s="76"/>
      <c r="HM190" s="76"/>
      <c r="HN190" s="76"/>
      <c r="HO190" s="76"/>
      <c r="HP190" s="76"/>
      <c r="HQ190" s="76"/>
      <c r="HR190" s="76"/>
      <c r="HS190" s="76"/>
      <c r="HT190" s="76"/>
      <c r="HU190" s="76"/>
      <c r="HV190" s="76"/>
      <c r="HW190" s="76"/>
      <c r="HX190" s="76"/>
      <c r="HY190" s="76"/>
      <c r="HZ190" s="76"/>
      <c r="IA190" s="76"/>
      <c r="IB190" s="76"/>
      <c r="IC190" s="76"/>
      <c r="ID190" s="76"/>
      <c r="IE190" s="76"/>
      <c r="IF190" s="76"/>
      <c r="IG190" s="76"/>
      <c r="IH190" s="76"/>
      <c r="II190" s="76"/>
      <c r="IJ190" s="76"/>
      <c r="IK190" s="76"/>
      <c r="IL190" s="76"/>
      <c r="IM190" s="76"/>
      <c r="IN190" s="76"/>
      <c r="IO190" s="76"/>
      <c r="IP190" s="76"/>
      <c r="IQ190" s="76"/>
      <c r="IR190" s="76"/>
      <c r="IS190" s="76"/>
      <c r="IT190" s="76"/>
      <c r="IU190" s="76"/>
    </row>
    <row r="191" spans="1:255" ht="25.5">
      <c r="A191" s="113"/>
      <c r="B191" s="1203" t="s">
        <v>2326</v>
      </c>
      <c r="C191" s="420" t="s">
        <v>2451</v>
      </c>
      <c r="D191" s="351"/>
      <c r="E191" s="2848"/>
      <c r="F191" s="813"/>
      <c r="G191" s="273"/>
      <c r="H191" s="273"/>
      <c r="I191" s="153"/>
      <c r="J191" s="153"/>
      <c r="K191" s="153"/>
      <c r="L191" s="153"/>
      <c r="M191" s="153"/>
      <c r="N191" s="153"/>
      <c r="O191" s="153"/>
      <c r="P191" s="153"/>
      <c r="Q191" s="153"/>
      <c r="R191" s="153"/>
      <c r="S191" s="153"/>
      <c r="T191" s="153"/>
      <c r="U191" s="153"/>
      <c r="V191" s="153"/>
      <c r="W191" s="153"/>
      <c r="X191" s="153"/>
      <c r="Y191" s="153"/>
      <c r="Z191" s="76"/>
      <c r="AA191" s="76"/>
      <c r="AB191" s="76"/>
      <c r="AC191" s="76"/>
      <c r="AD191" s="76"/>
      <c r="AE191" s="76"/>
      <c r="AF191" s="76"/>
      <c r="AG191" s="76"/>
      <c r="AH191" s="76"/>
      <c r="AI191" s="76"/>
      <c r="AJ191" s="76"/>
      <c r="AK191" s="76"/>
      <c r="AL191" s="76"/>
      <c r="AM191" s="76"/>
      <c r="AN191" s="76"/>
      <c r="AO191" s="76"/>
      <c r="AP191" s="76"/>
      <c r="AQ191" s="76"/>
      <c r="AR191" s="76"/>
      <c r="AS191" s="76"/>
      <c r="AT191" s="76"/>
      <c r="AU191" s="76"/>
      <c r="AV191" s="76"/>
      <c r="AW191" s="76"/>
      <c r="AX191" s="76"/>
      <c r="AY191" s="76"/>
      <c r="AZ191" s="76"/>
      <c r="BA191" s="76"/>
      <c r="BB191" s="76"/>
      <c r="BC191" s="76"/>
      <c r="BD191" s="76"/>
      <c r="BE191" s="76"/>
      <c r="BF191" s="76"/>
      <c r="BG191" s="76"/>
      <c r="BH191" s="76"/>
      <c r="BI191" s="76"/>
      <c r="BJ191" s="76"/>
      <c r="BK191" s="76"/>
      <c r="BL191" s="76"/>
      <c r="BM191" s="76"/>
      <c r="BN191" s="76"/>
      <c r="BO191" s="76"/>
      <c r="BP191" s="76"/>
      <c r="BQ191" s="76"/>
      <c r="BR191" s="76"/>
      <c r="BS191" s="76"/>
      <c r="BT191" s="76"/>
      <c r="BU191" s="76"/>
      <c r="BV191" s="76"/>
      <c r="BW191" s="76"/>
      <c r="BX191" s="76"/>
      <c r="BY191" s="76"/>
      <c r="BZ191" s="76"/>
      <c r="CA191" s="76"/>
      <c r="CB191" s="76"/>
      <c r="CC191" s="76"/>
      <c r="CD191" s="76"/>
      <c r="CE191" s="76"/>
      <c r="CF191" s="76"/>
      <c r="CG191" s="76"/>
      <c r="CH191" s="76"/>
      <c r="CI191" s="76"/>
      <c r="CJ191" s="76"/>
      <c r="CK191" s="76"/>
      <c r="CL191" s="76"/>
      <c r="CM191" s="76"/>
      <c r="CN191" s="76"/>
      <c r="CO191" s="76"/>
      <c r="CP191" s="76"/>
      <c r="CQ191" s="76"/>
      <c r="CR191" s="76"/>
      <c r="CS191" s="76"/>
      <c r="CT191" s="76"/>
      <c r="CU191" s="76"/>
      <c r="CV191" s="76"/>
      <c r="CW191" s="76"/>
      <c r="CX191" s="76"/>
      <c r="CY191" s="76"/>
      <c r="CZ191" s="76"/>
      <c r="DA191" s="76"/>
      <c r="DB191" s="76"/>
      <c r="DC191" s="76"/>
      <c r="DD191" s="76"/>
      <c r="DE191" s="76"/>
      <c r="DF191" s="76"/>
      <c r="DG191" s="76"/>
      <c r="DH191" s="76"/>
      <c r="DI191" s="76"/>
      <c r="DJ191" s="76"/>
      <c r="DK191" s="76"/>
      <c r="DL191" s="76"/>
      <c r="DM191" s="76"/>
      <c r="DN191" s="76"/>
      <c r="DO191" s="76"/>
      <c r="DP191" s="76"/>
      <c r="DQ191" s="76"/>
      <c r="DR191" s="76"/>
      <c r="DS191" s="76"/>
      <c r="DT191" s="76"/>
      <c r="DU191" s="76"/>
      <c r="DV191" s="76"/>
      <c r="DW191" s="76"/>
      <c r="DX191" s="76"/>
      <c r="DY191" s="76"/>
      <c r="DZ191" s="76"/>
      <c r="EA191" s="76"/>
      <c r="EB191" s="76"/>
      <c r="EC191" s="76"/>
      <c r="ED191" s="76"/>
      <c r="EE191" s="76"/>
      <c r="EF191" s="76"/>
      <c r="EG191" s="76"/>
      <c r="EH191" s="76"/>
      <c r="EI191" s="76"/>
      <c r="EJ191" s="76"/>
      <c r="EK191" s="76"/>
      <c r="EL191" s="76"/>
      <c r="EM191" s="76"/>
      <c r="EN191" s="76"/>
      <c r="EO191" s="76"/>
      <c r="EP191" s="76"/>
      <c r="EQ191" s="76"/>
      <c r="ER191" s="76"/>
      <c r="ES191" s="76"/>
      <c r="ET191" s="76"/>
      <c r="EU191" s="76"/>
      <c r="EV191" s="76"/>
      <c r="EW191" s="76"/>
      <c r="EX191" s="76"/>
      <c r="EY191" s="76"/>
      <c r="EZ191" s="76"/>
      <c r="FA191" s="76"/>
      <c r="FB191" s="76"/>
      <c r="FC191" s="76"/>
      <c r="FD191" s="76"/>
      <c r="FE191" s="76"/>
      <c r="FF191" s="76"/>
      <c r="FG191" s="76"/>
      <c r="FH191" s="76"/>
      <c r="FI191" s="76"/>
      <c r="FJ191" s="76"/>
      <c r="FK191" s="76"/>
      <c r="FL191" s="76"/>
      <c r="FM191" s="76"/>
      <c r="FN191" s="76"/>
      <c r="FO191" s="76"/>
      <c r="FP191" s="76"/>
      <c r="FQ191" s="76"/>
      <c r="FR191" s="76"/>
      <c r="FS191" s="76"/>
      <c r="FT191" s="76"/>
      <c r="FU191" s="76"/>
      <c r="FV191" s="76"/>
      <c r="FW191" s="76"/>
      <c r="FX191" s="76"/>
      <c r="FY191" s="76"/>
      <c r="FZ191" s="76"/>
      <c r="GA191" s="76"/>
      <c r="GB191" s="76"/>
      <c r="GC191" s="76"/>
      <c r="GD191" s="76"/>
      <c r="GE191" s="76"/>
      <c r="GF191" s="76"/>
      <c r="GG191" s="76"/>
      <c r="GH191" s="76"/>
      <c r="GI191" s="76"/>
      <c r="GJ191" s="76"/>
      <c r="GK191" s="76"/>
      <c r="GL191" s="76"/>
      <c r="GM191" s="76"/>
      <c r="GN191" s="76"/>
      <c r="GO191" s="76"/>
      <c r="GP191" s="76"/>
      <c r="GQ191" s="76"/>
      <c r="GR191" s="76"/>
      <c r="GS191" s="76"/>
      <c r="GT191" s="76"/>
      <c r="GU191" s="76"/>
      <c r="GV191" s="76"/>
      <c r="GW191" s="76"/>
      <c r="GX191" s="76"/>
      <c r="GY191" s="76"/>
      <c r="GZ191" s="76"/>
      <c r="HA191" s="76"/>
      <c r="HB191" s="76"/>
      <c r="HC191" s="76"/>
      <c r="HD191" s="76"/>
      <c r="HE191" s="76"/>
      <c r="HF191" s="76"/>
      <c r="HG191" s="76"/>
      <c r="HH191" s="76"/>
      <c r="HI191" s="76"/>
      <c r="HJ191" s="76"/>
      <c r="HK191" s="76"/>
      <c r="HL191" s="76"/>
      <c r="HM191" s="76"/>
      <c r="HN191" s="76"/>
      <c r="HO191" s="76"/>
      <c r="HP191" s="76"/>
      <c r="HQ191" s="76"/>
      <c r="HR191" s="76"/>
      <c r="HS191" s="76"/>
      <c r="HT191" s="76"/>
      <c r="HU191" s="76"/>
      <c r="HV191" s="76"/>
      <c r="HW191" s="76"/>
      <c r="HX191" s="76"/>
      <c r="HY191" s="76"/>
      <c r="HZ191" s="76"/>
      <c r="IA191" s="76"/>
      <c r="IB191" s="76"/>
      <c r="IC191" s="76"/>
      <c r="ID191" s="76"/>
      <c r="IE191" s="76"/>
      <c r="IF191" s="76"/>
      <c r="IG191" s="76"/>
      <c r="IH191" s="76"/>
      <c r="II191" s="76"/>
      <c r="IJ191" s="76"/>
      <c r="IK191" s="76"/>
      <c r="IL191" s="76"/>
      <c r="IM191" s="76"/>
      <c r="IN191" s="76"/>
      <c r="IO191" s="76"/>
      <c r="IP191" s="76"/>
      <c r="IQ191" s="76"/>
      <c r="IR191" s="76"/>
      <c r="IS191" s="76"/>
      <c r="IT191" s="76"/>
      <c r="IU191" s="76"/>
    </row>
    <row r="192" spans="1:255" ht="25.5">
      <c r="A192" s="78"/>
      <c r="B192" s="1203" t="s">
        <v>2326</v>
      </c>
      <c r="C192" s="420" t="s">
        <v>2452</v>
      </c>
      <c r="D192" s="351"/>
      <c r="E192" s="2848"/>
      <c r="F192" s="813"/>
      <c r="G192" s="273"/>
      <c r="H192" s="273"/>
      <c r="I192" s="153"/>
      <c r="J192" s="153"/>
      <c r="K192" s="153"/>
      <c r="L192" s="153"/>
      <c r="M192" s="153"/>
      <c r="N192" s="153"/>
      <c r="O192" s="153"/>
      <c r="P192" s="153"/>
      <c r="Q192" s="153"/>
      <c r="R192" s="153"/>
      <c r="S192" s="153"/>
      <c r="T192" s="153"/>
      <c r="U192" s="153"/>
      <c r="V192" s="153"/>
      <c r="W192" s="153"/>
      <c r="X192" s="153"/>
      <c r="Y192" s="153"/>
      <c r="Z192" s="76"/>
      <c r="AA192" s="76"/>
      <c r="AB192" s="76"/>
      <c r="AC192" s="76"/>
      <c r="AD192" s="76"/>
      <c r="AE192" s="76"/>
      <c r="AF192" s="76"/>
      <c r="AG192" s="76"/>
      <c r="AH192" s="76"/>
      <c r="AI192" s="76"/>
      <c r="AJ192" s="76"/>
      <c r="AK192" s="76"/>
      <c r="AL192" s="76"/>
      <c r="AM192" s="76"/>
      <c r="AN192" s="76"/>
      <c r="AO192" s="76"/>
      <c r="AP192" s="76"/>
      <c r="AQ192" s="76"/>
      <c r="AR192" s="76"/>
      <c r="AS192" s="76"/>
      <c r="AT192" s="76"/>
      <c r="AU192" s="76"/>
      <c r="AV192" s="76"/>
      <c r="AW192" s="76"/>
      <c r="AX192" s="76"/>
      <c r="AY192" s="76"/>
      <c r="AZ192" s="76"/>
      <c r="BA192" s="76"/>
      <c r="BB192" s="76"/>
      <c r="BC192" s="76"/>
      <c r="BD192" s="76"/>
      <c r="BE192" s="76"/>
      <c r="BF192" s="76"/>
      <c r="BG192" s="76"/>
      <c r="BH192" s="76"/>
      <c r="BI192" s="76"/>
      <c r="BJ192" s="76"/>
      <c r="BK192" s="76"/>
      <c r="BL192" s="76"/>
      <c r="BM192" s="76"/>
      <c r="BN192" s="76"/>
      <c r="BO192" s="76"/>
      <c r="BP192" s="76"/>
      <c r="BQ192" s="76"/>
      <c r="BR192" s="76"/>
      <c r="BS192" s="76"/>
      <c r="BT192" s="76"/>
      <c r="BU192" s="76"/>
      <c r="BV192" s="76"/>
      <c r="BW192" s="76"/>
      <c r="BX192" s="76"/>
      <c r="BY192" s="76"/>
      <c r="BZ192" s="76"/>
      <c r="CA192" s="76"/>
      <c r="CB192" s="76"/>
      <c r="CC192" s="76"/>
      <c r="CD192" s="76"/>
      <c r="CE192" s="76"/>
      <c r="CF192" s="76"/>
      <c r="CG192" s="76"/>
      <c r="CH192" s="76"/>
      <c r="CI192" s="76"/>
      <c r="CJ192" s="76"/>
      <c r="CK192" s="76"/>
      <c r="CL192" s="76"/>
      <c r="CM192" s="76"/>
      <c r="CN192" s="76"/>
      <c r="CO192" s="76"/>
      <c r="CP192" s="76"/>
      <c r="CQ192" s="76"/>
      <c r="CR192" s="76"/>
      <c r="CS192" s="76"/>
      <c r="CT192" s="76"/>
      <c r="CU192" s="76"/>
      <c r="CV192" s="76"/>
      <c r="CW192" s="76"/>
      <c r="CX192" s="76"/>
      <c r="CY192" s="76"/>
      <c r="CZ192" s="76"/>
      <c r="DA192" s="76"/>
      <c r="DB192" s="76"/>
      <c r="DC192" s="76"/>
      <c r="DD192" s="76"/>
      <c r="DE192" s="76"/>
      <c r="DF192" s="76"/>
      <c r="DG192" s="76"/>
      <c r="DH192" s="76"/>
      <c r="DI192" s="76"/>
      <c r="DJ192" s="76"/>
      <c r="DK192" s="76"/>
      <c r="DL192" s="76"/>
      <c r="DM192" s="76"/>
      <c r="DN192" s="76"/>
      <c r="DO192" s="76"/>
      <c r="DP192" s="76"/>
      <c r="DQ192" s="76"/>
      <c r="DR192" s="76"/>
      <c r="DS192" s="76"/>
      <c r="DT192" s="76"/>
      <c r="DU192" s="76"/>
      <c r="DV192" s="76"/>
      <c r="DW192" s="76"/>
      <c r="DX192" s="76"/>
      <c r="DY192" s="76"/>
      <c r="DZ192" s="76"/>
      <c r="EA192" s="76"/>
      <c r="EB192" s="76"/>
      <c r="EC192" s="76"/>
      <c r="ED192" s="76"/>
      <c r="EE192" s="76"/>
      <c r="EF192" s="76"/>
      <c r="EG192" s="76"/>
      <c r="EH192" s="76"/>
      <c r="EI192" s="76"/>
      <c r="EJ192" s="76"/>
      <c r="EK192" s="76"/>
      <c r="EL192" s="76"/>
      <c r="EM192" s="76"/>
      <c r="EN192" s="76"/>
      <c r="EO192" s="76"/>
      <c r="EP192" s="76"/>
      <c r="EQ192" s="76"/>
      <c r="ER192" s="76"/>
      <c r="ES192" s="76"/>
      <c r="ET192" s="76"/>
      <c r="EU192" s="76"/>
      <c r="EV192" s="76"/>
      <c r="EW192" s="76"/>
      <c r="EX192" s="76"/>
      <c r="EY192" s="76"/>
      <c r="EZ192" s="76"/>
      <c r="FA192" s="76"/>
      <c r="FB192" s="76"/>
      <c r="FC192" s="76"/>
      <c r="FD192" s="76"/>
      <c r="FE192" s="76"/>
      <c r="FF192" s="76"/>
      <c r="FG192" s="76"/>
      <c r="FH192" s="76"/>
      <c r="FI192" s="76"/>
      <c r="FJ192" s="76"/>
      <c r="FK192" s="76"/>
      <c r="FL192" s="76"/>
      <c r="FM192" s="76"/>
      <c r="FN192" s="76"/>
      <c r="FO192" s="76"/>
      <c r="FP192" s="76"/>
      <c r="FQ192" s="76"/>
      <c r="FR192" s="76"/>
      <c r="FS192" s="76"/>
      <c r="FT192" s="76"/>
      <c r="FU192" s="76"/>
      <c r="FV192" s="76"/>
      <c r="FW192" s="76"/>
      <c r="FX192" s="76"/>
      <c r="FY192" s="76"/>
      <c r="FZ192" s="76"/>
      <c r="GA192" s="76"/>
      <c r="GB192" s="76"/>
      <c r="GC192" s="76"/>
      <c r="GD192" s="76"/>
      <c r="GE192" s="76"/>
      <c r="GF192" s="76"/>
      <c r="GG192" s="76"/>
      <c r="GH192" s="76"/>
      <c r="GI192" s="76"/>
      <c r="GJ192" s="76"/>
      <c r="GK192" s="76"/>
      <c r="GL192" s="76"/>
      <c r="GM192" s="76"/>
      <c r="GN192" s="76"/>
      <c r="GO192" s="76"/>
      <c r="GP192" s="76"/>
      <c r="GQ192" s="76"/>
      <c r="GR192" s="76"/>
      <c r="GS192" s="76"/>
      <c r="GT192" s="76"/>
      <c r="GU192" s="76"/>
      <c r="GV192" s="76"/>
      <c r="GW192" s="76"/>
      <c r="GX192" s="76"/>
      <c r="GY192" s="76"/>
      <c r="GZ192" s="76"/>
      <c r="HA192" s="76"/>
      <c r="HB192" s="76"/>
      <c r="HC192" s="76"/>
      <c r="HD192" s="76"/>
      <c r="HE192" s="76"/>
      <c r="HF192" s="76"/>
      <c r="HG192" s="76"/>
      <c r="HH192" s="76"/>
      <c r="HI192" s="76"/>
      <c r="HJ192" s="76"/>
      <c r="HK192" s="76"/>
      <c r="HL192" s="76"/>
      <c r="HM192" s="76"/>
      <c r="HN192" s="76"/>
      <c r="HO192" s="76"/>
      <c r="HP192" s="76"/>
      <c r="HQ192" s="76"/>
      <c r="HR192" s="76"/>
      <c r="HS192" s="76"/>
      <c r="HT192" s="76"/>
      <c r="HU192" s="76"/>
      <c r="HV192" s="76"/>
      <c r="HW192" s="76"/>
      <c r="HX192" s="76"/>
      <c r="HY192" s="76"/>
      <c r="HZ192" s="76"/>
      <c r="IA192" s="76"/>
      <c r="IB192" s="76"/>
      <c r="IC192" s="76"/>
      <c r="ID192" s="76"/>
      <c r="IE192" s="76"/>
      <c r="IF192" s="76"/>
      <c r="IG192" s="76"/>
      <c r="IH192" s="76"/>
      <c r="II192" s="76"/>
      <c r="IJ192" s="76"/>
      <c r="IK192" s="76"/>
      <c r="IL192" s="76"/>
      <c r="IM192" s="76"/>
      <c r="IN192" s="76"/>
      <c r="IO192" s="76"/>
      <c r="IP192" s="76"/>
      <c r="IQ192" s="76"/>
      <c r="IR192" s="76"/>
      <c r="IS192" s="76"/>
      <c r="IT192" s="76"/>
      <c r="IU192" s="76"/>
    </row>
    <row r="193" spans="1:255" ht="38.25">
      <c r="A193" s="113"/>
      <c r="B193" s="80" t="s">
        <v>2340</v>
      </c>
      <c r="C193" s="420" t="s">
        <v>2453</v>
      </c>
      <c r="D193" s="351" t="s">
        <v>447</v>
      </c>
      <c r="E193" s="2848">
        <v>100000</v>
      </c>
      <c r="F193" s="813" t="s">
        <v>5095</v>
      </c>
      <c r="G193" s="273"/>
      <c r="H193" s="273"/>
      <c r="I193" s="153"/>
      <c r="J193" s="153"/>
      <c r="K193" s="153"/>
      <c r="L193" s="153"/>
      <c r="M193" s="153"/>
      <c r="N193" s="153"/>
      <c r="O193" s="153"/>
      <c r="P193" s="153"/>
      <c r="Q193" s="153"/>
      <c r="R193" s="153"/>
      <c r="S193" s="153"/>
      <c r="T193" s="153"/>
      <c r="U193" s="153"/>
      <c r="V193" s="153"/>
      <c r="W193" s="153"/>
      <c r="X193" s="153"/>
      <c r="Y193" s="153"/>
      <c r="Z193" s="76"/>
      <c r="AA193" s="76"/>
      <c r="AB193" s="76"/>
      <c r="AC193" s="76"/>
      <c r="AD193" s="76"/>
      <c r="AE193" s="76"/>
      <c r="AF193" s="76"/>
      <c r="AG193" s="76"/>
      <c r="AH193" s="76"/>
      <c r="AI193" s="76"/>
      <c r="AJ193" s="76"/>
      <c r="AK193" s="76"/>
      <c r="AL193" s="76"/>
      <c r="AM193" s="76"/>
      <c r="AN193" s="76"/>
      <c r="AO193" s="76"/>
      <c r="AP193" s="76"/>
      <c r="AQ193" s="76"/>
      <c r="AR193" s="76"/>
      <c r="AS193" s="76"/>
      <c r="AT193" s="76"/>
      <c r="AU193" s="76"/>
      <c r="AV193" s="76"/>
      <c r="AW193" s="76"/>
      <c r="AX193" s="76"/>
      <c r="AY193" s="76"/>
      <c r="AZ193" s="76"/>
      <c r="BA193" s="76"/>
      <c r="BB193" s="76"/>
      <c r="BC193" s="76"/>
      <c r="BD193" s="76"/>
      <c r="BE193" s="76"/>
      <c r="BF193" s="76"/>
      <c r="BG193" s="76"/>
      <c r="BH193" s="76"/>
      <c r="BI193" s="76"/>
      <c r="BJ193" s="76"/>
      <c r="BK193" s="76"/>
      <c r="BL193" s="76"/>
      <c r="BM193" s="76"/>
      <c r="BN193" s="76"/>
      <c r="BO193" s="76"/>
      <c r="BP193" s="76"/>
      <c r="BQ193" s="76"/>
      <c r="BR193" s="76"/>
      <c r="BS193" s="76"/>
      <c r="BT193" s="76"/>
      <c r="BU193" s="76"/>
      <c r="BV193" s="76"/>
      <c r="BW193" s="76"/>
      <c r="BX193" s="76"/>
      <c r="BY193" s="76"/>
      <c r="BZ193" s="76"/>
      <c r="CA193" s="76"/>
      <c r="CB193" s="76"/>
      <c r="CC193" s="76"/>
      <c r="CD193" s="76"/>
      <c r="CE193" s="76"/>
      <c r="CF193" s="76"/>
      <c r="CG193" s="76"/>
      <c r="CH193" s="76"/>
      <c r="CI193" s="76"/>
      <c r="CJ193" s="76"/>
      <c r="CK193" s="76"/>
      <c r="CL193" s="76"/>
      <c r="CM193" s="76"/>
      <c r="CN193" s="76"/>
      <c r="CO193" s="76"/>
      <c r="CP193" s="76"/>
      <c r="CQ193" s="76"/>
      <c r="CR193" s="76"/>
      <c r="CS193" s="76"/>
      <c r="CT193" s="76"/>
      <c r="CU193" s="76"/>
      <c r="CV193" s="76"/>
      <c r="CW193" s="76"/>
      <c r="CX193" s="76"/>
      <c r="CY193" s="76"/>
      <c r="CZ193" s="76"/>
      <c r="DA193" s="76"/>
      <c r="DB193" s="76"/>
      <c r="DC193" s="76"/>
      <c r="DD193" s="76"/>
      <c r="DE193" s="76"/>
      <c r="DF193" s="76"/>
      <c r="DG193" s="76"/>
      <c r="DH193" s="76"/>
      <c r="DI193" s="76"/>
      <c r="DJ193" s="76"/>
      <c r="DK193" s="76"/>
      <c r="DL193" s="76"/>
      <c r="DM193" s="76"/>
      <c r="DN193" s="76"/>
      <c r="DO193" s="76"/>
      <c r="DP193" s="76"/>
      <c r="DQ193" s="76"/>
      <c r="DR193" s="76"/>
      <c r="DS193" s="76"/>
      <c r="DT193" s="76"/>
      <c r="DU193" s="76"/>
      <c r="DV193" s="76"/>
      <c r="DW193" s="76"/>
      <c r="DX193" s="76"/>
      <c r="DY193" s="76"/>
      <c r="DZ193" s="76"/>
      <c r="EA193" s="76"/>
      <c r="EB193" s="76"/>
      <c r="EC193" s="76"/>
      <c r="ED193" s="76"/>
      <c r="EE193" s="76"/>
      <c r="EF193" s="76"/>
      <c r="EG193" s="76"/>
      <c r="EH193" s="76"/>
      <c r="EI193" s="76"/>
      <c r="EJ193" s="76"/>
      <c r="EK193" s="76"/>
      <c r="EL193" s="76"/>
      <c r="EM193" s="76"/>
      <c r="EN193" s="76"/>
      <c r="EO193" s="76"/>
      <c r="EP193" s="76"/>
      <c r="EQ193" s="76"/>
      <c r="ER193" s="76"/>
      <c r="ES193" s="76"/>
      <c r="ET193" s="76"/>
      <c r="EU193" s="76"/>
      <c r="EV193" s="76"/>
      <c r="EW193" s="76"/>
      <c r="EX193" s="76"/>
      <c r="EY193" s="76"/>
      <c r="EZ193" s="76"/>
      <c r="FA193" s="76"/>
      <c r="FB193" s="76"/>
      <c r="FC193" s="76"/>
      <c r="FD193" s="76"/>
      <c r="FE193" s="76"/>
      <c r="FF193" s="76"/>
      <c r="FG193" s="76"/>
      <c r="FH193" s="76"/>
      <c r="FI193" s="76"/>
      <c r="FJ193" s="76"/>
      <c r="FK193" s="76"/>
      <c r="FL193" s="76"/>
      <c r="FM193" s="76"/>
      <c r="FN193" s="76"/>
      <c r="FO193" s="76"/>
      <c r="FP193" s="76"/>
      <c r="FQ193" s="76"/>
      <c r="FR193" s="76"/>
      <c r="FS193" s="76"/>
      <c r="FT193" s="76"/>
      <c r="FU193" s="76"/>
      <c r="FV193" s="76"/>
      <c r="FW193" s="76"/>
      <c r="FX193" s="76"/>
      <c r="FY193" s="76"/>
      <c r="FZ193" s="76"/>
      <c r="GA193" s="76"/>
      <c r="GB193" s="76"/>
      <c r="GC193" s="76"/>
      <c r="GD193" s="76"/>
      <c r="GE193" s="76"/>
      <c r="GF193" s="76"/>
      <c r="GG193" s="76"/>
      <c r="GH193" s="76"/>
      <c r="GI193" s="76"/>
      <c r="GJ193" s="76"/>
      <c r="GK193" s="76"/>
      <c r="GL193" s="76"/>
      <c r="GM193" s="76"/>
      <c r="GN193" s="76"/>
      <c r="GO193" s="76"/>
      <c r="GP193" s="76"/>
      <c r="GQ193" s="76"/>
      <c r="GR193" s="76"/>
      <c r="GS193" s="76"/>
      <c r="GT193" s="76"/>
      <c r="GU193" s="76"/>
      <c r="GV193" s="76"/>
      <c r="GW193" s="76"/>
      <c r="GX193" s="76"/>
      <c r="GY193" s="76"/>
      <c r="GZ193" s="76"/>
      <c r="HA193" s="76"/>
      <c r="HB193" s="76"/>
      <c r="HC193" s="76"/>
      <c r="HD193" s="76"/>
      <c r="HE193" s="76"/>
      <c r="HF193" s="76"/>
      <c r="HG193" s="76"/>
      <c r="HH193" s="76"/>
      <c r="HI193" s="76"/>
      <c r="HJ193" s="76"/>
      <c r="HK193" s="76"/>
      <c r="HL193" s="76"/>
      <c r="HM193" s="76"/>
      <c r="HN193" s="76"/>
      <c r="HO193" s="76"/>
      <c r="HP193" s="76"/>
      <c r="HQ193" s="76"/>
      <c r="HR193" s="76"/>
      <c r="HS193" s="76"/>
      <c r="HT193" s="76"/>
      <c r="HU193" s="76"/>
      <c r="HV193" s="76"/>
      <c r="HW193" s="76"/>
      <c r="HX193" s="76"/>
      <c r="HY193" s="76"/>
      <c r="HZ193" s="76"/>
      <c r="IA193" s="76"/>
      <c r="IB193" s="76"/>
      <c r="IC193" s="76"/>
      <c r="ID193" s="76"/>
      <c r="IE193" s="76"/>
      <c r="IF193" s="76"/>
      <c r="IG193" s="76"/>
      <c r="IH193" s="76"/>
      <c r="II193" s="76"/>
      <c r="IJ193" s="76"/>
      <c r="IK193" s="76"/>
      <c r="IL193" s="76"/>
      <c r="IM193" s="76"/>
      <c r="IN193" s="76"/>
      <c r="IO193" s="76"/>
      <c r="IP193" s="76"/>
      <c r="IQ193" s="76"/>
      <c r="IR193" s="76"/>
      <c r="IS193" s="76"/>
      <c r="IT193" s="76"/>
      <c r="IU193" s="76"/>
    </row>
    <row r="194" spans="1:255" s="389" customFormat="1" ht="25.5">
      <c r="A194" s="925"/>
      <c r="B194" s="80" t="s">
        <v>2351</v>
      </c>
      <c r="C194" s="420" t="s">
        <v>2454</v>
      </c>
      <c r="D194" s="351" t="s">
        <v>447</v>
      </c>
      <c r="E194" s="2848">
        <v>1000000</v>
      </c>
      <c r="F194" s="813"/>
      <c r="G194" s="344"/>
      <c r="H194" s="344"/>
      <c r="I194" s="457"/>
      <c r="J194" s="457"/>
      <c r="K194" s="457"/>
      <c r="L194" s="457"/>
      <c r="M194" s="457"/>
      <c r="N194" s="457"/>
      <c r="O194" s="457"/>
      <c r="P194" s="457"/>
      <c r="Q194" s="457"/>
      <c r="R194" s="457"/>
      <c r="S194" s="457"/>
      <c r="T194" s="457"/>
      <c r="U194" s="457"/>
      <c r="V194" s="457"/>
      <c r="W194" s="457"/>
      <c r="X194" s="457"/>
      <c r="Y194" s="457"/>
      <c r="Z194" s="928"/>
      <c r="AA194" s="928"/>
      <c r="AB194" s="928"/>
      <c r="AC194" s="928"/>
      <c r="AD194" s="928"/>
      <c r="AE194" s="928"/>
      <c r="AF194" s="928"/>
      <c r="AG194" s="928"/>
      <c r="AH194" s="928"/>
      <c r="AI194" s="928"/>
      <c r="AJ194" s="928"/>
      <c r="AK194" s="928"/>
      <c r="AL194" s="928"/>
      <c r="AM194" s="928"/>
      <c r="AN194" s="928"/>
      <c r="AO194" s="928"/>
      <c r="AP194" s="928"/>
      <c r="AQ194" s="928"/>
      <c r="AR194" s="928"/>
      <c r="AS194" s="928"/>
      <c r="AT194" s="928"/>
      <c r="AU194" s="928"/>
      <c r="AV194" s="928"/>
      <c r="AW194" s="928"/>
      <c r="AX194" s="928"/>
      <c r="AY194" s="928"/>
      <c r="AZ194" s="928"/>
      <c r="BA194" s="928"/>
      <c r="BB194" s="928"/>
      <c r="BC194" s="928"/>
      <c r="BD194" s="928"/>
      <c r="BE194" s="928"/>
      <c r="BF194" s="928"/>
      <c r="BG194" s="928"/>
      <c r="BH194" s="928"/>
      <c r="BI194" s="928"/>
      <c r="BJ194" s="928"/>
      <c r="BK194" s="928"/>
      <c r="BL194" s="928"/>
      <c r="BM194" s="928"/>
      <c r="BN194" s="928"/>
      <c r="BO194" s="928"/>
      <c r="BP194" s="928"/>
      <c r="BQ194" s="928"/>
      <c r="BR194" s="928"/>
      <c r="BS194" s="928"/>
      <c r="BT194" s="928"/>
      <c r="BU194" s="928"/>
      <c r="BV194" s="928"/>
      <c r="BW194" s="928"/>
      <c r="BX194" s="928"/>
      <c r="BY194" s="928"/>
      <c r="BZ194" s="928"/>
      <c r="CA194" s="928"/>
      <c r="CB194" s="928"/>
      <c r="CC194" s="928"/>
      <c r="CD194" s="928"/>
      <c r="CE194" s="928"/>
      <c r="CF194" s="928"/>
      <c r="CG194" s="928"/>
      <c r="CH194" s="928"/>
      <c r="CI194" s="928"/>
      <c r="CJ194" s="928"/>
      <c r="CK194" s="928"/>
      <c r="CL194" s="928"/>
      <c r="CM194" s="928"/>
      <c r="CN194" s="928"/>
      <c r="CO194" s="928"/>
      <c r="CP194" s="928"/>
      <c r="CQ194" s="928"/>
      <c r="CR194" s="928"/>
      <c r="CS194" s="928"/>
      <c r="CT194" s="928"/>
      <c r="CU194" s="928"/>
      <c r="CV194" s="928"/>
      <c r="CW194" s="928"/>
      <c r="CX194" s="928"/>
      <c r="CY194" s="928"/>
      <c r="CZ194" s="928"/>
      <c r="DA194" s="928"/>
      <c r="DB194" s="928"/>
      <c r="DC194" s="928"/>
      <c r="DD194" s="928"/>
      <c r="DE194" s="928"/>
      <c r="DF194" s="928"/>
      <c r="DG194" s="928"/>
      <c r="DH194" s="928"/>
      <c r="DI194" s="928"/>
      <c r="DJ194" s="928"/>
      <c r="DK194" s="928"/>
      <c r="DL194" s="928"/>
      <c r="DM194" s="928"/>
      <c r="DN194" s="928"/>
      <c r="DO194" s="928"/>
      <c r="DP194" s="928"/>
      <c r="DQ194" s="928"/>
      <c r="DR194" s="928"/>
      <c r="DS194" s="928"/>
      <c r="DT194" s="928"/>
      <c r="DU194" s="928"/>
      <c r="DV194" s="928"/>
      <c r="DW194" s="928"/>
      <c r="DX194" s="928"/>
      <c r="DY194" s="928"/>
      <c r="DZ194" s="928"/>
      <c r="EA194" s="928"/>
      <c r="EB194" s="928"/>
      <c r="EC194" s="928"/>
      <c r="ED194" s="928"/>
      <c r="EE194" s="928"/>
      <c r="EF194" s="928"/>
      <c r="EG194" s="928"/>
      <c r="EH194" s="928"/>
      <c r="EI194" s="928"/>
      <c r="EJ194" s="928"/>
      <c r="EK194" s="928"/>
      <c r="EL194" s="928"/>
      <c r="EM194" s="928"/>
      <c r="EN194" s="928"/>
      <c r="EO194" s="928"/>
      <c r="EP194" s="928"/>
      <c r="EQ194" s="928"/>
      <c r="ER194" s="928"/>
      <c r="ES194" s="928"/>
      <c r="ET194" s="928"/>
      <c r="EU194" s="928"/>
      <c r="EV194" s="928"/>
      <c r="EW194" s="928"/>
      <c r="EX194" s="928"/>
      <c r="EY194" s="928"/>
      <c r="EZ194" s="928"/>
      <c r="FA194" s="928"/>
      <c r="FB194" s="928"/>
      <c r="FC194" s="928"/>
      <c r="FD194" s="928"/>
      <c r="FE194" s="928"/>
      <c r="FF194" s="928"/>
      <c r="FG194" s="928"/>
      <c r="FH194" s="928"/>
      <c r="FI194" s="928"/>
      <c r="FJ194" s="928"/>
      <c r="FK194" s="928"/>
      <c r="FL194" s="928"/>
      <c r="FM194" s="928"/>
      <c r="FN194" s="928"/>
      <c r="FO194" s="928"/>
      <c r="FP194" s="928"/>
      <c r="FQ194" s="928"/>
      <c r="FR194" s="928"/>
      <c r="FS194" s="928"/>
      <c r="FT194" s="928"/>
      <c r="FU194" s="928"/>
      <c r="FV194" s="928"/>
      <c r="FW194" s="928"/>
      <c r="FX194" s="928"/>
      <c r="FY194" s="928"/>
      <c r="FZ194" s="928"/>
      <c r="GA194" s="928"/>
      <c r="GB194" s="928"/>
      <c r="GC194" s="928"/>
      <c r="GD194" s="928"/>
      <c r="GE194" s="928"/>
      <c r="GF194" s="928"/>
      <c r="GG194" s="928"/>
      <c r="GH194" s="928"/>
      <c r="GI194" s="928"/>
      <c r="GJ194" s="928"/>
      <c r="GK194" s="928"/>
      <c r="GL194" s="928"/>
      <c r="GM194" s="928"/>
      <c r="GN194" s="928"/>
      <c r="GO194" s="928"/>
      <c r="GP194" s="928"/>
      <c r="GQ194" s="928"/>
      <c r="GR194" s="928"/>
      <c r="GS194" s="928"/>
      <c r="GT194" s="928"/>
      <c r="GU194" s="928"/>
      <c r="GV194" s="928"/>
      <c r="GW194" s="928"/>
      <c r="GX194" s="928"/>
      <c r="GY194" s="928"/>
      <c r="GZ194" s="928"/>
      <c r="HA194" s="928"/>
      <c r="HB194" s="928"/>
      <c r="HC194" s="928"/>
      <c r="HD194" s="928"/>
      <c r="HE194" s="928"/>
      <c r="HF194" s="928"/>
      <c r="HG194" s="928"/>
      <c r="HH194" s="928"/>
      <c r="HI194" s="928"/>
      <c r="HJ194" s="928"/>
      <c r="HK194" s="928"/>
      <c r="HL194" s="928"/>
      <c r="HM194" s="928"/>
      <c r="HN194" s="928"/>
      <c r="HO194" s="928"/>
      <c r="HP194" s="928"/>
      <c r="HQ194" s="928"/>
      <c r="HR194" s="928"/>
      <c r="HS194" s="928"/>
      <c r="HT194" s="928"/>
      <c r="HU194" s="928"/>
      <c r="HV194" s="928"/>
      <c r="HW194" s="928"/>
      <c r="HX194" s="928"/>
      <c r="HY194" s="928"/>
      <c r="HZ194" s="928"/>
      <c r="IA194" s="928"/>
      <c r="IB194" s="928"/>
      <c r="IC194" s="928"/>
      <c r="ID194" s="928"/>
      <c r="IE194" s="928"/>
      <c r="IF194" s="928"/>
      <c r="IG194" s="928"/>
      <c r="IH194" s="928"/>
      <c r="II194" s="928"/>
      <c r="IJ194" s="928"/>
      <c r="IK194" s="928"/>
      <c r="IL194" s="928"/>
      <c r="IM194" s="928"/>
      <c r="IN194" s="928"/>
      <c r="IO194" s="928"/>
      <c r="IP194" s="928"/>
      <c r="IQ194" s="928"/>
      <c r="IR194" s="928"/>
      <c r="IS194" s="928"/>
      <c r="IT194" s="928"/>
      <c r="IU194" s="928"/>
    </row>
    <row r="195" spans="1:255" ht="153">
      <c r="A195" s="386"/>
      <c r="B195" s="3412" t="s">
        <v>29</v>
      </c>
      <c r="C195" s="3385"/>
      <c r="D195" s="3385"/>
      <c r="E195" s="3386"/>
      <c r="F195" s="1589" t="s">
        <v>3113</v>
      </c>
      <c r="G195" s="309">
        <v>5667117.8099999996</v>
      </c>
      <c r="H195" s="295">
        <v>0</v>
      </c>
    </row>
    <row r="196" spans="1:255" ht="26.25">
      <c r="A196" s="386"/>
      <c r="B196" s="2832" t="s">
        <v>2358</v>
      </c>
      <c r="C196" s="2888" t="s">
        <v>3114</v>
      </c>
      <c r="D196" s="2803" t="s">
        <v>4173</v>
      </c>
      <c r="E196" s="2864">
        <v>170000</v>
      </c>
      <c r="F196" s="1278"/>
      <c r="G196" s="208"/>
      <c r="H196" s="329"/>
    </row>
    <row r="197" spans="1:255" ht="25.5">
      <c r="A197" s="327"/>
      <c r="B197" s="2833" t="s">
        <v>2331</v>
      </c>
      <c r="C197" s="2798" t="s">
        <v>2455</v>
      </c>
      <c r="D197" s="2768" t="s">
        <v>4777</v>
      </c>
      <c r="E197" s="2804">
        <v>687358</v>
      </c>
      <c r="F197" s="813"/>
      <c r="G197" s="273"/>
      <c r="H197" s="273"/>
      <c r="I197" s="153"/>
      <c r="J197" s="153"/>
      <c r="K197" s="153"/>
      <c r="L197" s="153"/>
      <c r="M197" s="153"/>
      <c r="N197" s="153"/>
      <c r="O197" s="153"/>
      <c r="P197" s="153"/>
      <c r="Q197" s="153"/>
      <c r="R197" s="153"/>
      <c r="S197" s="153"/>
      <c r="T197" s="153"/>
      <c r="U197" s="153"/>
      <c r="V197" s="153"/>
      <c r="W197" s="153"/>
      <c r="X197" s="153"/>
      <c r="Y197" s="153"/>
      <c r="Z197" s="76"/>
      <c r="AA197" s="76"/>
      <c r="AB197" s="76"/>
      <c r="AC197" s="76"/>
      <c r="AD197" s="76"/>
      <c r="AE197" s="76"/>
      <c r="AF197" s="76"/>
      <c r="AG197" s="76"/>
      <c r="AH197" s="76"/>
      <c r="AI197" s="76"/>
      <c r="AJ197" s="76"/>
      <c r="AK197" s="76"/>
      <c r="AL197" s="76"/>
      <c r="AM197" s="76"/>
      <c r="AN197" s="76"/>
      <c r="AO197" s="76"/>
      <c r="AP197" s="76"/>
      <c r="AQ197" s="76"/>
      <c r="AR197" s="76"/>
      <c r="AS197" s="76"/>
      <c r="AT197" s="76"/>
      <c r="AU197" s="76"/>
      <c r="AV197" s="76"/>
      <c r="AW197" s="76"/>
      <c r="AX197" s="76"/>
      <c r="AY197" s="76"/>
      <c r="AZ197" s="76"/>
      <c r="BA197" s="76"/>
      <c r="BB197" s="76"/>
      <c r="BC197" s="76"/>
      <c r="BD197" s="76"/>
      <c r="BE197" s="76"/>
      <c r="BF197" s="76"/>
      <c r="BG197" s="76"/>
      <c r="BH197" s="76"/>
      <c r="BI197" s="76"/>
      <c r="BJ197" s="76"/>
      <c r="BK197" s="76"/>
      <c r="BL197" s="76"/>
      <c r="BM197" s="76"/>
      <c r="BN197" s="76"/>
      <c r="BO197" s="76"/>
      <c r="BP197" s="76"/>
      <c r="BQ197" s="76"/>
      <c r="BR197" s="76"/>
      <c r="BS197" s="76"/>
      <c r="BT197" s="76"/>
      <c r="BU197" s="76"/>
      <c r="BV197" s="76"/>
      <c r="BW197" s="76"/>
      <c r="BX197" s="76"/>
      <c r="BY197" s="76"/>
      <c r="BZ197" s="76"/>
      <c r="CA197" s="76"/>
      <c r="CB197" s="76"/>
      <c r="CC197" s="76"/>
      <c r="CD197" s="76"/>
      <c r="CE197" s="76"/>
      <c r="CF197" s="76"/>
      <c r="CG197" s="76"/>
      <c r="CH197" s="76"/>
      <c r="CI197" s="76"/>
      <c r="CJ197" s="76"/>
      <c r="CK197" s="76"/>
      <c r="CL197" s="76"/>
      <c r="CM197" s="76"/>
      <c r="CN197" s="76"/>
      <c r="CO197" s="76"/>
      <c r="CP197" s="76"/>
      <c r="CQ197" s="76"/>
      <c r="CR197" s="76"/>
      <c r="CS197" s="76"/>
      <c r="CT197" s="76"/>
      <c r="CU197" s="76"/>
      <c r="CV197" s="76"/>
      <c r="CW197" s="76"/>
      <c r="CX197" s="76"/>
      <c r="CY197" s="76"/>
      <c r="CZ197" s="76"/>
      <c r="DA197" s="76"/>
      <c r="DB197" s="76"/>
      <c r="DC197" s="76"/>
      <c r="DD197" s="76"/>
      <c r="DE197" s="76"/>
      <c r="DF197" s="76"/>
      <c r="DG197" s="76"/>
      <c r="DH197" s="76"/>
      <c r="DI197" s="76"/>
      <c r="DJ197" s="76"/>
      <c r="DK197" s="76"/>
      <c r="DL197" s="76"/>
      <c r="DM197" s="76"/>
      <c r="DN197" s="76"/>
      <c r="DO197" s="76"/>
      <c r="DP197" s="76"/>
      <c r="DQ197" s="76"/>
      <c r="DR197" s="76"/>
      <c r="DS197" s="76"/>
      <c r="DT197" s="76"/>
      <c r="DU197" s="76"/>
      <c r="DV197" s="76"/>
      <c r="DW197" s="76"/>
      <c r="DX197" s="76"/>
      <c r="DY197" s="76"/>
      <c r="DZ197" s="76"/>
      <c r="EA197" s="76"/>
      <c r="EB197" s="76"/>
      <c r="EC197" s="76"/>
      <c r="ED197" s="76"/>
      <c r="EE197" s="76"/>
      <c r="EF197" s="76"/>
      <c r="EG197" s="76"/>
      <c r="EH197" s="76"/>
      <c r="EI197" s="76"/>
      <c r="EJ197" s="76"/>
      <c r="EK197" s="76"/>
      <c r="EL197" s="76"/>
      <c r="EM197" s="76"/>
      <c r="EN197" s="76"/>
      <c r="EO197" s="76"/>
      <c r="EP197" s="76"/>
      <c r="EQ197" s="76"/>
      <c r="ER197" s="76"/>
      <c r="ES197" s="76"/>
      <c r="ET197" s="76"/>
      <c r="EU197" s="76"/>
      <c r="EV197" s="76"/>
      <c r="EW197" s="76"/>
      <c r="EX197" s="76"/>
      <c r="EY197" s="76"/>
      <c r="EZ197" s="76"/>
      <c r="FA197" s="76"/>
      <c r="FB197" s="76"/>
      <c r="FC197" s="76"/>
      <c r="FD197" s="76"/>
      <c r="FE197" s="76"/>
      <c r="FF197" s="76"/>
      <c r="FG197" s="76"/>
      <c r="FH197" s="76"/>
      <c r="FI197" s="76"/>
      <c r="FJ197" s="76"/>
      <c r="FK197" s="76"/>
      <c r="FL197" s="76"/>
      <c r="FM197" s="76"/>
      <c r="FN197" s="76"/>
      <c r="FO197" s="76"/>
      <c r="FP197" s="76"/>
      <c r="FQ197" s="76"/>
      <c r="FR197" s="76"/>
      <c r="FS197" s="76"/>
      <c r="FT197" s="76"/>
      <c r="FU197" s="76"/>
      <c r="FV197" s="76"/>
      <c r="FW197" s="76"/>
      <c r="FX197" s="76"/>
      <c r="FY197" s="76"/>
      <c r="FZ197" s="76"/>
      <c r="GA197" s="76"/>
      <c r="GB197" s="76"/>
      <c r="GC197" s="76"/>
      <c r="GD197" s="76"/>
      <c r="GE197" s="76"/>
      <c r="GF197" s="76"/>
      <c r="GG197" s="76"/>
      <c r="GH197" s="76"/>
      <c r="GI197" s="76"/>
      <c r="GJ197" s="76"/>
      <c r="GK197" s="76"/>
      <c r="GL197" s="76"/>
      <c r="GM197" s="76"/>
      <c r="GN197" s="76"/>
      <c r="GO197" s="76"/>
      <c r="GP197" s="76"/>
      <c r="GQ197" s="76"/>
      <c r="GR197" s="76"/>
      <c r="GS197" s="76"/>
      <c r="GT197" s="76"/>
      <c r="GU197" s="76"/>
      <c r="GV197" s="76"/>
      <c r="GW197" s="76"/>
      <c r="GX197" s="76"/>
      <c r="GY197" s="76"/>
      <c r="GZ197" s="76"/>
      <c r="HA197" s="76"/>
      <c r="HB197" s="76"/>
      <c r="HC197" s="76"/>
      <c r="HD197" s="76"/>
      <c r="HE197" s="76"/>
      <c r="HF197" s="76"/>
      <c r="HG197" s="76"/>
      <c r="HH197" s="76"/>
      <c r="HI197" s="76"/>
      <c r="HJ197" s="76"/>
      <c r="HK197" s="76"/>
      <c r="HL197" s="76"/>
      <c r="HM197" s="76"/>
      <c r="HN197" s="76"/>
      <c r="HO197" s="76"/>
      <c r="HP197" s="76"/>
      <c r="HQ197" s="76"/>
      <c r="HR197" s="76"/>
      <c r="HS197" s="76"/>
      <c r="HT197" s="76"/>
      <c r="HU197" s="76"/>
      <c r="HV197" s="76"/>
      <c r="HW197" s="76"/>
      <c r="HX197" s="76"/>
      <c r="HY197" s="76"/>
      <c r="HZ197" s="76"/>
      <c r="IA197" s="76"/>
      <c r="IB197" s="76"/>
      <c r="IC197" s="76"/>
      <c r="ID197" s="76"/>
      <c r="IE197" s="76"/>
      <c r="IF197" s="76"/>
      <c r="IG197" s="76"/>
      <c r="IH197" s="76"/>
      <c r="II197" s="76"/>
      <c r="IJ197" s="76"/>
      <c r="IK197" s="76"/>
      <c r="IL197" s="76"/>
      <c r="IM197" s="76"/>
      <c r="IN197" s="76"/>
      <c r="IO197" s="76"/>
      <c r="IP197" s="76"/>
      <c r="IQ197" s="76"/>
      <c r="IR197" s="76"/>
      <c r="IS197" s="76"/>
      <c r="IT197" s="76"/>
      <c r="IU197" s="76"/>
    </row>
    <row r="198" spans="1:255" ht="15.75">
      <c r="A198" s="109"/>
      <c r="B198" s="80" t="s">
        <v>2361</v>
      </c>
      <c r="C198" s="528" t="s">
        <v>2464</v>
      </c>
      <c r="D198" s="529"/>
      <c r="E198" s="2848"/>
      <c r="F198" s="813"/>
      <c r="G198" s="273"/>
      <c r="H198" s="273"/>
      <c r="I198" s="153"/>
      <c r="J198" s="153"/>
      <c r="K198" s="153"/>
      <c r="L198" s="153"/>
      <c r="M198" s="153"/>
      <c r="N198" s="153"/>
      <c r="O198" s="153"/>
      <c r="P198" s="153"/>
      <c r="Q198" s="153"/>
      <c r="R198" s="153"/>
      <c r="S198" s="153"/>
      <c r="T198" s="153"/>
      <c r="U198" s="153"/>
      <c r="V198" s="153"/>
      <c r="W198" s="153"/>
      <c r="X198" s="153"/>
      <c r="Y198" s="153"/>
      <c r="Z198" s="76"/>
      <c r="AA198" s="76"/>
      <c r="AB198" s="76"/>
      <c r="AC198" s="76"/>
      <c r="AD198" s="76"/>
      <c r="AE198" s="76"/>
      <c r="AF198" s="76"/>
      <c r="AG198" s="76"/>
      <c r="AH198" s="76"/>
      <c r="AI198" s="76"/>
      <c r="AJ198" s="76"/>
      <c r="AK198" s="76"/>
      <c r="AL198" s="76"/>
      <c r="AM198" s="76"/>
      <c r="AN198" s="76"/>
      <c r="AO198" s="76"/>
      <c r="AP198" s="76"/>
      <c r="AQ198" s="76"/>
      <c r="AR198" s="76"/>
      <c r="AS198" s="76"/>
      <c r="AT198" s="76"/>
      <c r="AU198" s="76"/>
      <c r="AV198" s="76"/>
      <c r="AW198" s="76"/>
      <c r="AX198" s="76"/>
      <c r="AY198" s="76"/>
      <c r="AZ198" s="76"/>
      <c r="BA198" s="76"/>
      <c r="BB198" s="76"/>
      <c r="BC198" s="76"/>
      <c r="BD198" s="76"/>
      <c r="BE198" s="76"/>
      <c r="BF198" s="76"/>
      <c r="BG198" s="76"/>
      <c r="BH198" s="76"/>
      <c r="BI198" s="76"/>
      <c r="BJ198" s="76"/>
      <c r="BK198" s="76"/>
      <c r="BL198" s="76"/>
      <c r="BM198" s="76"/>
      <c r="BN198" s="76"/>
      <c r="BO198" s="76"/>
      <c r="BP198" s="76"/>
      <c r="BQ198" s="76"/>
      <c r="BR198" s="76"/>
      <c r="BS198" s="76"/>
      <c r="BT198" s="76"/>
      <c r="BU198" s="76"/>
      <c r="BV198" s="76"/>
      <c r="BW198" s="76"/>
      <c r="BX198" s="76"/>
      <c r="BY198" s="76"/>
      <c r="BZ198" s="76"/>
      <c r="CA198" s="76"/>
      <c r="CB198" s="76"/>
      <c r="CC198" s="76"/>
      <c r="CD198" s="76"/>
      <c r="CE198" s="76"/>
      <c r="CF198" s="76"/>
      <c r="CG198" s="76"/>
      <c r="CH198" s="76"/>
      <c r="CI198" s="76"/>
      <c r="CJ198" s="76"/>
      <c r="CK198" s="76"/>
      <c r="CL198" s="76"/>
      <c r="CM198" s="76"/>
      <c r="CN198" s="76"/>
      <c r="CO198" s="76"/>
      <c r="CP198" s="76"/>
      <c r="CQ198" s="76"/>
      <c r="CR198" s="76"/>
      <c r="CS198" s="76"/>
      <c r="CT198" s="76"/>
      <c r="CU198" s="76"/>
      <c r="CV198" s="76"/>
      <c r="CW198" s="76"/>
      <c r="CX198" s="76"/>
      <c r="CY198" s="76"/>
      <c r="CZ198" s="76"/>
      <c r="DA198" s="76"/>
      <c r="DB198" s="76"/>
      <c r="DC198" s="76"/>
      <c r="DD198" s="76"/>
      <c r="DE198" s="76"/>
      <c r="DF198" s="76"/>
      <c r="DG198" s="76"/>
      <c r="DH198" s="76"/>
      <c r="DI198" s="76"/>
      <c r="DJ198" s="76"/>
      <c r="DK198" s="76"/>
      <c r="DL198" s="76"/>
      <c r="DM198" s="76"/>
      <c r="DN198" s="76"/>
      <c r="DO198" s="76"/>
      <c r="DP198" s="76"/>
      <c r="DQ198" s="76"/>
      <c r="DR198" s="76"/>
      <c r="DS198" s="76"/>
      <c r="DT198" s="76"/>
      <c r="DU198" s="76"/>
      <c r="DV198" s="76"/>
      <c r="DW198" s="76"/>
      <c r="DX198" s="76"/>
      <c r="DY198" s="76"/>
      <c r="DZ198" s="76"/>
      <c r="EA198" s="76"/>
      <c r="EB198" s="76"/>
      <c r="EC198" s="76"/>
      <c r="ED198" s="76"/>
      <c r="EE198" s="76"/>
      <c r="EF198" s="76"/>
      <c r="EG198" s="76"/>
      <c r="EH198" s="76"/>
      <c r="EI198" s="76"/>
      <c r="EJ198" s="76"/>
      <c r="EK198" s="76"/>
      <c r="EL198" s="76"/>
      <c r="EM198" s="76"/>
      <c r="EN198" s="76"/>
      <c r="EO198" s="76"/>
      <c r="EP198" s="76"/>
      <c r="EQ198" s="76"/>
      <c r="ER198" s="76"/>
      <c r="ES198" s="76"/>
      <c r="ET198" s="76"/>
      <c r="EU198" s="76"/>
      <c r="EV198" s="76"/>
      <c r="EW198" s="76"/>
      <c r="EX198" s="76"/>
      <c r="EY198" s="76"/>
      <c r="EZ198" s="76"/>
      <c r="FA198" s="76"/>
      <c r="FB198" s="76"/>
      <c r="FC198" s="76"/>
      <c r="FD198" s="76"/>
      <c r="FE198" s="76"/>
      <c r="FF198" s="76"/>
      <c r="FG198" s="76"/>
      <c r="FH198" s="76"/>
      <c r="FI198" s="76"/>
      <c r="FJ198" s="76"/>
      <c r="FK198" s="76"/>
      <c r="FL198" s="76"/>
      <c r="FM198" s="76"/>
      <c r="FN198" s="76"/>
      <c r="FO198" s="76"/>
      <c r="FP198" s="76"/>
      <c r="FQ198" s="76"/>
      <c r="FR198" s="76"/>
      <c r="FS198" s="76"/>
      <c r="FT198" s="76"/>
      <c r="FU198" s="76"/>
      <c r="FV198" s="76"/>
      <c r="FW198" s="76"/>
      <c r="FX198" s="76"/>
      <c r="FY198" s="76"/>
      <c r="FZ198" s="76"/>
      <c r="GA198" s="76"/>
      <c r="GB198" s="76"/>
      <c r="GC198" s="76"/>
      <c r="GD198" s="76"/>
      <c r="GE198" s="76"/>
      <c r="GF198" s="76"/>
      <c r="GG198" s="76"/>
      <c r="GH198" s="76"/>
      <c r="GI198" s="76"/>
      <c r="GJ198" s="76"/>
      <c r="GK198" s="76"/>
      <c r="GL198" s="76"/>
      <c r="GM198" s="76"/>
      <c r="GN198" s="76"/>
      <c r="GO198" s="76"/>
      <c r="GP198" s="76"/>
      <c r="GQ198" s="76"/>
      <c r="GR198" s="76"/>
      <c r="GS198" s="76"/>
      <c r="GT198" s="76"/>
      <c r="GU198" s="76"/>
      <c r="GV198" s="76"/>
      <c r="GW198" s="76"/>
      <c r="GX198" s="76"/>
      <c r="GY198" s="76"/>
      <c r="GZ198" s="76"/>
      <c r="HA198" s="76"/>
      <c r="HB198" s="76"/>
      <c r="HC198" s="76"/>
      <c r="HD198" s="76"/>
      <c r="HE198" s="76"/>
      <c r="HF198" s="76"/>
      <c r="HG198" s="76"/>
      <c r="HH198" s="76"/>
      <c r="HI198" s="76"/>
      <c r="HJ198" s="76"/>
      <c r="HK198" s="76"/>
      <c r="HL198" s="76"/>
      <c r="HM198" s="76"/>
      <c r="HN198" s="76"/>
      <c r="HO198" s="76"/>
      <c r="HP198" s="76"/>
      <c r="HQ198" s="76"/>
      <c r="HR198" s="76"/>
      <c r="HS198" s="76"/>
      <c r="HT198" s="76"/>
      <c r="HU198" s="76"/>
      <c r="HV198" s="76"/>
      <c r="HW198" s="76"/>
      <c r="HX198" s="76"/>
      <c r="HY198" s="76"/>
      <c r="HZ198" s="76"/>
      <c r="IA198" s="76"/>
      <c r="IB198" s="76"/>
      <c r="IC198" s="76"/>
      <c r="ID198" s="76"/>
      <c r="IE198" s="76"/>
      <c r="IF198" s="76"/>
      <c r="IG198" s="76"/>
      <c r="IH198" s="76"/>
      <c r="II198" s="76"/>
      <c r="IJ198" s="76"/>
      <c r="IK198" s="76"/>
      <c r="IL198" s="76"/>
      <c r="IM198" s="76"/>
      <c r="IN198" s="76"/>
      <c r="IO198" s="76"/>
      <c r="IP198" s="76"/>
      <c r="IQ198" s="76"/>
      <c r="IR198" s="76"/>
      <c r="IS198" s="76"/>
      <c r="IT198" s="76"/>
      <c r="IU198" s="76"/>
    </row>
    <row r="199" spans="1:255" ht="15.75">
      <c r="A199" s="113"/>
      <c r="B199" s="80" t="s">
        <v>262</v>
      </c>
      <c r="C199" s="420" t="s">
        <v>2463</v>
      </c>
      <c r="D199" s="351"/>
      <c r="E199" s="2848">
        <v>400000</v>
      </c>
      <c r="F199" s="813"/>
      <c r="G199" s="273"/>
      <c r="H199" s="273"/>
      <c r="I199" s="153"/>
      <c r="J199" s="153"/>
      <c r="K199" s="153"/>
      <c r="L199" s="153"/>
      <c r="M199" s="153"/>
      <c r="N199" s="153"/>
      <c r="O199" s="153"/>
      <c r="P199" s="153"/>
      <c r="Q199" s="153"/>
      <c r="R199" s="153"/>
      <c r="S199" s="153"/>
      <c r="T199" s="153"/>
      <c r="U199" s="153"/>
      <c r="V199" s="153"/>
      <c r="W199" s="153"/>
      <c r="X199" s="153"/>
      <c r="Y199" s="153"/>
      <c r="Z199" s="76"/>
      <c r="AA199" s="76"/>
      <c r="AB199" s="76"/>
      <c r="AC199" s="76"/>
      <c r="AD199" s="76"/>
      <c r="AE199" s="76"/>
      <c r="AF199" s="76"/>
      <c r="AG199" s="76"/>
      <c r="AH199" s="76"/>
      <c r="AI199" s="76"/>
      <c r="AJ199" s="76"/>
      <c r="AK199" s="76"/>
      <c r="AL199" s="76"/>
      <c r="AM199" s="76"/>
      <c r="AN199" s="76"/>
      <c r="AO199" s="76"/>
      <c r="AP199" s="76"/>
      <c r="AQ199" s="76"/>
      <c r="AR199" s="76"/>
      <c r="AS199" s="76"/>
      <c r="AT199" s="76"/>
      <c r="AU199" s="76"/>
      <c r="AV199" s="76"/>
      <c r="AW199" s="76"/>
      <c r="AX199" s="76"/>
      <c r="AY199" s="76"/>
      <c r="AZ199" s="76"/>
      <c r="BA199" s="76"/>
      <c r="BB199" s="76"/>
      <c r="BC199" s="76"/>
      <c r="BD199" s="76"/>
      <c r="BE199" s="76"/>
      <c r="BF199" s="76"/>
      <c r="BG199" s="76"/>
      <c r="BH199" s="76"/>
      <c r="BI199" s="76"/>
      <c r="BJ199" s="76"/>
      <c r="BK199" s="76"/>
      <c r="BL199" s="76"/>
      <c r="BM199" s="76"/>
      <c r="BN199" s="76"/>
      <c r="BO199" s="76"/>
      <c r="BP199" s="76"/>
      <c r="BQ199" s="76"/>
      <c r="BR199" s="76"/>
      <c r="BS199" s="76"/>
      <c r="BT199" s="76"/>
      <c r="BU199" s="76"/>
      <c r="BV199" s="76"/>
      <c r="BW199" s="76"/>
      <c r="BX199" s="76"/>
      <c r="BY199" s="76"/>
      <c r="BZ199" s="76"/>
      <c r="CA199" s="76"/>
      <c r="CB199" s="76"/>
      <c r="CC199" s="76"/>
      <c r="CD199" s="76"/>
      <c r="CE199" s="76"/>
      <c r="CF199" s="76"/>
      <c r="CG199" s="76"/>
      <c r="CH199" s="76"/>
      <c r="CI199" s="76"/>
      <c r="CJ199" s="76"/>
      <c r="CK199" s="76"/>
      <c r="CL199" s="76"/>
      <c r="CM199" s="76"/>
      <c r="CN199" s="76"/>
      <c r="CO199" s="76"/>
      <c r="CP199" s="76"/>
      <c r="CQ199" s="76"/>
      <c r="CR199" s="76"/>
      <c r="CS199" s="76"/>
      <c r="CT199" s="76"/>
      <c r="CU199" s="76"/>
      <c r="CV199" s="76"/>
      <c r="CW199" s="76"/>
      <c r="CX199" s="76"/>
      <c r="CY199" s="76"/>
      <c r="CZ199" s="76"/>
      <c r="DA199" s="76"/>
      <c r="DB199" s="76"/>
      <c r="DC199" s="76"/>
      <c r="DD199" s="76"/>
      <c r="DE199" s="76"/>
      <c r="DF199" s="76"/>
      <c r="DG199" s="76"/>
      <c r="DH199" s="76"/>
      <c r="DI199" s="76"/>
      <c r="DJ199" s="76"/>
      <c r="DK199" s="76"/>
      <c r="DL199" s="76"/>
      <c r="DM199" s="76"/>
      <c r="DN199" s="76"/>
      <c r="DO199" s="76"/>
      <c r="DP199" s="76"/>
      <c r="DQ199" s="76"/>
      <c r="DR199" s="76"/>
      <c r="DS199" s="76"/>
      <c r="DT199" s="76"/>
      <c r="DU199" s="76"/>
      <c r="DV199" s="76"/>
      <c r="DW199" s="76"/>
      <c r="DX199" s="76"/>
      <c r="DY199" s="76"/>
      <c r="DZ199" s="76"/>
      <c r="EA199" s="76"/>
      <c r="EB199" s="76"/>
      <c r="EC199" s="76"/>
      <c r="ED199" s="76"/>
      <c r="EE199" s="76"/>
      <c r="EF199" s="76"/>
      <c r="EG199" s="76"/>
      <c r="EH199" s="76"/>
      <c r="EI199" s="76"/>
      <c r="EJ199" s="76"/>
      <c r="EK199" s="76"/>
      <c r="EL199" s="76"/>
      <c r="EM199" s="76"/>
      <c r="EN199" s="76"/>
      <c r="EO199" s="76"/>
      <c r="EP199" s="76"/>
      <c r="EQ199" s="76"/>
      <c r="ER199" s="76"/>
      <c r="ES199" s="76"/>
      <c r="ET199" s="76"/>
      <c r="EU199" s="76"/>
      <c r="EV199" s="76"/>
      <c r="EW199" s="76"/>
      <c r="EX199" s="76"/>
      <c r="EY199" s="76"/>
      <c r="EZ199" s="76"/>
      <c r="FA199" s="76"/>
      <c r="FB199" s="76"/>
      <c r="FC199" s="76"/>
      <c r="FD199" s="76"/>
      <c r="FE199" s="76"/>
      <c r="FF199" s="76"/>
      <c r="FG199" s="76"/>
      <c r="FH199" s="76"/>
      <c r="FI199" s="76"/>
      <c r="FJ199" s="76"/>
      <c r="FK199" s="76"/>
      <c r="FL199" s="76"/>
      <c r="FM199" s="76"/>
      <c r="FN199" s="76"/>
      <c r="FO199" s="76"/>
      <c r="FP199" s="76"/>
      <c r="FQ199" s="76"/>
      <c r="FR199" s="76"/>
      <c r="FS199" s="76"/>
      <c r="FT199" s="76"/>
      <c r="FU199" s="76"/>
      <c r="FV199" s="76"/>
      <c r="FW199" s="76"/>
      <c r="FX199" s="76"/>
      <c r="FY199" s="76"/>
      <c r="FZ199" s="76"/>
      <c r="GA199" s="76"/>
      <c r="GB199" s="76"/>
      <c r="GC199" s="76"/>
      <c r="GD199" s="76"/>
      <c r="GE199" s="76"/>
      <c r="GF199" s="76"/>
      <c r="GG199" s="76"/>
      <c r="GH199" s="76"/>
      <c r="GI199" s="76"/>
      <c r="GJ199" s="76"/>
      <c r="GK199" s="76"/>
      <c r="GL199" s="76"/>
      <c r="GM199" s="76"/>
      <c r="GN199" s="76"/>
      <c r="GO199" s="76"/>
      <c r="GP199" s="76"/>
      <c r="GQ199" s="76"/>
      <c r="GR199" s="76"/>
      <c r="GS199" s="76"/>
      <c r="GT199" s="76"/>
      <c r="GU199" s="76"/>
      <c r="GV199" s="76"/>
      <c r="GW199" s="76"/>
      <c r="GX199" s="76"/>
      <c r="GY199" s="76"/>
      <c r="GZ199" s="76"/>
      <c r="HA199" s="76"/>
      <c r="HB199" s="76"/>
      <c r="HC199" s="76"/>
      <c r="HD199" s="76"/>
      <c r="HE199" s="76"/>
      <c r="HF199" s="76"/>
      <c r="HG199" s="76"/>
      <c r="HH199" s="76"/>
      <c r="HI199" s="76"/>
      <c r="HJ199" s="76"/>
      <c r="HK199" s="76"/>
      <c r="HL199" s="76"/>
      <c r="HM199" s="76"/>
      <c r="HN199" s="76"/>
      <c r="HO199" s="76"/>
      <c r="HP199" s="76"/>
      <c r="HQ199" s="76"/>
      <c r="HR199" s="76"/>
      <c r="HS199" s="76"/>
      <c r="HT199" s="76"/>
      <c r="HU199" s="76"/>
      <c r="HV199" s="76"/>
      <c r="HW199" s="76"/>
      <c r="HX199" s="76"/>
      <c r="HY199" s="76"/>
      <c r="HZ199" s="76"/>
      <c r="IA199" s="76"/>
      <c r="IB199" s="76"/>
      <c r="IC199" s="76"/>
      <c r="ID199" s="76"/>
      <c r="IE199" s="76"/>
      <c r="IF199" s="76"/>
      <c r="IG199" s="76"/>
      <c r="IH199" s="76"/>
      <c r="II199" s="76"/>
      <c r="IJ199" s="76"/>
      <c r="IK199" s="76"/>
      <c r="IL199" s="76"/>
      <c r="IM199" s="76"/>
      <c r="IN199" s="76"/>
      <c r="IO199" s="76"/>
      <c r="IP199" s="76"/>
      <c r="IQ199" s="76"/>
      <c r="IR199" s="76"/>
      <c r="IS199" s="76"/>
      <c r="IT199" s="76"/>
      <c r="IU199" s="76"/>
    </row>
    <row r="200" spans="1:255" ht="51">
      <c r="A200" s="327"/>
      <c r="B200" s="604" t="s">
        <v>108</v>
      </c>
      <c r="C200" s="608" t="s">
        <v>2456</v>
      </c>
      <c r="D200" s="351"/>
      <c r="E200" s="2848"/>
      <c r="F200" s="813"/>
      <c r="G200" s="273"/>
      <c r="H200" s="273"/>
      <c r="I200" s="153"/>
      <c r="J200" s="153"/>
      <c r="K200" s="153"/>
      <c r="L200" s="153"/>
      <c r="M200" s="153"/>
      <c r="N200" s="153"/>
      <c r="O200" s="153"/>
      <c r="P200" s="153"/>
      <c r="Q200" s="153"/>
      <c r="R200" s="153"/>
      <c r="S200" s="153"/>
      <c r="T200" s="153"/>
      <c r="U200" s="153"/>
      <c r="V200" s="153"/>
      <c r="W200" s="153"/>
      <c r="X200" s="153"/>
      <c r="Y200" s="153"/>
      <c r="Z200" s="76"/>
      <c r="AA200" s="76"/>
      <c r="AB200" s="76"/>
      <c r="AC200" s="76"/>
      <c r="AD200" s="76"/>
      <c r="AE200" s="76"/>
      <c r="AF200" s="76"/>
      <c r="AG200" s="76"/>
      <c r="AH200" s="76"/>
      <c r="AI200" s="76"/>
      <c r="AJ200" s="76"/>
      <c r="AK200" s="76"/>
      <c r="AL200" s="76"/>
      <c r="AM200" s="76"/>
      <c r="AN200" s="76"/>
      <c r="AO200" s="76"/>
      <c r="AP200" s="76"/>
      <c r="AQ200" s="76"/>
      <c r="AR200" s="76"/>
      <c r="AS200" s="76"/>
      <c r="AT200" s="76"/>
      <c r="AU200" s="76"/>
      <c r="AV200" s="76"/>
      <c r="AW200" s="76"/>
      <c r="AX200" s="76"/>
      <c r="AY200" s="76"/>
      <c r="AZ200" s="76"/>
      <c r="BA200" s="76"/>
      <c r="BB200" s="76"/>
      <c r="BC200" s="76"/>
      <c r="BD200" s="76"/>
      <c r="BE200" s="76"/>
      <c r="BF200" s="76"/>
      <c r="BG200" s="76"/>
      <c r="BH200" s="76"/>
      <c r="BI200" s="76"/>
      <c r="BJ200" s="76"/>
      <c r="BK200" s="76"/>
      <c r="BL200" s="76"/>
      <c r="BM200" s="76"/>
      <c r="BN200" s="76"/>
      <c r="BO200" s="76"/>
      <c r="BP200" s="76"/>
      <c r="BQ200" s="76"/>
      <c r="BR200" s="76"/>
      <c r="BS200" s="76"/>
      <c r="BT200" s="76"/>
      <c r="BU200" s="76"/>
      <c r="BV200" s="76"/>
      <c r="BW200" s="76"/>
      <c r="BX200" s="76"/>
      <c r="BY200" s="76"/>
      <c r="BZ200" s="76"/>
      <c r="CA200" s="76"/>
      <c r="CB200" s="76"/>
      <c r="CC200" s="76"/>
      <c r="CD200" s="76"/>
      <c r="CE200" s="76"/>
      <c r="CF200" s="76"/>
      <c r="CG200" s="76"/>
      <c r="CH200" s="76"/>
      <c r="CI200" s="76"/>
      <c r="CJ200" s="76"/>
      <c r="CK200" s="76"/>
      <c r="CL200" s="76"/>
      <c r="CM200" s="76"/>
      <c r="CN200" s="76"/>
      <c r="CO200" s="76"/>
      <c r="CP200" s="76"/>
      <c r="CQ200" s="76"/>
      <c r="CR200" s="76"/>
      <c r="CS200" s="76"/>
      <c r="CT200" s="76"/>
      <c r="CU200" s="76"/>
      <c r="CV200" s="76"/>
      <c r="CW200" s="76"/>
      <c r="CX200" s="76"/>
      <c r="CY200" s="76"/>
      <c r="CZ200" s="76"/>
      <c r="DA200" s="76"/>
      <c r="DB200" s="76"/>
      <c r="DC200" s="76"/>
      <c r="DD200" s="76"/>
      <c r="DE200" s="76"/>
      <c r="DF200" s="76"/>
      <c r="DG200" s="76"/>
      <c r="DH200" s="76"/>
      <c r="DI200" s="76"/>
      <c r="DJ200" s="76"/>
      <c r="DK200" s="76"/>
      <c r="DL200" s="76"/>
      <c r="DM200" s="76"/>
      <c r="DN200" s="76"/>
      <c r="DO200" s="76"/>
      <c r="DP200" s="76"/>
      <c r="DQ200" s="76"/>
      <c r="DR200" s="76"/>
      <c r="DS200" s="76"/>
      <c r="DT200" s="76"/>
      <c r="DU200" s="76"/>
      <c r="DV200" s="76"/>
      <c r="DW200" s="76"/>
      <c r="DX200" s="76"/>
      <c r="DY200" s="76"/>
      <c r="DZ200" s="76"/>
      <c r="EA200" s="76"/>
      <c r="EB200" s="76"/>
      <c r="EC200" s="76"/>
      <c r="ED200" s="76"/>
      <c r="EE200" s="76"/>
      <c r="EF200" s="76"/>
      <c r="EG200" s="76"/>
      <c r="EH200" s="76"/>
      <c r="EI200" s="76"/>
      <c r="EJ200" s="76"/>
      <c r="EK200" s="76"/>
      <c r="EL200" s="76"/>
      <c r="EM200" s="76"/>
      <c r="EN200" s="76"/>
      <c r="EO200" s="76"/>
      <c r="EP200" s="76"/>
      <c r="EQ200" s="76"/>
      <c r="ER200" s="76"/>
      <c r="ES200" s="76"/>
      <c r="ET200" s="76"/>
      <c r="EU200" s="76"/>
      <c r="EV200" s="76"/>
      <c r="EW200" s="76"/>
      <c r="EX200" s="76"/>
      <c r="EY200" s="76"/>
      <c r="EZ200" s="76"/>
      <c r="FA200" s="76"/>
      <c r="FB200" s="76"/>
      <c r="FC200" s="76"/>
      <c r="FD200" s="76"/>
      <c r="FE200" s="76"/>
      <c r="FF200" s="76"/>
      <c r="FG200" s="76"/>
      <c r="FH200" s="76"/>
      <c r="FI200" s="76"/>
      <c r="FJ200" s="76"/>
      <c r="FK200" s="76"/>
      <c r="FL200" s="76"/>
      <c r="FM200" s="76"/>
      <c r="FN200" s="76"/>
      <c r="FO200" s="76"/>
      <c r="FP200" s="76"/>
      <c r="FQ200" s="76"/>
      <c r="FR200" s="76"/>
      <c r="FS200" s="76"/>
      <c r="FT200" s="76"/>
      <c r="FU200" s="76"/>
      <c r="FV200" s="76"/>
      <c r="FW200" s="76"/>
      <c r="FX200" s="76"/>
      <c r="FY200" s="76"/>
      <c r="FZ200" s="76"/>
      <c r="GA200" s="76"/>
      <c r="GB200" s="76"/>
      <c r="GC200" s="76"/>
      <c r="GD200" s="76"/>
      <c r="GE200" s="76"/>
      <c r="GF200" s="76"/>
      <c r="GG200" s="76"/>
      <c r="GH200" s="76"/>
      <c r="GI200" s="76"/>
      <c r="GJ200" s="76"/>
      <c r="GK200" s="76"/>
      <c r="GL200" s="76"/>
      <c r="GM200" s="76"/>
      <c r="GN200" s="76"/>
      <c r="GO200" s="76"/>
      <c r="GP200" s="76"/>
      <c r="GQ200" s="76"/>
      <c r="GR200" s="76"/>
      <c r="GS200" s="76"/>
      <c r="GT200" s="76"/>
      <c r="GU200" s="76"/>
      <c r="GV200" s="76"/>
      <c r="GW200" s="76"/>
      <c r="GX200" s="76"/>
      <c r="GY200" s="76"/>
      <c r="GZ200" s="76"/>
      <c r="HA200" s="76"/>
      <c r="HB200" s="76"/>
      <c r="HC200" s="76"/>
      <c r="HD200" s="76"/>
      <c r="HE200" s="76"/>
      <c r="HF200" s="76"/>
      <c r="HG200" s="76"/>
      <c r="HH200" s="76"/>
      <c r="HI200" s="76"/>
      <c r="HJ200" s="76"/>
      <c r="HK200" s="76"/>
      <c r="HL200" s="76"/>
      <c r="HM200" s="76"/>
      <c r="HN200" s="76"/>
      <c r="HO200" s="76"/>
      <c r="HP200" s="76"/>
      <c r="HQ200" s="76"/>
      <c r="HR200" s="76"/>
      <c r="HS200" s="76"/>
      <c r="HT200" s="76"/>
      <c r="HU200" s="76"/>
      <c r="HV200" s="76"/>
      <c r="HW200" s="76"/>
      <c r="HX200" s="76"/>
      <c r="HY200" s="76"/>
      <c r="HZ200" s="76"/>
      <c r="IA200" s="76"/>
      <c r="IB200" s="76"/>
      <c r="IC200" s="76"/>
      <c r="ID200" s="76"/>
      <c r="IE200" s="76"/>
      <c r="IF200" s="76"/>
      <c r="IG200" s="76"/>
      <c r="IH200" s="76"/>
      <c r="II200" s="76"/>
      <c r="IJ200" s="76"/>
      <c r="IK200" s="76"/>
      <c r="IL200" s="76"/>
      <c r="IM200" s="76"/>
      <c r="IN200" s="76"/>
      <c r="IO200" s="76"/>
      <c r="IP200" s="76"/>
      <c r="IQ200" s="76"/>
      <c r="IR200" s="76"/>
      <c r="IS200" s="76"/>
      <c r="IT200" s="76"/>
      <c r="IU200" s="76"/>
    </row>
    <row r="201" spans="1:255" ht="63.75">
      <c r="A201" s="326"/>
      <c r="B201" s="604" t="s">
        <v>108</v>
      </c>
      <c r="C201" s="608" t="s">
        <v>604</v>
      </c>
      <c r="D201" s="351"/>
      <c r="E201" s="2848"/>
      <c r="F201" s="813"/>
      <c r="G201" s="273"/>
      <c r="H201" s="273"/>
      <c r="I201" s="153"/>
      <c r="J201" s="153"/>
      <c r="K201" s="153"/>
      <c r="L201" s="153"/>
      <c r="M201" s="153"/>
      <c r="N201" s="153"/>
      <c r="O201" s="153"/>
      <c r="P201" s="153"/>
      <c r="Q201" s="153"/>
      <c r="R201" s="153"/>
      <c r="S201" s="153"/>
      <c r="T201" s="153"/>
      <c r="U201" s="153"/>
      <c r="V201" s="153"/>
      <c r="W201" s="153"/>
      <c r="X201" s="153"/>
      <c r="Y201" s="153"/>
      <c r="Z201" s="76"/>
      <c r="AA201" s="76"/>
      <c r="AB201" s="76"/>
      <c r="AC201" s="76"/>
      <c r="AD201" s="76"/>
      <c r="AE201" s="76"/>
      <c r="AF201" s="76"/>
      <c r="AG201" s="76"/>
      <c r="AH201" s="76"/>
      <c r="AI201" s="76"/>
      <c r="AJ201" s="76"/>
      <c r="AK201" s="76"/>
      <c r="AL201" s="76"/>
      <c r="AM201" s="76"/>
      <c r="AN201" s="76"/>
      <c r="AO201" s="76"/>
      <c r="AP201" s="76"/>
      <c r="AQ201" s="76"/>
      <c r="AR201" s="76"/>
      <c r="AS201" s="76"/>
      <c r="AT201" s="76"/>
      <c r="AU201" s="76"/>
      <c r="AV201" s="76"/>
      <c r="AW201" s="76"/>
      <c r="AX201" s="76"/>
      <c r="AY201" s="76"/>
      <c r="AZ201" s="76"/>
      <c r="BA201" s="76"/>
      <c r="BB201" s="76"/>
      <c r="BC201" s="76"/>
      <c r="BD201" s="76"/>
      <c r="BE201" s="76"/>
      <c r="BF201" s="76"/>
      <c r="BG201" s="76"/>
      <c r="BH201" s="76"/>
      <c r="BI201" s="76"/>
      <c r="BJ201" s="76"/>
      <c r="BK201" s="76"/>
      <c r="BL201" s="76"/>
      <c r="BM201" s="76"/>
      <c r="BN201" s="76"/>
      <c r="BO201" s="76"/>
      <c r="BP201" s="76"/>
      <c r="BQ201" s="76"/>
      <c r="BR201" s="76"/>
      <c r="BS201" s="76"/>
      <c r="BT201" s="76"/>
      <c r="BU201" s="76"/>
      <c r="BV201" s="76"/>
      <c r="BW201" s="76"/>
      <c r="BX201" s="76"/>
      <c r="BY201" s="76"/>
      <c r="BZ201" s="76"/>
      <c r="CA201" s="76"/>
      <c r="CB201" s="76"/>
      <c r="CC201" s="76"/>
      <c r="CD201" s="76"/>
      <c r="CE201" s="76"/>
      <c r="CF201" s="76"/>
      <c r="CG201" s="76"/>
      <c r="CH201" s="76"/>
      <c r="CI201" s="76"/>
      <c r="CJ201" s="76"/>
      <c r="CK201" s="76"/>
      <c r="CL201" s="76"/>
      <c r="CM201" s="76"/>
      <c r="CN201" s="76"/>
      <c r="CO201" s="76"/>
      <c r="CP201" s="76"/>
      <c r="CQ201" s="76"/>
      <c r="CR201" s="76"/>
      <c r="CS201" s="76"/>
      <c r="CT201" s="76"/>
      <c r="CU201" s="76"/>
      <c r="CV201" s="76"/>
      <c r="CW201" s="76"/>
      <c r="CX201" s="76"/>
      <c r="CY201" s="76"/>
      <c r="CZ201" s="76"/>
      <c r="DA201" s="76"/>
      <c r="DB201" s="76"/>
      <c r="DC201" s="76"/>
      <c r="DD201" s="76"/>
      <c r="DE201" s="76"/>
      <c r="DF201" s="76"/>
      <c r="DG201" s="76"/>
      <c r="DH201" s="76"/>
      <c r="DI201" s="76"/>
      <c r="DJ201" s="76"/>
      <c r="DK201" s="76"/>
      <c r="DL201" s="76"/>
      <c r="DM201" s="76"/>
      <c r="DN201" s="76"/>
      <c r="DO201" s="76"/>
      <c r="DP201" s="76"/>
      <c r="DQ201" s="76"/>
      <c r="DR201" s="76"/>
      <c r="DS201" s="76"/>
      <c r="DT201" s="76"/>
      <c r="DU201" s="76"/>
      <c r="DV201" s="76"/>
      <c r="DW201" s="76"/>
      <c r="DX201" s="76"/>
      <c r="DY201" s="76"/>
      <c r="DZ201" s="76"/>
      <c r="EA201" s="76"/>
      <c r="EB201" s="76"/>
      <c r="EC201" s="76"/>
      <c r="ED201" s="76"/>
      <c r="EE201" s="76"/>
      <c r="EF201" s="76"/>
      <c r="EG201" s="76"/>
      <c r="EH201" s="76"/>
      <c r="EI201" s="76"/>
      <c r="EJ201" s="76"/>
      <c r="EK201" s="76"/>
      <c r="EL201" s="76"/>
      <c r="EM201" s="76"/>
      <c r="EN201" s="76"/>
      <c r="EO201" s="76"/>
      <c r="EP201" s="76"/>
      <c r="EQ201" s="76"/>
      <c r="ER201" s="76"/>
      <c r="ES201" s="76"/>
      <c r="ET201" s="76"/>
      <c r="EU201" s="76"/>
      <c r="EV201" s="76"/>
      <c r="EW201" s="76"/>
      <c r="EX201" s="76"/>
      <c r="EY201" s="76"/>
      <c r="EZ201" s="76"/>
      <c r="FA201" s="76"/>
      <c r="FB201" s="76"/>
      <c r="FC201" s="76"/>
      <c r="FD201" s="76"/>
      <c r="FE201" s="76"/>
      <c r="FF201" s="76"/>
      <c r="FG201" s="76"/>
      <c r="FH201" s="76"/>
      <c r="FI201" s="76"/>
      <c r="FJ201" s="76"/>
      <c r="FK201" s="76"/>
      <c r="FL201" s="76"/>
      <c r="FM201" s="76"/>
      <c r="FN201" s="76"/>
      <c r="FO201" s="76"/>
      <c r="FP201" s="76"/>
      <c r="FQ201" s="76"/>
      <c r="FR201" s="76"/>
      <c r="FS201" s="76"/>
      <c r="FT201" s="76"/>
      <c r="FU201" s="76"/>
      <c r="FV201" s="76"/>
      <c r="FW201" s="76"/>
      <c r="FX201" s="76"/>
      <c r="FY201" s="76"/>
      <c r="FZ201" s="76"/>
      <c r="GA201" s="76"/>
      <c r="GB201" s="76"/>
      <c r="GC201" s="76"/>
      <c r="GD201" s="76"/>
      <c r="GE201" s="76"/>
      <c r="GF201" s="76"/>
      <c r="GG201" s="76"/>
      <c r="GH201" s="76"/>
      <c r="GI201" s="76"/>
      <c r="GJ201" s="76"/>
      <c r="GK201" s="76"/>
      <c r="GL201" s="76"/>
      <c r="GM201" s="76"/>
      <c r="GN201" s="76"/>
      <c r="GO201" s="76"/>
      <c r="GP201" s="76"/>
      <c r="GQ201" s="76"/>
      <c r="GR201" s="76"/>
      <c r="GS201" s="76"/>
      <c r="GT201" s="76"/>
      <c r="GU201" s="76"/>
      <c r="GV201" s="76"/>
      <c r="GW201" s="76"/>
      <c r="GX201" s="76"/>
      <c r="GY201" s="76"/>
      <c r="GZ201" s="76"/>
      <c r="HA201" s="76"/>
      <c r="HB201" s="76"/>
      <c r="HC201" s="76"/>
      <c r="HD201" s="76"/>
      <c r="HE201" s="76"/>
      <c r="HF201" s="76"/>
      <c r="HG201" s="76"/>
      <c r="HH201" s="76"/>
      <c r="HI201" s="76"/>
      <c r="HJ201" s="76"/>
      <c r="HK201" s="76"/>
      <c r="HL201" s="76"/>
      <c r="HM201" s="76"/>
      <c r="HN201" s="76"/>
      <c r="HO201" s="76"/>
      <c r="HP201" s="76"/>
      <c r="HQ201" s="76"/>
      <c r="HR201" s="76"/>
      <c r="HS201" s="76"/>
      <c r="HT201" s="76"/>
      <c r="HU201" s="76"/>
      <c r="HV201" s="76"/>
      <c r="HW201" s="76"/>
      <c r="HX201" s="76"/>
      <c r="HY201" s="76"/>
      <c r="HZ201" s="76"/>
      <c r="IA201" s="76"/>
      <c r="IB201" s="76"/>
      <c r="IC201" s="76"/>
      <c r="ID201" s="76"/>
      <c r="IE201" s="76"/>
      <c r="IF201" s="76"/>
      <c r="IG201" s="76"/>
      <c r="IH201" s="76"/>
      <c r="II201" s="76"/>
      <c r="IJ201" s="76"/>
      <c r="IK201" s="76"/>
      <c r="IL201" s="76"/>
      <c r="IM201" s="76"/>
      <c r="IN201" s="76"/>
      <c r="IO201" s="76"/>
      <c r="IP201" s="76"/>
      <c r="IQ201" s="76"/>
      <c r="IR201" s="76"/>
      <c r="IS201" s="76"/>
      <c r="IT201" s="76"/>
      <c r="IU201" s="76"/>
    </row>
    <row r="202" spans="1:255" ht="16.5" thickBot="1">
      <c r="A202" s="78"/>
      <c r="B202" s="328" t="s">
        <v>2326</v>
      </c>
      <c r="C202" s="420" t="s">
        <v>2049</v>
      </c>
      <c r="D202" s="351"/>
      <c r="E202" s="2848"/>
      <c r="F202" s="813"/>
      <c r="G202" s="273"/>
      <c r="H202" s="273"/>
      <c r="I202" s="153"/>
      <c r="J202" s="153"/>
      <c r="K202" s="153"/>
      <c r="L202" s="153"/>
      <c r="M202" s="153"/>
      <c r="N202" s="153"/>
      <c r="O202" s="153"/>
      <c r="P202" s="153"/>
      <c r="Q202" s="153"/>
      <c r="R202" s="153"/>
      <c r="S202" s="153"/>
      <c r="T202" s="153"/>
      <c r="U202" s="153"/>
      <c r="V202" s="153"/>
      <c r="W202" s="153"/>
      <c r="X202" s="153"/>
      <c r="Y202" s="153"/>
      <c r="Z202" s="76"/>
      <c r="AA202" s="76"/>
      <c r="AB202" s="76"/>
      <c r="AC202" s="76"/>
      <c r="AD202" s="76"/>
      <c r="AE202" s="76"/>
      <c r="AF202" s="76"/>
      <c r="AG202" s="76"/>
      <c r="AH202" s="76"/>
      <c r="AI202" s="76"/>
      <c r="AJ202" s="76"/>
      <c r="AK202" s="76"/>
      <c r="AL202" s="76"/>
      <c r="AM202" s="76"/>
      <c r="AN202" s="76"/>
      <c r="AO202" s="76"/>
      <c r="AP202" s="76"/>
      <c r="AQ202" s="76"/>
      <c r="AR202" s="76"/>
      <c r="AS202" s="76"/>
      <c r="AT202" s="76"/>
      <c r="AU202" s="76"/>
      <c r="AV202" s="76"/>
      <c r="AW202" s="76"/>
      <c r="AX202" s="76"/>
      <c r="AY202" s="76"/>
      <c r="AZ202" s="76"/>
      <c r="BA202" s="76"/>
      <c r="BB202" s="76"/>
      <c r="BC202" s="76"/>
      <c r="BD202" s="76"/>
      <c r="BE202" s="76"/>
      <c r="BF202" s="76"/>
      <c r="BG202" s="76"/>
      <c r="BH202" s="76"/>
      <c r="BI202" s="76"/>
      <c r="BJ202" s="76"/>
      <c r="BK202" s="76"/>
      <c r="BL202" s="76"/>
      <c r="BM202" s="76"/>
      <c r="BN202" s="76"/>
      <c r="BO202" s="76"/>
      <c r="BP202" s="76"/>
      <c r="BQ202" s="76"/>
      <c r="BR202" s="76"/>
      <c r="BS202" s="76"/>
      <c r="BT202" s="76"/>
      <c r="BU202" s="76"/>
      <c r="BV202" s="76"/>
      <c r="BW202" s="76"/>
      <c r="BX202" s="76"/>
      <c r="BY202" s="76"/>
      <c r="BZ202" s="76"/>
      <c r="CA202" s="76"/>
      <c r="CB202" s="76"/>
      <c r="CC202" s="76"/>
      <c r="CD202" s="76"/>
      <c r="CE202" s="76"/>
      <c r="CF202" s="76"/>
      <c r="CG202" s="76"/>
      <c r="CH202" s="76"/>
      <c r="CI202" s="76"/>
      <c r="CJ202" s="76"/>
      <c r="CK202" s="76"/>
      <c r="CL202" s="76"/>
      <c r="CM202" s="76"/>
      <c r="CN202" s="76"/>
      <c r="CO202" s="76"/>
      <c r="CP202" s="76"/>
      <c r="CQ202" s="76"/>
      <c r="CR202" s="76"/>
      <c r="CS202" s="76"/>
      <c r="CT202" s="76"/>
      <c r="CU202" s="76"/>
      <c r="CV202" s="76"/>
      <c r="CW202" s="76"/>
      <c r="CX202" s="76"/>
      <c r="CY202" s="76"/>
      <c r="CZ202" s="76"/>
      <c r="DA202" s="76"/>
      <c r="DB202" s="76"/>
      <c r="DC202" s="76"/>
      <c r="DD202" s="76"/>
      <c r="DE202" s="76"/>
      <c r="DF202" s="76"/>
      <c r="DG202" s="76"/>
      <c r="DH202" s="76"/>
      <c r="DI202" s="76"/>
      <c r="DJ202" s="76"/>
      <c r="DK202" s="76"/>
      <c r="DL202" s="76"/>
      <c r="DM202" s="76"/>
      <c r="DN202" s="76"/>
      <c r="DO202" s="76"/>
      <c r="DP202" s="76"/>
      <c r="DQ202" s="76"/>
      <c r="DR202" s="76"/>
      <c r="DS202" s="76"/>
      <c r="DT202" s="76"/>
      <c r="DU202" s="76"/>
      <c r="DV202" s="76"/>
      <c r="DW202" s="76"/>
      <c r="DX202" s="76"/>
      <c r="DY202" s="76"/>
      <c r="DZ202" s="76"/>
      <c r="EA202" s="76"/>
      <c r="EB202" s="76"/>
      <c r="EC202" s="76"/>
      <c r="ED202" s="76"/>
      <c r="EE202" s="76"/>
      <c r="EF202" s="76"/>
      <c r="EG202" s="76"/>
      <c r="EH202" s="76"/>
      <c r="EI202" s="76"/>
      <c r="EJ202" s="76"/>
      <c r="EK202" s="76"/>
      <c r="EL202" s="76"/>
      <c r="EM202" s="76"/>
      <c r="EN202" s="76"/>
      <c r="EO202" s="76"/>
      <c r="EP202" s="76"/>
      <c r="EQ202" s="76"/>
      <c r="ER202" s="76"/>
      <c r="ES202" s="76"/>
      <c r="ET202" s="76"/>
      <c r="EU202" s="76"/>
      <c r="EV202" s="76"/>
      <c r="EW202" s="76"/>
      <c r="EX202" s="76"/>
      <c r="EY202" s="76"/>
      <c r="EZ202" s="76"/>
      <c r="FA202" s="76"/>
      <c r="FB202" s="76"/>
      <c r="FC202" s="76"/>
      <c r="FD202" s="76"/>
      <c r="FE202" s="76"/>
      <c r="FF202" s="76"/>
      <c r="FG202" s="76"/>
      <c r="FH202" s="76"/>
      <c r="FI202" s="76"/>
      <c r="FJ202" s="76"/>
      <c r="FK202" s="76"/>
      <c r="FL202" s="76"/>
      <c r="FM202" s="76"/>
      <c r="FN202" s="76"/>
      <c r="FO202" s="76"/>
      <c r="FP202" s="76"/>
      <c r="FQ202" s="76"/>
      <c r="FR202" s="76"/>
      <c r="FS202" s="76"/>
      <c r="FT202" s="76"/>
      <c r="FU202" s="76"/>
      <c r="FV202" s="76"/>
      <c r="FW202" s="76"/>
      <c r="FX202" s="76"/>
      <c r="FY202" s="76"/>
      <c r="FZ202" s="76"/>
      <c r="GA202" s="76"/>
      <c r="GB202" s="76"/>
      <c r="GC202" s="76"/>
      <c r="GD202" s="76"/>
      <c r="GE202" s="76"/>
      <c r="GF202" s="76"/>
      <c r="GG202" s="76"/>
      <c r="GH202" s="76"/>
      <c r="GI202" s="76"/>
      <c r="GJ202" s="76"/>
      <c r="GK202" s="76"/>
      <c r="GL202" s="76"/>
      <c r="GM202" s="76"/>
      <c r="GN202" s="76"/>
      <c r="GO202" s="76"/>
      <c r="GP202" s="76"/>
      <c r="GQ202" s="76"/>
      <c r="GR202" s="76"/>
      <c r="GS202" s="76"/>
      <c r="GT202" s="76"/>
      <c r="GU202" s="76"/>
      <c r="GV202" s="76"/>
      <c r="GW202" s="76"/>
      <c r="GX202" s="76"/>
      <c r="GY202" s="76"/>
      <c r="GZ202" s="76"/>
      <c r="HA202" s="76"/>
      <c r="HB202" s="76"/>
      <c r="HC202" s="76"/>
      <c r="HD202" s="76"/>
      <c r="HE202" s="76"/>
      <c r="HF202" s="76"/>
      <c r="HG202" s="76"/>
      <c r="HH202" s="76"/>
      <c r="HI202" s="76"/>
      <c r="HJ202" s="76"/>
      <c r="HK202" s="76"/>
      <c r="HL202" s="76"/>
      <c r="HM202" s="76"/>
      <c r="HN202" s="76"/>
      <c r="HO202" s="76"/>
      <c r="HP202" s="76"/>
      <c r="HQ202" s="76"/>
      <c r="HR202" s="76"/>
      <c r="HS202" s="76"/>
      <c r="HT202" s="76"/>
      <c r="HU202" s="76"/>
      <c r="HV202" s="76"/>
      <c r="HW202" s="76"/>
      <c r="HX202" s="76"/>
      <c r="HY202" s="76"/>
      <c r="HZ202" s="76"/>
      <c r="IA202" s="76"/>
      <c r="IB202" s="76"/>
      <c r="IC202" s="76"/>
      <c r="ID202" s="76"/>
      <c r="IE202" s="76"/>
      <c r="IF202" s="76"/>
      <c r="IG202" s="76"/>
      <c r="IH202" s="76"/>
      <c r="II202" s="76"/>
      <c r="IJ202" s="76"/>
      <c r="IK202" s="76"/>
      <c r="IL202" s="76"/>
      <c r="IM202" s="76"/>
      <c r="IN202" s="76"/>
      <c r="IO202" s="76"/>
      <c r="IP202" s="76"/>
      <c r="IQ202" s="76"/>
      <c r="IR202" s="76"/>
      <c r="IS202" s="76"/>
      <c r="IT202" s="76"/>
      <c r="IU202" s="76"/>
    </row>
    <row r="203" spans="1:255" s="1041" customFormat="1" ht="51.75" thickBot="1">
      <c r="A203" s="78"/>
      <c r="B203" s="2834" t="s">
        <v>2335</v>
      </c>
      <c r="C203" s="2805" t="s">
        <v>2460</v>
      </c>
      <c r="D203" s="351"/>
      <c r="E203" s="2848"/>
      <c r="F203" s="813"/>
      <c r="G203" s="273"/>
      <c r="H203" s="273"/>
      <c r="I203" s="153"/>
      <c r="J203" s="153"/>
      <c r="K203" s="153"/>
      <c r="L203" s="153"/>
      <c r="M203" s="153"/>
      <c r="N203" s="153"/>
      <c r="O203" s="153"/>
      <c r="P203" s="153"/>
      <c r="Q203" s="153"/>
      <c r="R203" s="153"/>
      <c r="S203" s="153"/>
      <c r="T203" s="153"/>
      <c r="U203" s="153"/>
      <c r="V203" s="153"/>
      <c r="W203" s="153"/>
      <c r="X203" s="153"/>
      <c r="Y203" s="153"/>
      <c r="Z203" s="76"/>
      <c r="AA203" s="76"/>
      <c r="AB203" s="76"/>
      <c r="AC203" s="76"/>
      <c r="AD203" s="76"/>
      <c r="AE203" s="76"/>
      <c r="AF203" s="76"/>
      <c r="AG203" s="76"/>
      <c r="AH203" s="76"/>
      <c r="AI203" s="76"/>
      <c r="AJ203" s="76"/>
      <c r="AK203" s="76"/>
      <c r="AL203" s="76"/>
      <c r="AM203" s="76"/>
      <c r="AN203" s="76"/>
      <c r="AO203" s="76"/>
      <c r="AP203" s="76"/>
      <c r="AQ203" s="76"/>
      <c r="AR203" s="76"/>
      <c r="AS203" s="76"/>
      <c r="AT203" s="76"/>
      <c r="AU203" s="76"/>
      <c r="AV203" s="76"/>
      <c r="AW203" s="76"/>
      <c r="AX203" s="76"/>
      <c r="AY203" s="76"/>
      <c r="AZ203" s="76"/>
      <c r="BA203" s="76"/>
      <c r="BB203" s="76"/>
      <c r="BC203" s="76"/>
      <c r="BD203" s="76"/>
      <c r="BE203" s="76"/>
      <c r="BF203" s="76"/>
      <c r="BG203" s="76"/>
      <c r="BH203" s="76"/>
      <c r="BI203" s="76"/>
      <c r="BJ203" s="76"/>
      <c r="BK203" s="76"/>
      <c r="BL203" s="76"/>
      <c r="BM203" s="76"/>
      <c r="BN203" s="76"/>
      <c r="BO203" s="76"/>
      <c r="BP203" s="76"/>
      <c r="BQ203" s="76"/>
      <c r="BR203" s="76"/>
      <c r="BS203" s="76"/>
      <c r="BT203" s="76"/>
      <c r="BU203" s="76"/>
      <c r="BV203" s="76"/>
      <c r="BW203" s="76"/>
      <c r="BX203" s="76"/>
      <c r="BY203" s="76"/>
      <c r="BZ203" s="76"/>
      <c r="CA203" s="76"/>
      <c r="CB203" s="76"/>
      <c r="CC203" s="76"/>
      <c r="CD203" s="76"/>
      <c r="CE203" s="76"/>
      <c r="CF203" s="76"/>
      <c r="CG203" s="76"/>
      <c r="CH203" s="76"/>
      <c r="CI203" s="76"/>
      <c r="CJ203" s="76"/>
      <c r="CK203" s="76"/>
      <c r="CL203" s="76"/>
      <c r="CM203" s="76"/>
      <c r="CN203" s="76"/>
      <c r="CO203" s="76"/>
      <c r="CP203" s="76"/>
      <c r="CQ203" s="76"/>
      <c r="CR203" s="76"/>
      <c r="CS203" s="76"/>
      <c r="CT203" s="76"/>
      <c r="CU203" s="76"/>
      <c r="CV203" s="76"/>
      <c r="CW203" s="76"/>
      <c r="CX203" s="76"/>
      <c r="CY203" s="76"/>
      <c r="CZ203" s="76"/>
      <c r="DA203" s="76"/>
      <c r="DB203" s="76"/>
      <c r="DC203" s="76"/>
      <c r="DD203" s="76"/>
      <c r="DE203" s="76"/>
      <c r="DF203" s="76"/>
      <c r="DG203" s="76"/>
      <c r="DH203" s="76"/>
      <c r="DI203" s="76"/>
      <c r="DJ203" s="76"/>
      <c r="DK203" s="76"/>
      <c r="DL203" s="76"/>
      <c r="DM203" s="76"/>
      <c r="DN203" s="76"/>
      <c r="DO203" s="76"/>
      <c r="DP203" s="76"/>
      <c r="DQ203" s="76"/>
      <c r="DR203" s="76"/>
      <c r="DS203" s="76"/>
      <c r="DT203" s="76"/>
      <c r="DU203" s="76"/>
      <c r="DV203" s="76"/>
      <c r="DW203" s="76"/>
      <c r="DX203" s="76"/>
      <c r="DY203" s="76"/>
      <c r="DZ203" s="76"/>
      <c r="EA203" s="76"/>
      <c r="EB203" s="76"/>
      <c r="EC203" s="76"/>
      <c r="ED203" s="76"/>
      <c r="EE203" s="76"/>
      <c r="EF203" s="76"/>
      <c r="EG203" s="76"/>
      <c r="EH203" s="76"/>
      <c r="EI203" s="76"/>
      <c r="EJ203" s="76"/>
      <c r="EK203" s="76"/>
      <c r="EL203" s="76"/>
      <c r="EM203" s="76"/>
      <c r="EN203" s="76"/>
      <c r="EO203" s="76"/>
      <c r="EP203" s="76"/>
      <c r="EQ203" s="76"/>
      <c r="ER203" s="76"/>
      <c r="ES203" s="76"/>
      <c r="ET203" s="76"/>
      <c r="EU203" s="76"/>
      <c r="EV203" s="76"/>
      <c r="EW203" s="76"/>
      <c r="EX203" s="76"/>
      <c r="EY203" s="76"/>
      <c r="EZ203" s="76"/>
      <c r="FA203" s="76"/>
      <c r="FB203" s="76"/>
      <c r="FC203" s="76"/>
      <c r="FD203" s="76"/>
      <c r="FE203" s="76"/>
      <c r="FF203" s="76"/>
      <c r="FG203" s="76"/>
      <c r="FH203" s="76"/>
      <c r="FI203" s="76"/>
      <c r="FJ203" s="76"/>
      <c r="FK203" s="76"/>
      <c r="FL203" s="76"/>
      <c r="FM203" s="76"/>
      <c r="FN203" s="76"/>
      <c r="FO203" s="76"/>
      <c r="FP203" s="76"/>
      <c r="FQ203" s="76"/>
      <c r="FR203" s="76"/>
      <c r="FS203" s="76"/>
      <c r="FT203" s="76"/>
      <c r="FU203" s="76"/>
      <c r="FV203" s="76"/>
      <c r="FW203" s="76"/>
      <c r="FX203" s="76"/>
      <c r="FY203" s="76"/>
      <c r="FZ203" s="76"/>
      <c r="GA203" s="76"/>
      <c r="GB203" s="76"/>
      <c r="GC203" s="76"/>
      <c r="GD203" s="76"/>
      <c r="GE203" s="76"/>
      <c r="GF203" s="76"/>
      <c r="GG203" s="76"/>
      <c r="GH203" s="76"/>
      <c r="GI203" s="76"/>
      <c r="GJ203" s="76"/>
      <c r="GK203" s="76"/>
      <c r="GL203" s="76"/>
      <c r="GM203" s="76"/>
      <c r="GN203" s="76"/>
      <c r="GO203" s="76"/>
      <c r="GP203" s="76"/>
      <c r="GQ203" s="76"/>
      <c r="GR203" s="76"/>
      <c r="GS203" s="76"/>
      <c r="GT203" s="76"/>
      <c r="GU203" s="76"/>
      <c r="GV203" s="76"/>
      <c r="GW203" s="76"/>
      <c r="GX203" s="76"/>
      <c r="GY203" s="76"/>
      <c r="GZ203" s="76"/>
      <c r="HA203" s="76"/>
      <c r="HB203" s="76"/>
      <c r="HC203" s="76"/>
      <c r="HD203" s="76"/>
      <c r="HE203" s="76"/>
      <c r="HF203" s="76"/>
      <c r="HG203" s="76"/>
      <c r="HH203" s="76"/>
      <c r="HI203" s="76"/>
      <c r="HJ203" s="76"/>
      <c r="HK203" s="76"/>
      <c r="HL203" s="76"/>
      <c r="HM203" s="76"/>
      <c r="HN203" s="76"/>
      <c r="HO203" s="76"/>
      <c r="HP203" s="76"/>
      <c r="HQ203" s="76"/>
      <c r="HR203" s="76"/>
      <c r="HS203" s="76"/>
      <c r="HT203" s="76"/>
      <c r="HU203" s="76"/>
      <c r="HV203" s="76"/>
      <c r="HW203" s="76"/>
      <c r="HX203" s="76"/>
      <c r="HY203" s="76"/>
      <c r="HZ203" s="76"/>
      <c r="IA203" s="76"/>
      <c r="IB203" s="76"/>
      <c r="IC203" s="76"/>
      <c r="ID203" s="76"/>
      <c r="IE203" s="76"/>
      <c r="IF203" s="76"/>
      <c r="IG203" s="76"/>
      <c r="IH203" s="76"/>
      <c r="II203" s="76"/>
      <c r="IJ203" s="76"/>
      <c r="IK203" s="76"/>
      <c r="IL203" s="76"/>
      <c r="IM203" s="76"/>
      <c r="IN203" s="76"/>
      <c r="IO203" s="76"/>
      <c r="IP203" s="76"/>
      <c r="IQ203" s="76"/>
      <c r="IR203" s="76"/>
      <c r="IS203" s="76"/>
      <c r="IT203" s="76"/>
      <c r="IU203" s="76"/>
    </row>
    <row r="204" spans="1:255" ht="38.25">
      <c r="A204" s="78"/>
      <c r="B204" s="80" t="s">
        <v>2340</v>
      </c>
      <c r="C204" s="420" t="s">
        <v>2457</v>
      </c>
      <c r="D204" s="351" t="s">
        <v>3585</v>
      </c>
      <c r="E204" s="2848">
        <v>2000000</v>
      </c>
      <c r="F204" s="813"/>
      <c r="G204" s="273"/>
      <c r="H204" s="273"/>
      <c r="I204" s="153"/>
      <c r="J204" s="153"/>
      <c r="K204" s="153"/>
      <c r="L204" s="153"/>
      <c r="M204" s="153"/>
      <c r="N204" s="153"/>
      <c r="O204" s="153"/>
      <c r="P204" s="153"/>
      <c r="Q204" s="153"/>
      <c r="R204" s="153"/>
      <c r="S204" s="153"/>
      <c r="T204" s="153"/>
      <c r="U204" s="153"/>
      <c r="V204" s="153"/>
      <c r="W204" s="153"/>
      <c r="X204" s="153"/>
      <c r="Y204" s="153"/>
      <c r="Z204" s="76"/>
      <c r="AA204" s="76"/>
      <c r="AB204" s="76"/>
      <c r="AC204" s="76"/>
      <c r="AD204" s="76"/>
      <c r="AE204" s="76"/>
      <c r="AF204" s="76"/>
      <c r="AG204" s="76"/>
      <c r="AH204" s="76"/>
      <c r="AI204" s="76"/>
      <c r="AJ204" s="76"/>
      <c r="AK204" s="76"/>
      <c r="AL204" s="76"/>
      <c r="AM204" s="76"/>
      <c r="AN204" s="76"/>
      <c r="AO204" s="76"/>
      <c r="AP204" s="76"/>
      <c r="AQ204" s="76"/>
      <c r="AR204" s="76"/>
      <c r="AS204" s="76"/>
      <c r="AT204" s="76"/>
      <c r="AU204" s="76"/>
      <c r="AV204" s="76"/>
      <c r="AW204" s="76"/>
      <c r="AX204" s="76"/>
      <c r="AY204" s="76"/>
      <c r="AZ204" s="76"/>
      <c r="BA204" s="76"/>
      <c r="BB204" s="76"/>
      <c r="BC204" s="76"/>
      <c r="BD204" s="76"/>
      <c r="BE204" s="76"/>
      <c r="BF204" s="76"/>
      <c r="BG204" s="76"/>
      <c r="BH204" s="76"/>
      <c r="BI204" s="76"/>
      <c r="BJ204" s="76"/>
      <c r="BK204" s="76"/>
      <c r="BL204" s="76"/>
      <c r="BM204" s="76"/>
      <c r="BN204" s="76"/>
      <c r="BO204" s="76"/>
      <c r="BP204" s="76"/>
      <c r="BQ204" s="76"/>
      <c r="BR204" s="76"/>
      <c r="BS204" s="76"/>
      <c r="BT204" s="76"/>
      <c r="BU204" s="76"/>
      <c r="BV204" s="76"/>
      <c r="BW204" s="76"/>
      <c r="BX204" s="76"/>
      <c r="BY204" s="76"/>
      <c r="BZ204" s="76"/>
      <c r="CA204" s="76"/>
      <c r="CB204" s="76"/>
      <c r="CC204" s="76"/>
      <c r="CD204" s="76"/>
      <c r="CE204" s="76"/>
      <c r="CF204" s="76"/>
      <c r="CG204" s="76"/>
      <c r="CH204" s="76"/>
      <c r="CI204" s="76"/>
      <c r="CJ204" s="76"/>
      <c r="CK204" s="76"/>
      <c r="CL204" s="76"/>
      <c r="CM204" s="76"/>
      <c r="CN204" s="76"/>
      <c r="CO204" s="76"/>
      <c r="CP204" s="76"/>
      <c r="CQ204" s="76"/>
      <c r="CR204" s="76"/>
      <c r="CS204" s="76"/>
      <c r="CT204" s="76"/>
      <c r="CU204" s="76"/>
      <c r="CV204" s="76"/>
      <c r="CW204" s="76"/>
      <c r="CX204" s="76"/>
      <c r="CY204" s="76"/>
      <c r="CZ204" s="76"/>
      <c r="DA204" s="76"/>
      <c r="DB204" s="76"/>
      <c r="DC204" s="76"/>
      <c r="DD204" s="76"/>
      <c r="DE204" s="76"/>
      <c r="DF204" s="76"/>
      <c r="DG204" s="76"/>
      <c r="DH204" s="76"/>
      <c r="DI204" s="76"/>
      <c r="DJ204" s="76"/>
      <c r="DK204" s="76"/>
      <c r="DL204" s="76"/>
      <c r="DM204" s="76"/>
      <c r="DN204" s="76"/>
      <c r="DO204" s="76"/>
      <c r="DP204" s="76"/>
      <c r="DQ204" s="76"/>
      <c r="DR204" s="76"/>
      <c r="DS204" s="76"/>
      <c r="DT204" s="76"/>
      <c r="DU204" s="76"/>
      <c r="DV204" s="76"/>
      <c r="DW204" s="76"/>
      <c r="DX204" s="76"/>
      <c r="DY204" s="76"/>
      <c r="DZ204" s="76"/>
      <c r="EA204" s="76"/>
      <c r="EB204" s="76"/>
      <c r="EC204" s="76"/>
      <c r="ED204" s="76"/>
      <c r="EE204" s="76"/>
      <c r="EF204" s="76"/>
      <c r="EG204" s="76"/>
      <c r="EH204" s="76"/>
      <c r="EI204" s="76"/>
      <c r="EJ204" s="76"/>
      <c r="EK204" s="76"/>
      <c r="EL204" s="76"/>
      <c r="EM204" s="76"/>
      <c r="EN204" s="76"/>
      <c r="EO204" s="76"/>
      <c r="EP204" s="76"/>
      <c r="EQ204" s="76"/>
      <c r="ER204" s="76"/>
      <c r="ES204" s="76"/>
      <c r="ET204" s="76"/>
      <c r="EU204" s="76"/>
      <c r="EV204" s="76"/>
      <c r="EW204" s="76"/>
      <c r="EX204" s="76"/>
      <c r="EY204" s="76"/>
      <c r="EZ204" s="76"/>
      <c r="FA204" s="76"/>
      <c r="FB204" s="76"/>
      <c r="FC204" s="76"/>
      <c r="FD204" s="76"/>
      <c r="FE204" s="76"/>
      <c r="FF204" s="76"/>
      <c r="FG204" s="76"/>
      <c r="FH204" s="76"/>
      <c r="FI204" s="76"/>
      <c r="FJ204" s="76"/>
      <c r="FK204" s="76"/>
      <c r="FL204" s="76"/>
      <c r="FM204" s="76"/>
      <c r="FN204" s="76"/>
      <c r="FO204" s="76"/>
      <c r="FP204" s="76"/>
      <c r="FQ204" s="76"/>
      <c r="FR204" s="76"/>
      <c r="FS204" s="76"/>
      <c r="FT204" s="76"/>
      <c r="FU204" s="76"/>
      <c r="FV204" s="76"/>
      <c r="FW204" s="76"/>
      <c r="FX204" s="76"/>
      <c r="FY204" s="76"/>
      <c r="FZ204" s="76"/>
      <c r="GA204" s="76"/>
      <c r="GB204" s="76"/>
      <c r="GC204" s="76"/>
      <c r="GD204" s="76"/>
      <c r="GE204" s="76"/>
      <c r="GF204" s="76"/>
      <c r="GG204" s="76"/>
      <c r="GH204" s="76"/>
      <c r="GI204" s="76"/>
      <c r="GJ204" s="76"/>
      <c r="GK204" s="76"/>
      <c r="GL204" s="76"/>
      <c r="GM204" s="76"/>
      <c r="GN204" s="76"/>
      <c r="GO204" s="76"/>
      <c r="GP204" s="76"/>
      <c r="GQ204" s="76"/>
      <c r="GR204" s="76"/>
      <c r="GS204" s="76"/>
      <c r="GT204" s="76"/>
      <c r="GU204" s="76"/>
      <c r="GV204" s="76"/>
      <c r="GW204" s="76"/>
      <c r="GX204" s="76"/>
      <c r="GY204" s="76"/>
      <c r="GZ204" s="76"/>
      <c r="HA204" s="76"/>
      <c r="HB204" s="76"/>
      <c r="HC204" s="76"/>
      <c r="HD204" s="76"/>
      <c r="HE204" s="76"/>
      <c r="HF204" s="76"/>
      <c r="HG204" s="76"/>
      <c r="HH204" s="76"/>
      <c r="HI204" s="76"/>
      <c r="HJ204" s="76"/>
      <c r="HK204" s="76"/>
      <c r="HL204" s="76"/>
      <c r="HM204" s="76"/>
      <c r="HN204" s="76"/>
      <c r="HO204" s="76"/>
      <c r="HP204" s="76"/>
      <c r="HQ204" s="76"/>
      <c r="HR204" s="76"/>
      <c r="HS204" s="76"/>
      <c r="HT204" s="76"/>
      <c r="HU204" s="76"/>
      <c r="HV204" s="76"/>
      <c r="HW204" s="76"/>
      <c r="HX204" s="76"/>
      <c r="HY204" s="76"/>
      <c r="HZ204" s="76"/>
      <c r="IA204" s="76"/>
      <c r="IB204" s="76"/>
      <c r="IC204" s="76"/>
      <c r="ID204" s="76"/>
      <c r="IE204" s="76"/>
      <c r="IF204" s="76"/>
      <c r="IG204" s="76"/>
      <c r="IH204" s="76"/>
      <c r="II204" s="76"/>
      <c r="IJ204" s="76"/>
      <c r="IK204" s="76"/>
      <c r="IL204" s="76"/>
      <c r="IM204" s="76"/>
      <c r="IN204" s="76"/>
      <c r="IO204" s="76"/>
      <c r="IP204" s="76"/>
      <c r="IQ204" s="76"/>
      <c r="IR204" s="76"/>
      <c r="IS204" s="76"/>
      <c r="IT204" s="76"/>
      <c r="IU204" s="76"/>
    </row>
    <row r="205" spans="1:255" ht="15.75">
      <c r="A205" s="113"/>
      <c r="B205" s="80" t="s">
        <v>2343</v>
      </c>
      <c r="C205" s="420" t="s">
        <v>2458</v>
      </c>
      <c r="D205" s="351"/>
      <c r="E205" s="2848"/>
      <c r="F205" s="813"/>
      <c r="G205" s="273"/>
      <c r="H205" s="273"/>
      <c r="I205" s="153"/>
      <c r="J205" s="153"/>
      <c r="K205" s="153"/>
      <c r="L205" s="153"/>
      <c r="M205" s="153"/>
      <c r="N205" s="153"/>
      <c r="O205" s="153"/>
      <c r="P205" s="153"/>
      <c r="Q205" s="153"/>
      <c r="R205" s="153"/>
      <c r="S205" s="153"/>
      <c r="T205" s="153"/>
      <c r="U205" s="153"/>
      <c r="V205" s="153"/>
      <c r="W205" s="153"/>
      <c r="X205" s="153"/>
      <c r="Y205" s="153"/>
      <c r="Z205" s="76"/>
      <c r="AA205" s="76"/>
      <c r="AB205" s="76"/>
      <c r="AC205" s="76"/>
      <c r="AD205" s="76"/>
      <c r="AE205" s="76"/>
      <c r="AF205" s="76"/>
      <c r="AG205" s="76"/>
      <c r="AH205" s="76"/>
      <c r="AI205" s="76"/>
      <c r="AJ205" s="76"/>
      <c r="AK205" s="76"/>
      <c r="AL205" s="76"/>
      <c r="AM205" s="76"/>
      <c r="AN205" s="76"/>
      <c r="AO205" s="76"/>
      <c r="AP205" s="76"/>
      <c r="AQ205" s="76"/>
      <c r="AR205" s="76"/>
      <c r="AS205" s="76"/>
      <c r="AT205" s="76"/>
      <c r="AU205" s="76"/>
      <c r="AV205" s="76"/>
      <c r="AW205" s="76"/>
      <c r="AX205" s="76"/>
      <c r="AY205" s="76"/>
      <c r="AZ205" s="76"/>
      <c r="BA205" s="76"/>
      <c r="BB205" s="76"/>
      <c r="BC205" s="76"/>
      <c r="BD205" s="76"/>
      <c r="BE205" s="76"/>
      <c r="BF205" s="76"/>
      <c r="BG205" s="76"/>
      <c r="BH205" s="76"/>
      <c r="BI205" s="76"/>
      <c r="BJ205" s="76"/>
      <c r="BK205" s="76"/>
      <c r="BL205" s="76"/>
      <c r="BM205" s="76"/>
      <c r="BN205" s="76"/>
      <c r="BO205" s="76"/>
      <c r="BP205" s="76"/>
      <c r="BQ205" s="76"/>
      <c r="BR205" s="76"/>
      <c r="BS205" s="76"/>
      <c r="BT205" s="76"/>
      <c r="BU205" s="76"/>
      <c r="BV205" s="76"/>
      <c r="BW205" s="76"/>
      <c r="BX205" s="76"/>
      <c r="BY205" s="76"/>
      <c r="BZ205" s="76"/>
      <c r="CA205" s="76"/>
      <c r="CB205" s="76"/>
      <c r="CC205" s="76"/>
      <c r="CD205" s="76"/>
      <c r="CE205" s="76"/>
      <c r="CF205" s="76"/>
      <c r="CG205" s="76"/>
      <c r="CH205" s="76"/>
      <c r="CI205" s="76"/>
      <c r="CJ205" s="76"/>
      <c r="CK205" s="76"/>
      <c r="CL205" s="76"/>
      <c r="CM205" s="76"/>
      <c r="CN205" s="76"/>
      <c r="CO205" s="76"/>
      <c r="CP205" s="76"/>
      <c r="CQ205" s="76"/>
      <c r="CR205" s="76"/>
      <c r="CS205" s="76"/>
      <c r="CT205" s="76"/>
      <c r="CU205" s="76"/>
      <c r="CV205" s="76"/>
      <c r="CW205" s="76"/>
      <c r="CX205" s="76"/>
      <c r="CY205" s="76"/>
      <c r="CZ205" s="76"/>
      <c r="DA205" s="76"/>
      <c r="DB205" s="76"/>
      <c r="DC205" s="76"/>
      <c r="DD205" s="76"/>
      <c r="DE205" s="76"/>
      <c r="DF205" s="76"/>
      <c r="DG205" s="76"/>
      <c r="DH205" s="76"/>
      <c r="DI205" s="76"/>
      <c r="DJ205" s="76"/>
      <c r="DK205" s="76"/>
      <c r="DL205" s="76"/>
      <c r="DM205" s="76"/>
      <c r="DN205" s="76"/>
      <c r="DO205" s="76"/>
      <c r="DP205" s="76"/>
      <c r="DQ205" s="76"/>
      <c r="DR205" s="76"/>
      <c r="DS205" s="76"/>
      <c r="DT205" s="76"/>
      <c r="DU205" s="76"/>
      <c r="DV205" s="76"/>
      <c r="DW205" s="76"/>
      <c r="DX205" s="76"/>
      <c r="DY205" s="76"/>
      <c r="DZ205" s="76"/>
      <c r="EA205" s="76"/>
      <c r="EB205" s="76"/>
      <c r="EC205" s="76"/>
      <c r="ED205" s="76"/>
      <c r="EE205" s="76"/>
      <c r="EF205" s="76"/>
      <c r="EG205" s="76"/>
      <c r="EH205" s="76"/>
      <c r="EI205" s="76"/>
      <c r="EJ205" s="76"/>
      <c r="EK205" s="76"/>
      <c r="EL205" s="76"/>
      <c r="EM205" s="76"/>
      <c r="EN205" s="76"/>
      <c r="EO205" s="76"/>
      <c r="EP205" s="76"/>
      <c r="EQ205" s="76"/>
      <c r="ER205" s="76"/>
      <c r="ES205" s="76"/>
      <c r="ET205" s="76"/>
      <c r="EU205" s="76"/>
      <c r="EV205" s="76"/>
      <c r="EW205" s="76"/>
      <c r="EX205" s="76"/>
      <c r="EY205" s="76"/>
      <c r="EZ205" s="76"/>
      <c r="FA205" s="76"/>
      <c r="FB205" s="76"/>
      <c r="FC205" s="76"/>
      <c r="FD205" s="76"/>
      <c r="FE205" s="76"/>
      <c r="FF205" s="76"/>
      <c r="FG205" s="76"/>
      <c r="FH205" s="76"/>
      <c r="FI205" s="76"/>
      <c r="FJ205" s="76"/>
      <c r="FK205" s="76"/>
      <c r="FL205" s="76"/>
      <c r="FM205" s="76"/>
      <c r="FN205" s="76"/>
      <c r="FO205" s="76"/>
      <c r="FP205" s="76"/>
      <c r="FQ205" s="76"/>
      <c r="FR205" s="76"/>
      <c r="FS205" s="76"/>
      <c r="FT205" s="76"/>
      <c r="FU205" s="76"/>
      <c r="FV205" s="76"/>
      <c r="FW205" s="76"/>
      <c r="FX205" s="76"/>
      <c r="FY205" s="76"/>
      <c r="FZ205" s="76"/>
      <c r="GA205" s="76"/>
      <c r="GB205" s="76"/>
      <c r="GC205" s="76"/>
      <c r="GD205" s="76"/>
      <c r="GE205" s="76"/>
      <c r="GF205" s="76"/>
      <c r="GG205" s="76"/>
      <c r="GH205" s="76"/>
      <c r="GI205" s="76"/>
      <c r="GJ205" s="76"/>
      <c r="GK205" s="76"/>
      <c r="GL205" s="76"/>
      <c r="GM205" s="76"/>
      <c r="GN205" s="76"/>
      <c r="GO205" s="76"/>
      <c r="GP205" s="76"/>
      <c r="GQ205" s="76"/>
      <c r="GR205" s="76"/>
      <c r="GS205" s="76"/>
      <c r="GT205" s="76"/>
      <c r="GU205" s="76"/>
      <c r="GV205" s="76"/>
      <c r="GW205" s="76"/>
      <c r="GX205" s="76"/>
      <c r="GY205" s="76"/>
      <c r="GZ205" s="76"/>
      <c r="HA205" s="76"/>
      <c r="HB205" s="76"/>
      <c r="HC205" s="76"/>
      <c r="HD205" s="76"/>
      <c r="HE205" s="76"/>
      <c r="HF205" s="76"/>
      <c r="HG205" s="76"/>
      <c r="HH205" s="76"/>
      <c r="HI205" s="76"/>
      <c r="HJ205" s="76"/>
      <c r="HK205" s="76"/>
      <c r="HL205" s="76"/>
      <c r="HM205" s="76"/>
      <c r="HN205" s="76"/>
      <c r="HO205" s="76"/>
      <c r="HP205" s="76"/>
      <c r="HQ205" s="76"/>
      <c r="HR205" s="76"/>
      <c r="HS205" s="76"/>
      <c r="HT205" s="76"/>
      <c r="HU205" s="76"/>
      <c r="HV205" s="76"/>
      <c r="HW205" s="76"/>
      <c r="HX205" s="76"/>
      <c r="HY205" s="76"/>
      <c r="HZ205" s="76"/>
      <c r="IA205" s="76"/>
      <c r="IB205" s="76"/>
      <c r="IC205" s="76"/>
      <c r="ID205" s="76"/>
      <c r="IE205" s="76"/>
      <c r="IF205" s="76"/>
      <c r="IG205" s="76"/>
      <c r="IH205" s="76"/>
      <c r="II205" s="76"/>
      <c r="IJ205" s="76"/>
      <c r="IK205" s="76"/>
      <c r="IL205" s="76"/>
      <c r="IM205" s="76"/>
      <c r="IN205" s="76"/>
      <c r="IO205" s="76"/>
      <c r="IP205" s="76"/>
      <c r="IQ205" s="76"/>
      <c r="IR205" s="76"/>
      <c r="IS205" s="76"/>
      <c r="IT205" s="76"/>
      <c r="IU205" s="76"/>
    </row>
    <row r="206" spans="1:255" ht="15.75">
      <c r="A206" s="78"/>
      <c r="B206" s="80" t="s">
        <v>2345</v>
      </c>
      <c r="C206" s="420" t="s">
        <v>2459</v>
      </c>
      <c r="D206" s="351"/>
      <c r="E206" s="2848"/>
      <c r="F206" s="813"/>
      <c r="G206" s="273"/>
      <c r="H206" s="273"/>
      <c r="I206" s="153"/>
      <c r="J206" s="153"/>
      <c r="K206" s="153"/>
      <c r="L206" s="153"/>
      <c r="M206" s="153"/>
      <c r="N206" s="153"/>
      <c r="O206" s="153"/>
      <c r="P206" s="153"/>
      <c r="Q206" s="153"/>
      <c r="R206" s="153"/>
      <c r="S206" s="153"/>
      <c r="T206" s="153"/>
      <c r="U206" s="153"/>
      <c r="V206" s="153"/>
      <c r="W206" s="153"/>
      <c r="X206" s="153"/>
      <c r="Y206" s="153"/>
      <c r="Z206" s="76"/>
      <c r="AA206" s="76"/>
      <c r="AB206" s="76"/>
      <c r="AC206" s="76"/>
      <c r="AD206" s="76"/>
      <c r="AE206" s="76"/>
      <c r="AF206" s="76"/>
      <c r="AG206" s="76"/>
      <c r="AH206" s="76"/>
      <c r="AI206" s="76"/>
      <c r="AJ206" s="76"/>
      <c r="AK206" s="76"/>
      <c r="AL206" s="76"/>
      <c r="AM206" s="76"/>
      <c r="AN206" s="76"/>
      <c r="AO206" s="76"/>
      <c r="AP206" s="76"/>
      <c r="AQ206" s="76"/>
      <c r="AR206" s="76"/>
      <c r="AS206" s="76"/>
      <c r="AT206" s="76"/>
      <c r="AU206" s="76"/>
      <c r="AV206" s="76"/>
      <c r="AW206" s="76"/>
      <c r="AX206" s="76"/>
      <c r="AY206" s="76"/>
      <c r="AZ206" s="76"/>
      <c r="BA206" s="76"/>
      <c r="BB206" s="76"/>
      <c r="BC206" s="76"/>
      <c r="BD206" s="76"/>
      <c r="BE206" s="76"/>
      <c r="BF206" s="76"/>
      <c r="BG206" s="76"/>
      <c r="BH206" s="76"/>
      <c r="BI206" s="76"/>
      <c r="BJ206" s="76"/>
      <c r="BK206" s="76"/>
      <c r="BL206" s="76"/>
      <c r="BM206" s="76"/>
      <c r="BN206" s="76"/>
      <c r="BO206" s="76"/>
      <c r="BP206" s="76"/>
      <c r="BQ206" s="76"/>
      <c r="BR206" s="76"/>
      <c r="BS206" s="76"/>
      <c r="BT206" s="76"/>
      <c r="BU206" s="76"/>
      <c r="BV206" s="76"/>
      <c r="BW206" s="76"/>
      <c r="BX206" s="76"/>
      <c r="BY206" s="76"/>
      <c r="BZ206" s="76"/>
      <c r="CA206" s="76"/>
      <c r="CB206" s="76"/>
      <c r="CC206" s="76"/>
      <c r="CD206" s="76"/>
      <c r="CE206" s="76"/>
      <c r="CF206" s="76"/>
      <c r="CG206" s="76"/>
      <c r="CH206" s="76"/>
      <c r="CI206" s="76"/>
      <c r="CJ206" s="76"/>
      <c r="CK206" s="76"/>
      <c r="CL206" s="76"/>
      <c r="CM206" s="76"/>
      <c r="CN206" s="76"/>
      <c r="CO206" s="76"/>
      <c r="CP206" s="76"/>
      <c r="CQ206" s="76"/>
      <c r="CR206" s="76"/>
      <c r="CS206" s="76"/>
      <c r="CT206" s="76"/>
      <c r="CU206" s="76"/>
      <c r="CV206" s="76"/>
      <c r="CW206" s="76"/>
      <c r="CX206" s="76"/>
      <c r="CY206" s="76"/>
      <c r="CZ206" s="76"/>
      <c r="DA206" s="76"/>
      <c r="DB206" s="76"/>
      <c r="DC206" s="76"/>
      <c r="DD206" s="76"/>
      <c r="DE206" s="76"/>
      <c r="DF206" s="76"/>
      <c r="DG206" s="76"/>
      <c r="DH206" s="76"/>
      <c r="DI206" s="76"/>
      <c r="DJ206" s="76"/>
      <c r="DK206" s="76"/>
      <c r="DL206" s="76"/>
      <c r="DM206" s="76"/>
      <c r="DN206" s="76"/>
      <c r="DO206" s="76"/>
      <c r="DP206" s="76"/>
      <c r="DQ206" s="76"/>
      <c r="DR206" s="76"/>
      <c r="DS206" s="76"/>
      <c r="DT206" s="76"/>
      <c r="DU206" s="76"/>
      <c r="DV206" s="76"/>
      <c r="DW206" s="76"/>
      <c r="DX206" s="76"/>
      <c r="DY206" s="76"/>
      <c r="DZ206" s="76"/>
      <c r="EA206" s="76"/>
      <c r="EB206" s="76"/>
      <c r="EC206" s="76"/>
      <c r="ED206" s="76"/>
      <c r="EE206" s="76"/>
      <c r="EF206" s="76"/>
      <c r="EG206" s="76"/>
      <c r="EH206" s="76"/>
      <c r="EI206" s="76"/>
      <c r="EJ206" s="76"/>
      <c r="EK206" s="76"/>
      <c r="EL206" s="76"/>
      <c r="EM206" s="76"/>
      <c r="EN206" s="76"/>
      <c r="EO206" s="76"/>
      <c r="EP206" s="76"/>
      <c r="EQ206" s="76"/>
      <c r="ER206" s="76"/>
      <c r="ES206" s="76"/>
      <c r="ET206" s="76"/>
      <c r="EU206" s="76"/>
      <c r="EV206" s="76"/>
      <c r="EW206" s="76"/>
      <c r="EX206" s="76"/>
      <c r="EY206" s="76"/>
      <c r="EZ206" s="76"/>
      <c r="FA206" s="76"/>
      <c r="FB206" s="76"/>
      <c r="FC206" s="76"/>
      <c r="FD206" s="76"/>
      <c r="FE206" s="76"/>
      <c r="FF206" s="76"/>
      <c r="FG206" s="76"/>
      <c r="FH206" s="76"/>
      <c r="FI206" s="76"/>
      <c r="FJ206" s="76"/>
      <c r="FK206" s="76"/>
      <c r="FL206" s="76"/>
      <c r="FM206" s="76"/>
      <c r="FN206" s="76"/>
      <c r="FO206" s="76"/>
      <c r="FP206" s="76"/>
      <c r="FQ206" s="76"/>
      <c r="FR206" s="76"/>
      <c r="FS206" s="76"/>
      <c r="FT206" s="76"/>
      <c r="FU206" s="76"/>
      <c r="FV206" s="76"/>
      <c r="FW206" s="76"/>
      <c r="FX206" s="76"/>
      <c r="FY206" s="76"/>
      <c r="FZ206" s="76"/>
      <c r="GA206" s="76"/>
      <c r="GB206" s="76"/>
      <c r="GC206" s="76"/>
      <c r="GD206" s="76"/>
      <c r="GE206" s="76"/>
      <c r="GF206" s="76"/>
      <c r="GG206" s="76"/>
      <c r="GH206" s="76"/>
      <c r="GI206" s="76"/>
      <c r="GJ206" s="76"/>
      <c r="GK206" s="76"/>
      <c r="GL206" s="76"/>
      <c r="GM206" s="76"/>
      <c r="GN206" s="76"/>
      <c r="GO206" s="76"/>
      <c r="GP206" s="76"/>
      <c r="GQ206" s="76"/>
      <c r="GR206" s="76"/>
      <c r="GS206" s="76"/>
      <c r="GT206" s="76"/>
      <c r="GU206" s="76"/>
      <c r="GV206" s="76"/>
      <c r="GW206" s="76"/>
      <c r="GX206" s="76"/>
      <c r="GY206" s="76"/>
      <c r="GZ206" s="76"/>
      <c r="HA206" s="76"/>
      <c r="HB206" s="76"/>
      <c r="HC206" s="76"/>
      <c r="HD206" s="76"/>
      <c r="HE206" s="76"/>
      <c r="HF206" s="76"/>
      <c r="HG206" s="76"/>
      <c r="HH206" s="76"/>
      <c r="HI206" s="76"/>
      <c r="HJ206" s="76"/>
      <c r="HK206" s="76"/>
      <c r="HL206" s="76"/>
      <c r="HM206" s="76"/>
      <c r="HN206" s="76"/>
      <c r="HO206" s="76"/>
      <c r="HP206" s="76"/>
      <c r="HQ206" s="76"/>
      <c r="HR206" s="76"/>
      <c r="HS206" s="76"/>
      <c r="HT206" s="76"/>
      <c r="HU206" s="76"/>
      <c r="HV206" s="76"/>
      <c r="HW206" s="76"/>
      <c r="HX206" s="76"/>
      <c r="HY206" s="76"/>
      <c r="HZ206" s="76"/>
      <c r="IA206" s="76"/>
      <c r="IB206" s="76"/>
      <c r="IC206" s="76"/>
      <c r="ID206" s="76"/>
      <c r="IE206" s="76"/>
      <c r="IF206" s="76"/>
      <c r="IG206" s="76"/>
      <c r="IH206" s="76"/>
      <c r="II206" s="76"/>
      <c r="IJ206" s="76"/>
      <c r="IK206" s="76"/>
      <c r="IL206" s="76"/>
      <c r="IM206" s="76"/>
      <c r="IN206" s="76"/>
      <c r="IO206" s="76"/>
      <c r="IP206" s="76"/>
      <c r="IQ206" s="76"/>
      <c r="IR206" s="76"/>
      <c r="IS206" s="76"/>
      <c r="IT206" s="76"/>
      <c r="IU206" s="76"/>
    </row>
    <row r="207" spans="1:255" ht="51">
      <c r="A207" s="114"/>
      <c r="B207" s="80" t="s">
        <v>2378</v>
      </c>
      <c r="C207" s="420" t="s">
        <v>2460</v>
      </c>
      <c r="D207" s="351" t="s">
        <v>2342</v>
      </c>
      <c r="E207" s="2854"/>
      <c r="F207" s="813"/>
      <c r="G207" s="273"/>
      <c r="H207" s="273"/>
      <c r="I207" s="153"/>
      <c r="J207" s="153"/>
      <c r="K207" s="153"/>
      <c r="L207" s="153"/>
      <c r="M207" s="153"/>
      <c r="N207" s="153"/>
      <c r="O207" s="153"/>
      <c r="P207" s="153"/>
      <c r="Q207" s="153"/>
      <c r="R207" s="153"/>
      <c r="S207" s="153"/>
      <c r="T207" s="153"/>
      <c r="U207" s="153"/>
      <c r="V207" s="153"/>
      <c r="W207" s="153"/>
      <c r="X207" s="153"/>
      <c r="Y207" s="153"/>
      <c r="Z207" s="76"/>
      <c r="AA207" s="76"/>
      <c r="AB207" s="76"/>
      <c r="AC207" s="76"/>
      <c r="AD207" s="76"/>
      <c r="AE207" s="76"/>
      <c r="AF207" s="76"/>
      <c r="AG207" s="76"/>
      <c r="AH207" s="76"/>
      <c r="AI207" s="76"/>
      <c r="AJ207" s="76"/>
      <c r="AK207" s="76"/>
      <c r="AL207" s="76"/>
      <c r="AM207" s="76"/>
      <c r="AN207" s="76"/>
      <c r="AO207" s="76"/>
      <c r="AP207" s="76"/>
      <c r="AQ207" s="76"/>
      <c r="AR207" s="76"/>
      <c r="AS207" s="76"/>
      <c r="AT207" s="76"/>
      <c r="AU207" s="76"/>
      <c r="AV207" s="76"/>
      <c r="AW207" s="76"/>
      <c r="AX207" s="76"/>
      <c r="AY207" s="76"/>
      <c r="AZ207" s="76"/>
      <c r="BA207" s="76"/>
      <c r="BB207" s="76"/>
      <c r="BC207" s="76"/>
      <c r="BD207" s="76"/>
      <c r="BE207" s="76"/>
      <c r="BF207" s="76"/>
      <c r="BG207" s="76"/>
      <c r="BH207" s="76"/>
      <c r="BI207" s="76"/>
      <c r="BJ207" s="76"/>
      <c r="BK207" s="76"/>
      <c r="BL207" s="76"/>
      <c r="BM207" s="76"/>
      <c r="BN207" s="76"/>
      <c r="BO207" s="76"/>
      <c r="BP207" s="76"/>
      <c r="BQ207" s="76"/>
      <c r="BR207" s="76"/>
      <c r="BS207" s="76"/>
      <c r="BT207" s="76"/>
      <c r="BU207" s="76"/>
      <c r="BV207" s="76"/>
      <c r="BW207" s="76"/>
      <c r="BX207" s="76"/>
      <c r="BY207" s="76"/>
      <c r="BZ207" s="76"/>
      <c r="CA207" s="76"/>
      <c r="CB207" s="76"/>
      <c r="CC207" s="76"/>
      <c r="CD207" s="76"/>
      <c r="CE207" s="76"/>
      <c r="CF207" s="76"/>
      <c r="CG207" s="76"/>
      <c r="CH207" s="76"/>
      <c r="CI207" s="76"/>
      <c r="CJ207" s="76"/>
      <c r="CK207" s="76"/>
      <c r="CL207" s="76"/>
      <c r="CM207" s="76"/>
      <c r="CN207" s="76"/>
      <c r="CO207" s="76"/>
      <c r="CP207" s="76"/>
      <c r="CQ207" s="76"/>
      <c r="CR207" s="76"/>
      <c r="CS207" s="76"/>
      <c r="CT207" s="76"/>
      <c r="CU207" s="76"/>
      <c r="CV207" s="76"/>
      <c r="CW207" s="76"/>
      <c r="CX207" s="76"/>
      <c r="CY207" s="76"/>
      <c r="CZ207" s="76"/>
      <c r="DA207" s="76"/>
      <c r="DB207" s="76"/>
      <c r="DC207" s="76"/>
      <c r="DD207" s="76"/>
      <c r="DE207" s="76"/>
      <c r="DF207" s="76"/>
      <c r="DG207" s="76"/>
      <c r="DH207" s="76"/>
      <c r="DI207" s="76"/>
      <c r="DJ207" s="76"/>
      <c r="DK207" s="76"/>
      <c r="DL207" s="76"/>
      <c r="DM207" s="76"/>
      <c r="DN207" s="76"/>
      <c r="DO207" s="76"/>
      <c r="DP207" s="76"/>
      <c r="DQ207" s="76"/>
      <c r="DR207" s="76"/>
      <c r="DS207" s="76"/>
      <c r="DT207" s="76"/>
      <c r="DU207" s="76"/>
      <c r="DV207" s="76"/>
      <c r="DW207" s="76"/>
      <c r="DX207" s="76"/>
      <c r="DY207" s="76"/>
      <c r="DZ207" s="76"/>
      <c r="EA207" s="76"/>
      <c r="EB207" s="76"/>
      <c r="EC207" s="76"/>
      <c r="ED207" s="76"/>
      <c r="EE207" s="76"/>
      <c r="EF207" s="76"/>
      <c r="EG207" s="76"/>
      <c r="EH207" s="76"/>
      <c r="EI207" s="76"/>
      <c r="EJ207" s="76"/>
      <c r="EK207" s="76"/>
      <c r="EL207" s="76"/>
      <c r="EM207" s="76"/>
      <c r="EN207" s="76"/>
      <c r="EO207" s="76"/>
      <c r="EP207" s="76"/>
      <c r="EQ207" s="76"/>
      <c r="ER207" s="76"/>
      <c r="ES207" s="76"/>
      <c r="ET207" s="76"/>
      <c r="EU207" s="76"/>
      <c r="EV207" s="76"/>
      <c r="EW207" s="76"/>
      <c r="EX207" s="76"/>
      <c r="EY207" s="76"/>
      <c r="EZ207" s="76"/>
      <c r="FA207" s="76"/>
      <c r="FB207" s="76"/>
      <c r="FC207" s="76"/>
      <c r="FD207" s="76"/>
      <c r="FE207" s="76"/>
      <c r="FF207" s="76"/>
      <c r="FG207" s="76"/>
      <c r="FH207" s="76"/>
      <c r="FI207" s="76"/>
      <c r="FJ207" s="76"/>
      <c r="FK207" s="76"/>
      <c r="FL207" s="76"/>
      <c r="FM207" s="76"/>
      <c r="FN207" s="76"/>
      <c r="FO207" s="76"/>
      <c r="FP207" s="76"/>
      <c r="FQ207" s="76"/>
      <c r="FR207" s="76"/>
      <c r="FS207" s="76"/>
      <c r="FT207" s="76"/>
      <c r="FU207" s="76"/>
      <c r="FV207" s="76"/>
      <c r="FW207" s="76"/>
      <c r="FX207" s="76"/>
      <c r="FY207" s="76"/>
      <c r="FZ207" s="76"/>
      <c r="GA207" s="76"/>
      <c r="GB207" s="76"/>
      <c r="GC207" s="76"/>
      <c r="GD207" s="76"/>
      <c r="GE207" s="76"/>
      <c r="GF207" s="76"/>
      <c r="GG207" s="76"/>
      <c r="GH207" s="76"/>
      <c r="GI207" s="76"/>
      <c r="GJ207" s="76"/>
      <c r="GK207" s="76"/>
      <c r="GL207" s="76"/>
      <c r="GM207" s="76"/>
      <c r="GN207" s="76"/>
      <c r="GO207" s="76"/>
      <c r="GP207" s="76"/>
      <c r="GQ207" s="76"/>
      <c r="GR207" s="76"/>
      <c r="GS207" s="76"/>
      <c r="GT207" s="76"/>
      <c r="GU207" s="76"/>
      <c r="GV207" s="76"/>
      <c r="GW207" s="76"/>
      <c r="GX207" s="76"/>
      <c r="GY207" s="76"/>
      <c r="GZ207" s="76"/>
      <c r="HA207" s="76"/>
      <c r="HB207" s="76"/>
      <c r="HC207" s="76"/>
      <c r="HD207" s="76"/>
      <c r="HE207" s="76"/>
      <c r="HF207" s="76"/>
      <c r="HG207" s="76"/>
      <c r="HH207" s="76"/>
      <c r="HI207" s="76"/>
      <c r="HJ207" s="76"/>
      <c r="HK207" s="76"/>
      <c r="HL207" s="76"/>
      <c r="HM207" s="76"/>
      <c r="HN207" s="76"/>
      <c r="HO207" s="76"/>
      <c r="HP207" s="76"/>
      <c r="HQ207" s="76"/>
      <c r="HR207" s="76"/>
      <c r="HS207" s="76"/>
      <c r="HT207" s="76"/>
      <c r="HU207" s="76"/>
      <c r="HV207" s="76"/>
      <c r="HW207" s="76"/>
      <c r="HX207" s="76"/>
      <c r="HY207" s="76"/>
      <c r="HZ207" s="76"/>
      <c r="IA207" s="76"/>
      <c r="IB207" s="76"/>
      <c r="IC207" s="76"/>
      <c r="ID207" s="76"/>
      <c r="IE207" s="76"/>
      <c r="IF207" s="76"/>
      <c r="IG207" s="76"/>
      <c r="IH207" s="76"/>
      <c r="II207" s="76"/>
      <c r="IJ207" s="76"/>
      <c r="IK207" s="76"/>
      <c r="IL207" s="76"/>
      <c r="IM207" s="76"/>
      <c r="IN207" s="76"/>
      <c r="IO207" s="76"/>
      <c r="IP207" s="76"/>
      <c r="IQ207" s="76"/>
      <c r="IR207" s="76"/>
      <c r="IS207" s="76"/>
      <c r="IT207" s="76"/>
      <c r="IU207" s="76"/>
    </row>
    <row r="208" spans="1:255" s="389" customFormat="1" ht="25.5">
      <c r="A208" s="929"/>
      <c r="B208" s="80" t="s">
        <v>2351</v>
      </c>
      <c r="C208" s="420" t="s">
        <v>2461</v>
      </c>
      <c r="D208" s="351" t="s">
        <v>1597</v>
      </c>
      <c r="E208" s="2848">
        <v>1000000</v>
      </c>
      <c r="F208" s="813"/>
      <c r="G208" s="344"/>
      <c r="H208" s="344"/>
      <c r="I208" s="457"/>
      <c r="J208" s="457"/>
      <c r="K208" s="457"/>
      <c r="L208" s="457"/>
      <c r="M208" s="457"/>
      <c r="N208" s="457"/>
      <c r="O208" s="457"/>
      <c r="P208" s="457"/>
      <c r="Q208" s="457"/>
      <c r="R208" s="457"/>
      <c r="S208" s="457"/>
      <c r="T208" s="457"/>
      <c r="U208" s="457"/>
      <c r="V208" s="457"/>
      <c r="W208" s="457"/>
      <c r="X208" s="457"/>
      <c r="Y208" s="457"/>
      <c r="Z208" s="928"/>
      <c r="AA208" s="928"/>
      <c r="AB208" s="928"/>
      <c r="AC208" s="928"/>
      <c r="AD208" s="928"/>
      <c r="AE208" s="928"/>
      <c r="AF208" s="928"/>
      <c r="AG208" s="928"/>
      <c r="AH208" s="928"/>
      <c r="AI208" s="928"/>
      <c r="AJ208" s="928"/>
      <c r="AK208" s="928"/>
      <c r="AL208" s="928"/>
      <c r="AM208" s="928"/>
      <c r="AN208" s="928"/>
      <c r="AO208" s="928"/>
      <c r="AP208" s="928"/>
      <c r="AQ208" s="928"/>
      <c r="AR208" s="928"/>
      <c r="AS208" s="928"/>
      <c r="AT208" s="928"/>
      <c r="AU208" s="928"/>
      <c r="AV208" s="928"/>
      <c r="AW208" s="928"/>
      <c r="AX208" s="928"/>
      <c r="AY208" s="928"/>
      <c r="AZ208" s="928"/>
      <c r="BA208" s="928"/>
      <c r="BB208" s="928"/>
      <c r="BC208" s="928"/>
      <c r="BD208" s="928"/>
      <c r="BE208" s="928"/>
      <c r="BF208" s="928"/>
      <c r="BG208" s="928"/>
      <c r="BH208" s="928"/>
      <c r="BI208" s="928"/>
      <c r="BJ208" s="928"/>
      <c r="BK208" s="928"/>
      <c r="BL208" s="928"/>
      <c r="BM208" s="928"/>
      <c r="BN208" s="928"/>
      <c r="BO208" s="928"/>
      <c r="BP208" s="928"/>
      <c r="BQ208" s="928"/>
      <c r="BR208" s="928"/>
      <c r="BS208" s="928"/>
      <c r="BT208" s="928"/>
      <c r="BU208" s="928"/>
      <c r="BV208" s="928"/>
      <c r="BW208" s="928"/>
      <c r="BX208" s="928"/>
      <c r="BY208" s="928"/>
      <c r="BZ208" s="928"/>
      <c r="CA208" s="928"/>
      <c r="CB208" s="928"/>
      <c r="CC208" s="928"/>
      <c r="CD208" s="928"/>
      <c r="CE208" s="928"/>
      <c r="CF208" s="928"/>
      <c r="CG208" s="928"/>
      <c r="CH208" s="928"/>
      <c r="CI208" s="928"/>
      <c r="CJ208" s="928"/>
      <c r="CK208" s="928"/>
      <c r="CL208" s="928"/>
      <c r="CM208" s="928"/>
      <c r="CN208" s="928"/>
      <c r="CO208" s="928"/>
      <c r="CP208" s="928"/>
      <c r="CQ208" s="928"/>
      <c r="CR208" s="928"/>
      <c r="CS208" s="928"/>
      <c r="CT208" s="928"/>
      <c r="CU208" s="928"/>
      <c r="CV208" s="928"/>
      <c r="CW208" s="928"/>
      <c r="CX208" s="928"/>
      <c r="CY208" s="928"/>
      <c r="CZ208" s="928"/>
      <c r="DA208" s="928"/>
      <c r="DB208" s="928"/>
      <c r="DC208" s="928"/>
      <c r="DD208" s="928"/>
      <c r="DE208" s="928"/>
      <c r="DF208" s="928"/>
      <c r="DG208" s="928"/>
      <c r="DH208" s="928"/>
      <c r="DI208" s="928"/>
      <c r="DJ208" s="928"/>
      <c r="DK208" s="928"/>
      <c r="DL208" s="928"/>
      <c r="DM208" s="928"/>
      <c r="DN208" s="928"/>
      <c r="DO208" s="928"/>
      <c r="DP208" s="928"/>
      <c r="DQ208" s="928"/>
      <c r="DR208" s="928"/>
      <c r="DS208" s="928"/>
      <c r="DT208" s="928"/>
      <c r="DU208" s="928"/>
      <c r="DV208" s="928"/>
      <c r="DW208" s="928"/>
      <c r="DX208" s="928"/>
      <c r="DY208" s="928"/>
      <c r="DZ208" s="928"/>
      <c r="EA208" s="928"/>
      <c r="EB208" s="928"/>
      <c r="EC208" s="928"/>
      <c r="ED208" s="928"/>
      <c r="EE208" s="928"/>
      <c r="EF208" s="928"/>
      <c r="EG208" s="928"/>
      <c r="EH208" s="928"/>
      <c r="EI208" s="928"/>
      <c r="EJ208" s="928"/>
      <c r="EK208" s="928"/>
      <c r="EL208" s="928"/>
      <c r="EM208" s="928"/>
      <c r="EN208" s="928"/>
      <c r="EO208" s="928"/>
      <c r="EP208" s="928"/>
      <c r="EQ208" s="928"/>
      <c r="ER208" s="928"/>
      <c r="ES208" s="928"/>
      <c r="ET208" s="928"/>
      <c r="EU208" s="928"/>
      <c r="EV208" s="928"/>
      <c r="EW208" s="928"/>
      <c r="EX208" s="928"/>
      <c r="EY208" s="928"/>
      <c r="EZ208" s="928"/>
      <c r="FA208" s="928"/>
      <c r="FB208" s="928"/>
      <c r="FC208" s="928"/>
      <c r="FD208" s="928"/>
      <c r="FE208" s="928"/>
      <c r="FF208" s="928"/>
      <c r="FG208" s="928"/>
      <c r="FH208" s="928"/>
      <c r="FI208" s="928"/>
      <c r="FJ208" s="928"/>
      <c r="FK208" s="928"/>
      <c r="FL208" s="928"/>
      <c r="FM208" s="928"/>
      <c r="FN208" s="928"/>
      <c r="FO208" s="928"/>
      <c r="FP208" s="928"/>
      <c r="FQ208" s="928"/>
      <c r="FR208" s="928"/>
      <c r="FS208" s="928"/>
      <c r="FT208" s="928"/>
      <c r="FU208" s="928"/>
      <c r="FV208" s="928"/>
      <c r="FW208" s="928"/>
      <c r="FX208" s="928"/>
      <c r="FY208" s="928"/>
      <c r="FZ208" s="928"/>
      <c r="GA208" s="928"/>
      <c r="GB208" s="928"/>
      <c r="GC208" s="928"/>
      <c r="GD208" s="928"/>
      <c r="GE208" s="928"/>
      <c r="GF208" s="928"/>
      <c r="GG208" s="928"/>
      <c r="GH208" s="928"/>
      <c r="GI208" s="928"/>
      <c r="GJ208" s="928"/>
      <c r="GK208" s="928"/>
      <c r="GL208" s="928"/>
      <c r="GM208" s="928"/>
      <c r="GN208" s="928"/>
      <c r="GO208" s="928"/>
      <c r="GP208" s="928"/>
      <c r="GQ208" s="928"/>
      <c r="GR208" s="928"/>
      <c r="GS208" s="928"/>
      <c r="GT208" s="928"/>
      <c r="GU208" s="928"/>
      <c r="GV208" s="928"/>
      <c r="GW208" s="928"/>
      <c r="GX208" s="928"/>
      <c r="GY208" s="928"/>
      <c r="GZ208" s="928"/>
      <c r="HA208" s="928"/>
      <c r="HB208" s="928"/>
      <c r="HC208" s="928"/>
      <c r="HD208" s="928"/>
      <c r="HE208" s="928"/>
      <c r="HF208" s="928"/>
      <c r="HG208" s="928"/>
      <c r="HH208" s="928"/>
      <c r="HI208" s="928"/>
      <c r="HJ208" s="928"/>
      <c r="HK208" s="928"/>
      <c r="HL208" s="928"/>
      <c r="HM208" s="928"/>
      <c r="HN208" s="928"/>
      <c r="HO208" s="928"/>
      <c r="HP208" s="928"/>
      <c r="HQ208" s="928"/>
      <c r="HR208" s="928"/>
      <c r="HS208" s="928"/>
      <c r="HT208" s="928"/>
      <c r="HU208" s="928"/>
      <c r="HV208" s="928"/>
      <c r="HW208" s="928"/>
      <c r="HX208" s="928"/>
      <c r="HY208" s="928"/>
      <c r="HZ208" s="928"/>
      <c r="IA208" s="928"/>
      <c r="IB208" s="928"/>
      <c r="IC208" s="928"/>
      <c r="ID208" s="928"/>
      <c r="IE208" s="928"/>
      <c r="IF208" s="928"/>
      <c r="IG208" s="928"/>
      <c r="IH208" s="928"/>
      <c r="II208" s="928"/>
      <c r="IJ208" s="928"/>
      <c r="IK208" s="928"/>
      <c r="IL208" s="928"/>
      <c r="IM208" s="928"/>
      <c r="IN208" s="928"/>
      <c r="IO208" s="928"/>
      <c r="IP208" s="928"/>
      <c r="IQ208" s="928"/>
      <c r="IR208" s="928"/>
      <c r="IS208" s="928"/>
      <c r="IT208" s="928"/>
      <c r="IU208" s="928"/>
    </row>
    <row r="209" spans="1:255" ht="15.75">
      <c r="A209" s="78"/>
      <c r="B209" s="80" t="s">
        <v>2355</v>
      </c>
      <c r="C209" s="420" t="s">
        <v>3586</v>
      </c>
      <c r="D209" s="351" t="s">
        <v>1597</v>
      </c>
      <c r="E209" s="2848"/>
      <c r="F209" s="813"/>
      <c r="G209" s="273"/>
      <c r="H209" s="273"/>
      <c r="I209" s="153"/>
      <c r="J209" s="153"/>
      <c r="K209" s="153"/>
      <c r="L209" s="153"/>
      <c r="M209" s="153"/>
      <c r="N209" s="153"/>
      <c r="O209" s="153"/>
      <c r="P209" s="153"/>
      <c r="Q209" s="153"/>
      <c r="R209" s="153"/>
      <c r="S209" s="153"/>
      <c r="T209" s="153"/>
      <c r="U209" s="153"/>
      <c r="V209" s="153"/>
      <c r="W209" s="153"/>
      <c r="X209" s="153"/>
      <c r="Y209" s="153"/>
      <c r="Z209" s="76"/>
      <c r="AA209" s="76"/>
      <c r="AB209" s="76"/>
      <c r="AC209" s="76"/>
      <c r="AD209" s="76"/>
      <c r="AE209" s="76"/>
      <c r="AF209" s="76"/>
      <c r="AG209" s="76"/>
      <c r="AH209" s="76"/>
      <c r="AI209" s="76"/>
      <c r="AJ209" s="76"/>
      <c r="AK209" s="76"/>
      <c r="AL209" s="76"/>
      <c r="AM209" s="76"/>
      <c r="AN209" s="76"/>
      <c r="AO209" s="76"/>
      <c r="AP209" s="76"/>
      <c r="AQ209" s="76"/>
      <c r="AR209" s="76"/>
      <c r="AS209" s="76"/>
      <c r="AT209" s="76"/>
      <c r="AU209" s="76"/>
      <c r="AV209" s="76"/>
      <c r="AW209" s="76"/>
      <c r="AX209" s="76"/>
      <c r="AY209" s="76"/>
      <c r="AZ209" s="76"/>
      <c r="BA209" s="76"/>
      <c r="BB209" s="76"/>
      <c r="BC209" s="76"/>
      <c r="BD209" s="76"/>
      <c r="BE209" s="76"/>
      <c r="BF209" s="76"/>
      <c r="BG209" s="76"/>
      <c r="BH209" s="76"/>
      <c r="BI209" s="76"/>
      <c r="BJ209" s="76"/>
      <c r="BK209" s="76"/>
      <c r="BL209" s="76"/>
      <c r="BM209" s="76"/>
      <c r="BN209" s="76"/>
      <c r="BO209" s="76"/>
      <c r="BP209" s="76"/>
      <c r="BQ209" s="76"/>
      <c r="BR209" s="76"/>
      <c r="BS209" s="76"/>
      <c r="BT209" s="76"/>
      <c r="BU209" s="76"/>
      <c r="BV209" s="76"/>
      <c r="BW209" s="76"/>
      <c r="BX209" s="76"/>
      <c r="BY209" s="76"/>
      <c r="BZ209" s="76"/>
      <c r="CA209" s="76"/>
      <c r="CB209" s="76"/>
      <c r="CC209" s="76"/>
      <c r="CD209" s="76"/>
      <c r="CE209" s="76"/>
      <c r="CF209" s="76"/>
      <c r="CG209" s="76"/>
      <c r="CH209" s="76"/>
      <c r="CI209" s="76"/>
      <c r="CJ209" s="76"/>
      <c r="CK209" s="76"/>
      <c r="CL209" s="76"/>
      <c r="CM209" s="76"/>
      <c r="CN209" s="76"/>
      <c r="CO209" s="76"/>
      <c r="CP209" s="76"/>
      <c r="CQ209" s="76"/>
      <c r="CR209" s="76"/>
      <c r="CS209" s="76"/>
      <c r="CT209" s="76"/>
      <c r="CU209" s="76"/>
      <c r="CV209" s="76"/>
      <c r="CW209" s="76"/>
      <c r="CX209" s="76"/>
      <c r="CY209" s="76"/>
      <c r="CZ209" s="76"/>
      <c r="DA209" s="76"/>
      <c r="DB209" s="76"/>
      <c r="DC209" s="76"/>
      <c r="DD209" s="76"/>
      <c r="DE209" s="76"/>
      <c r="DF209" s="76"/>
      <c r="DG209" s="76"/>
      <c r="DH209" s="76"/>
      <c r="DI209" s="76"/>
      <c r="DJ209" s="76"/>
      <c r="DK209" s="76"/>
      <c r="DL209" s="76"/>
      <c r="DM209" s="76"/>
      <c r="DN209" s="76"/>
      <c r="DO209" s="76"/>
      <c r="DP209" s="76"/>
      <c r="DQ209" s="76"/>
      <c r="DR209" s="76"/>
      <c r="DS209" s="76"/>
      <c r="DT209" s="76"/>
      <c r="DU209" s="76"/>
      <c r="DV209" s="76"/>
      <c r="DW209" s="76"/>
      <c r="DX209" s="76"/>
      <c r="DY209" s="76"/>
      <c r="DZ209" s="76"/>
      <c r="EA209" s="76"/>
      <c r="EB209" s="76"/>
      <c r="EC209" s="76"/>
      <c r="ED209" s="76"/>
      <c r="EE209" s="76"/>
      <c r="EF209" s="76"/>
      <c r="EG209" s="76"/>
      <c r="EH209" s="76"/>
      <c r="EI209" s="76"/>
      <c r="EJ209" s="76"/>
      <c r="EK209" s="76"/>
      <c r="EL209" s="76"/>
      <c r="EM209" s="76"/>
      <c r="EN209" s="76"/>
      <c r="EO209" s="76"/>
      <c r="EP209" s="76"/>
      <c r="EQ209" s="76"/>
      <c r="ER209" s="76"/>
      <c r="ES209" s="76"/>
      <c r="ET209" s="76"/>
      <c r="EU209" s="76"/>
      <c r="EV209" s="76"/>
      <c r="EW209" s="76"/>
      <c r="EX209" s="76"/>
      <c r="EY209" s="76"/>
      <c r="EZ209" s="76"/>
      <c r="FA209" s="76"/>
      <c r="FB209" s="76"/>
      <c r="FC209" s="76"/>
      <c r="FD209" s="76"/>
      <c r="FE209" s="76"/>
      <c r="FF209" s="76"/>
      <c r="FG209" s="76"/>
      <c r="FH209" s="76"/>
      <c r="FI209" s="76"/>
      <c r="FJ209" s="76"/>
      <c r="FK209" s="76"/>
      <c r="FL209" s="76"/>
      <c r="FM209" s="76"/>
      <c r="FN209" s="76"/>
      <c r="FO209" s="76"/>
      <c r="FP209" s="76"/>
      <c r="FQ209" s="76"/>
      <c r="FR209" s="76"/>
      <c r="FS209" s="76"/>
      <c r="FT209" s="76"/>
      <c r="FU209" s="76"/>
      <c r="FV209" s="76"/>
      <c r="FW209" s="76"/>
      <c r="FX209" s="76"/>
      <c r="FY209" s="76"/>
      <c r="FZ209" s="76"/>
      <c r="GA209" s="76"/>
      <c r="GB209" s="76"/>
      <c r="GC209" s="76"/>
      <c r="GD209" s="76"/>
      <c r="GE209" s="76"/>
      <c r="GF209" s="76"/>
      <c r="GG209" s="76"/>
      <c r="GH209" s="76"/>
      <c r="GI209" s="76"/>
      <c r="GJ209" s="76"/>
      <c r="GK209" s="76"/>
      <c r="GL209" s="76"/>
      <c r="GM209" s="76"/>
      <c r="GN209" s="76"/>
      <c r="GO209" s="76"/>
      <c r="GP209" s="76"/>
      <c r="GQ209" s="76"/>
      <c r="GR209" s="76"/>
      <c r="GS209" s="76"/>
      <c r="GT209" s="76"/>
      <c r="GU209" s="76"/>
      <c r="GV209" s="76"/>
      <c r="GW209" s="76"/>
      <c r="GX209" s="76"/>
      <c r="GY209" s="76"/>
      <c r="GZ209" s="76"/>
      <c r="HA209" s="76"/>
      <c r="HB209" s="76"/>
      <c r="HC209" s="76"/>
      <c r="HD209" s="76"/>
      <c r="HE209" s="76"/>
      <c r="HF209" s="76"/>
      <c r="HG209" s="76"/>
      <c r="HH209" s="76"/>
      <c r="HI209" s="76"/>
      <c r="HJ209" s="76"/>
      <c r="HK209" s="76"/>
      <c r="HL209" s="76"/>
      <c r="HM209" s="76"/>
      <c r="HN209" s="76"/>
      <c r="HO209" s="76"/>
      <c r="HP209" s="76"/>
      <c r="HQ209" s="76"/>
      <c r="HR209" s="76"/>
      <c r="HS209" s="76"/>
      <c r="HT209" s="76"/>
      <c r="HU209" s="76"/>
      <c r="HV209" s="76"/>
      <c r="HW209" s="76"/>
      <c r="HX209" s="76"/>
      <c r="HY209" s="76"/>
      <c r="HZ209" s="76"/>
      <c r="IA209" s="76"/>
      <c r="IB209" s="76"/>
      <c r="IC209" s="76"/>
      <c r="ID209" s="76"/>
      <c r="IE209" s="76"/>
      <c r="IF209" s="76"/>
      <c r="IG209" s="76"/>
      <c r="IH209" s="76"/>
      <c r="II209" s="76"/>
      <c r="IJ209" s="76"/>
      <c r="IK209" s="76"/>
      <c r="IL209" s="76"/>
      <c r="IM209" s="76"/>
      <c r="IN209" s="76"/>
      <c r="IO209" s="76"/>
      <c r="IP209" s="76"/>
      <c r="IQ209" s="76"/>
      <c r="IR209" s="76"/>
      <c r="IS209" s="76"/>
      <c r="IT209" s="76"/>
      <c r="IU209" s="76"/>
    </row>
    <row r="210" spans="1:255" ht="25.5">
      <c r="A210" s="78"/>
      <c r="B210" s="2835" t="s">
        <v>2358</v>
      </c>
      <c r="C210" s="2782" t="s">
        <v>2462</v>
      </c>
      <c r="D210" s="1925" t="s">
        <v>4173</v>
      </c>
      <c r="E210" s="2856">
        <v>437000</v>
      </c>
      <c r="F210" s="813"/>
      <c r="G210" s="273"/>
      <c r="H210" s="273"/>
      <c r="I210" s="153"/>
      <c r="J210" s="153"/>
      <c r="K210" s="153"/>
      <c r="L210" s="153"/>
      <c r="M210" s="153"/>
      <c r="N210" s="153"/>
      <c r="O210" s="153"/>
      <c r="P210" s="153"/>
      <c r="Q210" s="153"/>
      <c r="R210" s="153"/>
      <c r="S210" s="153"/>
      <c r="T210" s="153"/>
      <c r="U210" s="153"/>
      <c r="V210" s="153"/>
      <c r="W210" s="153"/>
      <c r="X210" s="153"/>
      <c r="Y210" s="153"/>
      <c r="Z210" s="76"/>
      <c r="AA210" s="76"/>
      <c r="AB210" s="76"/>
      <c r="AC210" s="76"/>
      <c r="AD210" s="76"/>
      <c r="AE210" s="76"/>
      <c r="AF210" s="76"/>
      <c r="AG210" s="76"/>
      <c r="AH210" s="76"/>
      <c r="AI210" s="76"/>
      <c r="AJ210" s="76"/>
      <c r="AK210" s="76"/>
      <c r="AL210" s="76"/>
      <c r="AM210" s="76"/>
      <c r="AN210" s="76"/>
      <c r="AO210" s="76"/>
      <c r="AP210" s="76"/>
      <c r="AQ210" s="76"/>
      <c r="AR210" s="76"/>
      <c r="AS210" s="76"/>
      <c r="AT210" s="76"/>
      <c r="AU210" s="76"/>
      <c r="AV210" s="76"/>
      <c r="AW210" s="76"/>
      <c r="AX210" s="76"/>
      <c r="AY210" s="76"/>
      <c r="AZ210" s="76"/>
      <c r="BA210" s="76"/>
      <c r="BB210" s="76"/>
      <c r="BC210" s="76"/>
      <c r="BD210" s="76"/>
      <c r="BE210" s="76"/>
      <c r="BF210" s="76"/>
      <c r="BG210" s="76"/>
      <c r="BH210" s="76"/>
      <c r="BI210" s="76"/>
      <c r="BJ210" s="76"/>
      <c r="BK210" s="76"/>
      <c r="BL210" s="76"/>
      <c r="BM210" s="76"/>
      <c r="BN210" s="76"/>
      <c r="BO210" s="76"/>
      <c r="BP210" s="76"/>
      <c r="BQ210" s="76"/>
      <c r="BR210" s="76"/>
      <c r="BS210" s="76"/>
      <c r="BT210" s="76"/>
      <c r="BU210" s="76"/>
      <c r="BV210" s="76"/>
      <c r="BW210" s="76"/>
      <c r="BX210" s="76"/>
      <c r="BY210" s="76"/>
      <c r="BZ210" s="76"/>
      <c r="CA210" s="76"/>
      <c r="CB210" s="76"/>
      <c r="CC210" s="76"/>
      <c r="CD210" s="76"/>
      <c r="CE210" s="76"/>
      <c r="CF210" s="76"/>
      <c r="CG210" s="76"/>
      <c r="CH210" s="76"/>
      <c r="CI210" s="76"/>
      <c r="CJ210" s="76"/>
      <c r="CK210" s="76"/>
      <c r="CL210" s="76"/>
      <c r="CM210" s="76"/>
      <c r="CN210" s="76"/>
      <c r="CO210" s="76"/>
      <c r="CP210" s="76"/>
      <c r="CQ210" s="76"/>
      <c r="CR210" s="76"/>
      <c r="CS210" s="76"/>
      <c r="CT210" s="76"/>
      <c r="CU210" s="76"/>
      <c r="CV210" s="76"/>
      <c r="CW210" s="76"/>
      <c r="CX210" s="76"/>
      <c r="CY210" s="76"/>
      <c r="CZ210" s="76"/>
      <c r="DA210" s="76"/>
      <c r="DB210" s="76"/>
      <c r="DC210" s="76"/>
      <c r="DD210" s="76"/>
      <c r="DE210" s="76"/>
      <c r="DF210" s="76"/>
      <c r="DG210" s="76"/>
      <c r="DH210" s="76"/>
      <c r="DI210" s="76"/>
      <c r="DJ210" s="76"/>
      <c r="DK210" s="76"/>
      <c r="DL210" s="76"/>
      <c r="DM210" s="76"/>
      <c r="DN210" s="76"/>
      <c r="DO210" s="76"/>
      <c r="DP210" s="76"/>
      <c r="DQ210" s="76"/>
      <c r="DR210" s="76"/>
      <c r="DS210" s="76"/>
      <c r="DT210" s="76"/>
      <c r="DU210" s="76"/>
      <c r="DV210" s="76"/>
      <c r="DW210" s="76"/>
      <c r="DX210" s="76"/>
      <c r="DY210" s="76"/>
      <c r="DZ210" s="76"/>
      <c r="EA210" s="76"/>
      <c r="EB210" s="76"/>
      <c r="EC210" s="76"/>
      <c r="ED210" s="76"/>
      <c r="EE210" s="76"/>
      <c r="EF210" s="76"/>
      <c r="EG210" s="76"/>
      <c r="EH210" s="76"/>
      <c r="EI210" s="76"/>
      <c r="EJ210" s="76"/>
      <c r="EK210" s="76"/>
      <c r="EL210" s="76"/>
      <c r="EM210" s="76"/>
      <c r="EN210" s="76"/>
      <c r="EO210" s="76"/>
      <c r="EP210" s="76"/>
      <c r="EQ210" s="76"/>
      <c r="ER210" s="76"/>
      <c r="ES210" s="76"/>
      <c r="ET210" s="76"/>
      <c r="EU210" s="76"/>
      <c r="EV210" s="76"/>
      <c r="EW210" s="76"/>
      <c r="EX210" s="76"/>
      <c r="EY210" s="76"/>
      <c r="EZ210" s="76"/>
      <c r="FA210" s="76"/>
      <c r="FB210" s="76"/>
      <c r="FC210" s="76"/>
      <c r="FD210" s="76"/>
      <c r="FE210" s="76"/>
      <c r="FF210" s="76"/>
      <c r="FG210" s="76"/>
      <c r="FH210" s="76"/>
      <c r="FI210" s="76"/>
      <c r="FJ210" s="76"/>
      <c r="FK210" s="76"/>
      <c r="FL210" s="76"/>
      <c r="FM210" s="76"/>
      <c r="FN210" s="76"/>
      <c r="FO210" s="76"/>
      <c r="FP210" s="76"/>
      <c r="FQ210" s="76"/>
      <c r="FR210" s="76"/>
      <c r="FS210" s="76"/>
      <c r="FT210" s="76"/>
      <c r="FU210" s="76"/>
      <c r="FV210" s="76"/>
      <c r="FW210" s="76"/>
      <c r="FX210" s="76"/>
      <c r="FY210" s="76"/>
      <c r="FZ210" s="76"/>
      <c r="GA210" s="76"/>
      <c r="GB210" s="76"/>
      <c r="GC210" s="76"/>
      <c r="GD210" s="76"/>
      <c r="GE210" s="76"/>
      <c r="GF210" s="76"/>
      <c r="GG210" s="76"/>
      <c r="GH210" s="76"/>
      <c r="GI210" s="76"/>
      <c r="GJ210" s="76"/>
      <c r="GK210" s="76"/>
      <c r="GL210" s="76"/>
      <c r="GM210" s="76"/>
      <c r="GN210" s="76"/>
      <c r="GO210" s="76"/>
      <c r="GP210" s="76"/>
      <c r="GQ210" s="76"/>
      <c r="GR210" s="76"/>
      <c r="GS210" s="76"/>
      <c r="GT210" s="76"/>
      <c r="GU210" s="76"/>
      <c r="GV210" s="76"/>
      <c r="GW210" s="76"/>
      <c r="GX210" s="76"/>
      <c r="GY210" s="76"/>
      <c r="GZ210" s="76"/>
      <c r="HA210" s="76"/>
      <c r="HB210" s="76"/>
      <c r="HC210" s="76"/>
      <c r="HD210" s="76"/>
      <c r="HE210" s="76"/>
      <c r="HF210" s="76"/>
      <c r="HG210" s="76"/>
      <c r="HH210" s="76"/>
      <c r="HI210" s="76"/>
      <c r="HJ210" s="76"/>
      <c r="HK210" s="76"/>
      <c r="HL210" s="76"/>
      <c r="HM210" s="76"/>
      <c r="HN210" s="76"/>
      <c r="HO210" s="76"/>
      <c r="HP210" s="76"/>
      <c r="HQ210" s="76"/>
      <c r="HR210" s="76"/>
      <c r="HS210" s="76"/>
      <c r="HT210" s="76"/>
      <c r="HU210" s="76"/>
      <c r="HV210" s="76"/>
      <c r="HW210" s="76"/>
      <c r="HX210" s="76"/>
      <c r="HY210" s="76"/>
      <c r="HZ210" s="76"/>
      <c r="IA210" s="76"/>
      <c r="IB210" s="76"/>
      <c r="IC210" s="76"/>
      <c r="ID210" s="76"/>
      <c r="IE210" s="76"/>
      <c r="IF210" s="76"/>
      <c r="IG210" s="76"/>
      <c r="IH210" s="76"/>
      <c r="II210" s="76"/>
      <c r="IJ210" s="76"/>
      <c r="IK210" s="76"/>
      <c r="IL210" s="76"/>
      <c r="IM210" s="76"/>
      <c r="IN210" s="76"/>
      <c r="IO210" s="76"/>
      <c r="IP210" s="76"/>
      <c r="IQ210" s="76"/>
      <c r="IR210" s="76"/>
      <c r="IS210" s="76"/>
      <c r="IT210" s="76"/>
      <c r="IU210" s="76"/>
    </row>
    <row r="211" spans="1:255" ht="21">
      <c r="A211" s="3390" t="s">
        <v>3012</v>
      </c>
      <c r="B211" s="3381"/>
      <c r="C211" s="3381"/>
      <c r="D211" s="3381"/>
      <c r="E211" s="3381"/>
      <c r="F211" s="1596"/>
      <c r="G211" s="405"/>
      <c r="H211" s="405"/>
    </row>
    <row r="212" spans="1:255" ht="51">
      <c r="A212" s="406"/>
      <c r="B212" s="3413" t="s">
        <v>30</v>
      </c>
      <c r="C212" s="3414"/>
      <c r="D212" s="3414"/>
      <c r="E212" s="3415"/>
      <c r="F212" s="1589"/>
      <c r="G212" s="207">
        <v>12883589.68</v>
      </c>
      <c r="H212" s="292" t="s">
        <v>3079</v>
      </c>
    </row>
    <row r="213" spans="1:255" ht="25.5">
      <c r="A213" s="137"/>
      <c r="B213" s="146" t="s">
        <v>1209</v>
      </c>
      <c r="C213" s="275" t="s">
        <v>3051</v>
      </c>
      <c r="D213" s="532"/>
      <c r="E213" s="371"/>
      <c r="F213" s="1592" t="s">
        <v>3054</v>
      </c>
      <c r="G213" s="473"/>
      <c r="H213" s="473"/>
    </row>
    <row r="214" spans="1:255" s="389" customFormat="1" ht="89.25">
      <c r="A214" s="332"/>
      <c r="B214" s="698" t="s">
        <v>3103</v>
      </c>
      <c r="C214" s="533" t="s">
        <v>3115</v>
      </c>
      <c r="D214" s="432" t="s">
        <v>447</v>
      </c>
      <c r="E214" s="2848"/>
      <c r="F214" s="534"/>
      <c r="G214" s="229"/>
      <c r="H214" s="229"/>
    </row>
    <row r="215" spans="1:255" ht="25.5">
      <c r="A215" s="386"/>
      <c r="B215" s="3416" t="s">
        <v>3018</v>
      </c>
      <c r="C215" s="3417"/>
      <c r="D215" s="3417"/>
      <c r="E215" s="3386"/>
      <c r="F215" s="1589" t="s">
        <v>3072</v>
      </c>
      <c r="G215" s="205">
        <v>4775196.75</v>
      </c>
      <c r="H215" s="290">
        <v>492484.03</v>
      </c>
    </row>
    <row r="216" spans="1:255" ht="51.75">
      <c r="A216" s="137"/>
      <c r="B216" s="492" t="s">
        <v>2426</v>
      </c>
      <c r="C216" s="521" t="s">
        <v>3587</v>
      </c>
      <c r="D216" s="275" t="s">
        <v>754</v>
      </c>
      <c r="E216" s="825">
        <v>264103.62</v>
      </c>
      <c r="F216" s="534" t="s">
        <v>3588</v>
      </c>
      <c r="G216" s="434"/>
      <c r="H216" s="434"/>
      <c r="I216" s="431"/>
      <c r="J216" s="431"/>
    </row>
    <row r="217" spans="1:255" ht="140.25">
      <c r="A217" s="137"/>
      <c r="B217" s="604" t="s">
        <v>2326</v>
      </c>
      <c r="C217" s="521" t="s">
        <v>3116</v>
      </c>
      <c r="D217" s="275"/>
      <c r="E217" s="2849"/>
      <c r="F217" s="534"/>
      <c r="G217" s="473"/>
      <c r="H217" s="473"/>
    </row>
    <row r="218" spans="1:255" ht="15.75">
      <c r="A218" s="137"/>
      <c r="B218" s="604" t="s">
        <v>2326</v>
      </c>
      <c r="C218" s="2806" t="s">
        <v>2465</v>
      </c>
      <c r="D218" s="2698"/>
      <c r="E218" s="2865"/>
      <c r="F218" s="534"/>
      <c r="G218" s="473"/>
      <c r="H218" s="473"/>
    </row>
    <row r="219" spans="1:255" s="389" customFormat="1" ht="15.75">
      <c r="A219" s="332"/>
      <c r="B219" s="492" t="s">
        <v>2331</v>
      </c>
      <c r="C219" s="2807" t="s">
        <v>4778</v>
      </c>
      <c r="D219" s="2808" t="s">
        <v>2283</v>
      </c>
      <c r="E219" s="2866">
        <v>126103.62</v>
      </c>
      <c r="F219" s="534"/>
      <c r="G219" s="229"/>
      <c r="H219" s="229"/>
    </row>
    <row r="220" spans="1:255" s="448" customFormat="1" ht="15.75">
      <c r="A220" s="464"/>
      <c r="B220" s="2836" t="s">
        <v>2331</v>
      </c>
      <c r="C220" s="521" t="s">
        <v>2466</v>
      </c>
      <c r="D220" s="275"/>
      <c r="E220" s="2867"/>
      <c r="F220" s="534"/>
      <c r="G220" s="416"/>
      <c r="H220" s="416"/>
    </row>
    <row r="221" spans="1:255" s="448" customFormat="1" ht="15.75">
      <c r="A221" s="464"/>
      <c r="B221" s="2836" t="s">
        <v>2331</v>
      </c>
      <c r="C221" s="521" t="s">
        <v>2467</v>
      </c>
      <c r="D221" s="275"/>
      <c r="E221" s="2867"/>
      <c r="F221" s="534"/>
      <c r="G221" s="416"/>
      <c r="H221" s="416"/>
    </row>
    <row r="222" spans="1:255" s="448" customFormat="1" ht="15.75">
      <c r="A222" s="1129"/>
      <c r="B222" s="610" t="s">
        <v>2331</v>
      </c>
      <c r="C222" s="521" t="s">
        <v>2468</v>
      </c>
      <c r="D222" s="275"/>
      <c r="E222" s="2867"/>
      <c r="F222" s="534"/>
      <c r="G222" s="416"/>
      <c r="H222" s="416"/>
    </row>
    <row r="223" spans="1:255" ht="38.25">
      <c r="A223" s="148"/>
      <c r="B223" s="610" t="s">
        <v>2469</v>
      </c>
      <c r="C223" s="521" t="s">
        <v>2470</v>
      </c>
      <c r="D223" s="275"/>
      <c r="E223" s="825"/>
      <c r="F223" s="534"/>
      <c r="G223" s="473"/>
      <c r="H223" s="473"/>
    </row>
    <row r="224" spans="1:255" ht="15.75">
      <c r="A224" s="148"/>
      <c r="B224" s="2837" t="s">
        <v>2335</v>
      </c>
      <c r="C224" s="2799" t="s">
        <v>2471</v>
      </c>
      <c r="D224" s="2795" t="s">
        <v>4457</v>
      </c>
      <c r="E224" s="2868">
        <v>250000</v>
      </c>
      <c r="F224" s="534"/>
      <c r="G224" s="473"/>
      <c r="H224" s="473"/>
    </row>
    <row r="225" spans="1:8" s="389" customFormat="1" ht="25.5">
      <c r="A225" s="930"/>
      <c r="B225" s="80" t="s">
        <v>2338</v>
      </c>
      <c r="C225" s="533" t="s">
        <v>2472</v>
      </c>
      <c r="D225" s="2886" t="s">
        <v>447</v>
      </c>
      <c r="E225" s="2889">
        <v>150000</v>
      </c>
      <c r="F225" s="534"/>
      <c r="G225" s="229"/>
      <c r="H225" s="229"/>
    </row>
    <row r="226" spans="1:8" ht="25.5">
      <c r="A226" s="148"/>
      <c r="B226" s="80" t="s">
        <v>2343</v>
      </c>
      <c r="C226" s="533" t="s">
        <v>2473</v>
      </c>
      <c r="D226" s="432"/>
      <c r="E226" s="2848"/>
      <c r="F226" s="534"/>
      <c r="G226" s="473"/>
      <c r="H226" s="473"/>
    </row>
    <row r="227" spans="1:8" ht="15.75">
      <c r="A227" s="148"/>
      <c r="B227" s="80" t="s">
        <v>2345</v>
      </c>
      <c r="C227" s="533" t="s">
        <v>2474</v>
      </c>
      <c r="D227" s="432" t="s">
        <v>447</v>
      </c>
      <c r="E227" s="842">
        <v>250000</v>
      </c>
      <c r="F227" s="534"/>
      <c r="G227" s="473"/>
      <c r="H227" s="473"/>
    </row>
    <row r="228" spans="1:8" ht="38.25">
      <c r="A228" s="148"/>
      <c r="B228" s="80" t="s">
        <v>2347</v>
      </c>
      <c r="C228" s="533" t="s">
        <v>2475</v>
      </c>
      <c r="D228" s="432" t="s">
        <v>2342</v>
      </c>
      <c r="E228" s="842">
        <v>800000</v>
      </c>
      <c r="F228" s="534"/>
      <c r="G228" s="473"/>
      <c r="H228" s="473"/>
    </row>
    <row r="229" spans="1:8" ht="15.75">
      <c r="A229" s="148"/>
      <c r="B229" s="80" t="s">
        <v>2347</v>
      </c>
      <c r="C229" s="533" t="s">
        <v>2476</v>
      </c>
      <c r="D229" s="432" t="s">
        <v>447</v>
      </c>
      <c r="E229" s="2848"/>
      <c r="F229" s="534"/>
      <c r="G229" s="473"/>
      <c r="H229" s="473"/>
    </row>
    <row r="230" spans="1:8" ht="15.75">
      <c r="A230" s="148"/>
      <c r="B230" s="80" t="s">
        <v>2347</v>
      </c>
      <c r="C230" s="533" t="s">
        <v>2477</v>
      </c>
      <c r="D230" s="432" t="s">
        <v>447</v>
      </c>
      <c r="E230" s="2848"/>
      <c r="F230" s="534"/>
      <c r="G230" s="473"/>
      <c r="H230" s="473"/>
    </row>
    <row r="231" spans="1:8" s="389" customFormat="1" ht="15.75">
      <c r="A231" s="930"/>
      <c r="B231" s="80" t="s">
        <v>2350</v>
      </c>
      <c r="C231" s="533" t="s">
        <v>4365</v>
      </c>
      <c r="D231" s="432" t="s">
        <v>447</v>
      </c>
      <c r="E231" s="842">
        <v>800000</v>
      </c>
      <c r="F231" s="534"/>
      <c r="G231" s="229"/>
      <c r="H231" s="229"/>
    </row>
    <row r="232" spans="1:8" ht="15.75">
      <c r="A232" s="148"/>
      <c r="B232" s="80" t="s">
        <v>2478</v>
      </c>
      <c r="C232" s="533" t="s">
        <v>2479</v>
      </c>
      <c r="D232" s="432"/>
      <c r="E232" s="2848"/>
      <c r="F232" s="534"/>
      <c r="G232" s="473"/>
      <c r="H232" s="473"/>
    </row>
    <row r="233" spans="1:8" s="389" customFormat="1" ht="15.75">
      <c r="A233" s="930"/>
      <c r="B233" s="80" t="s">
        <v>2351</v>
      </c>
      <c r="C233" s="533" t="s">
        <v>2480</v>
      </c>
      <c r="D233" s="432" t="s">
        <v>447</v>
      </c>
      <c r="E233" s="2848">
        <v>500000</v>
      </c>
      <c r="F233" s="534"/>
      <c r="G233" s="229"/>
      <c r="H233" s="229"/>
    </row>
    <row r="234" spans="1:8" s="389" customFormat="1" ht="25.5">
      <c r="A234" s="930"/>
      <c r="B234" s="80" t="s">
        <v>2351</v>
      </c>
      <c r="C234" s="533" t="s">
        <v>2481</v>
      </c>
      <c r="D234" s="432" t="s">
        <v>1163</v>
      </c>
      <c r="E234" s="2848">
        <v>400000</v>
      </c>
      <c r="F234" s="534"/>
      <c r="G234" s="229"/>
      <c r="H234" s="229"/>
    </row>
    <row r="235" spans="1:8" ht="15.75">
      <c r="A235" s="148"/>
      <c r="B235" s="80" t="s">
        <v>2353</v>
      </c>
      <c r="C235" s="533" t="s">
        <v>2482</v>
      </c>
      <c r="D235" s="432"/>
      <c r="E235" s="2848"/>
      <c r="F235" s="534"/>
      <c r="G235" s="473"/>
      <c r="H235" s="473"/>
    </row>
    <row r="236" spans="1:8" ht="15.75">
      <c r="A236" s="148"/>
      <c r="B236" s="80" t="s">
        <v>2355</v>
      </c>
      <c r="C236" s="533" t="s">
        <v>2483</v>
      </c>
      <c r="D236" s="432" t="s">
        <v>447</v>
      </c>
      <c r="E236" s="2848"/>
      <c r="F236" s="534"/>
      <c r="G236" s="473"/>
      <c r="H236" s="473"/>
    </row>
    <row r="237" spans="1:8" ht="25.5">
      <c r="A237" s="148"/>
      <c r="B237" s="80" t="s">
        <v>2355</v>
      </c>
      <c r="C237" s="533" t="s">
        <v>2484</v>
      </c>
      <c r="D237" s="432" t="s">
        <v>1163</v>
      </c>
      <c r="E237" s="2848"/>
      <c r="F237" s="534"/>
      <c r="G237" s="473"/>
      <c r="H237" s="473"/>
    </row>
    <row r="238" spans="1:8" ht="25.5">
      <c r="A238" s="148"/>
      <c r="B238" s="80" t="s">
        <v>2355</v>
      </c>
      <c r="C238" s="533" t="s">
        <v>2485</v>
      </c>
      <c r="D238" s="432" t="s">
        <v>1163</v>
      </c>
      <c r="E238" s="2848"/>
      <c r="F238" s="534"/>
      <c r="G238" s="473"/>
      <c r="H238" s="473"/>
    </row>
    <row r="239" spans="1:8" ht="25.5">
      <c r="A239" s="148"/>
      <c r="B239" s="80" t="s">
        <v>2355</v>
      </c>
      <c r="C239" s="533" t="s">
        <v>3589</v>
      </c>
      <c r="D239" s="432" t="s">
        <v>1163</v>
      </c>
      <c r="E239" s="2848">
        <v>60000</v>
      </c>
      <c r="F239" s="534"/>
      <c r="G239" s="473"/>
      <c r="H239" s="473"/>
    </row>
    <row r="240" spans="1:8" ht="25.5">
      <c r="A240" s="148"/>
      <c r="B240" s="80" t="s">
        <v>2355</v>
      </c>
      <c r="C240" s="533" t="s">
        <v>2486</v>
      </c>
      <c r="D240" s="432" t="s">
        <v>1163</v>
      </c>
      <c r="E240" s="2848">
        <v>50000</v>
      </c>
      <c r="F240" s="534"/>
      <c r="G240" s="473"/>
      <c r="H240" s="473"/>
    </row>
    <row r="241" spans="1:8" ht="25.5">
      <c r="A241" s="148"/>
      <c r="B241" s="80" t="s">
        <v>2355</v>
      </c>
      <c r="C241" s="533" t="s">
        <v>2487</v>
      </c>
      <c r="D241" s="432" t="s">
        <v>447</v>
      </c>
      <c r="E241" s="2848"/>
      <c r="F241" s="534"/>
      <c r="G241" s="473"/>
      <c r="H241" s="473"/>
    </row>
    <row r="242" spans="1:8" ht="31.5">
      <c r="A242" s="148"/>
      <c r="B242" s="1203" t="s">
        <v>2488</v>
      </c>
      <c r="C242" s="533" t="s">
        <v>2489</v>
      </c>
      <c r="D242" s="432" t="s">
        <v>3565</v>
      </c>
      <c r="E242" s="319">
        <v>4000000</v>
      </c>
      <c r="F242" s="534"/>
      <c r="G242" s="473"/>
      <c r="H242" s="473"/>
    </row>
    <row r="243" spans="1:8" ht="25.5">
      <c r="A243" s="148"/>
      <c r="B243" s="80" t="s">
        <v>262</v>
      </c>
      <c r="C243" s="533" t="s">
        <v>2490</v>
      </c>
      <c r="D243" s="432"/>
      <c r="E243" s="2848"/>
      <c r="F243" s="534"/>
      <c r="G243" s="473"/>
      <c r="H243" s="473"/>
    </row>
    <row r="244" spans="1:8" ht="15.75">
      <c r="A244" s="148"/>
      <c r="B244" s="80" t="s">
        <v>2361</v>
      </c>
      <c r="C244" s="533" t="s">
        <v>2491</v>
      </c>
      <c r="D244" s="432"/>
      <c r="E244" s="2848"/>
      <c r="F244" s="534"/>
      <c r="G244" s="473"/>
      <c r="H244" s="473"/>
    </row>
    <row r="245" spans="1:8" ht="15.75">
      <c r="A245" s="493"/>
      <c r="B245" s="80" t="s">
        <v>2361</v>
      </c>
      <c r="C245" s="709" t="s">
        <v>2492</v>
      </c>
      <c r="D245" s="710"/>
      <c r="E245" s="2848"/>
      <c r="F245" s="534"/>
      <c r="G245" s="473"/>
      <c r="H245" s="473"/>
    </row>
    <row r="246" spans="1:8" ht="21">
      <c r="A246" s="3405" t="s">
        <v>3007</v>
      </c>
      <c r="B246" s="3381"/>
      <c r="C246" s="3381"/>
      <c r="D246" s="3381"/>
      <c r="E246" s="3381"/>
      <c r="F246" s="1596"/>
      <c r="G246" s="405"/>
      <c r="H246" s="405"/>
    </row>
    <row r="247" spans="1:8" ht="25.5">
      <c r="A247" s="398"/>
      <c r="B247" s="3406" t="s">
        <v>3066</v>
      </c>
      <c r="C247" s="3386"/>
      <c r="D247" s="3386"/>
      <c r="E247" s="3386"/>
      <c r="F247" s="1589" t="s">
        <v>3070</v>
      </c>
      <c r="G247" s="205">
        <v>747029.17</v>
      </c>
      <c r="H247" s="295">
        <v>0</v>
      </c>
    </row>
    <row r="248" spans="1:8" ht="15.75">
      <c r="A248" s="137"/>
      <c r="B248" s="202"/>
      <c r="C248" s="275"/>
      <c r="D248" s="275"/>
      <c r="E248" s="371"/>
      <c r="F248" s="534"/>
      <c r="G248" s="473"/>
      <c r="H248" s="473"/>
    </row>
    <row r="249" spans="1:8" ht="25.5">
      <c r="A249" s="149"/>
      <c r="B249" s="3421" t="s">
        <v>8</v>
      </c>
      <c r="C249" s="3386"/>
      <c r="D249" s="3386"/>
      <c r="E249" s="3386"/>
      <c r="F249" s="1589" t="s">
        <v>3072</v>
      </c>
      <c r="G249" s="320">
        <v>12173902.35</v>
      </c>
      <c r="H249" s="205">
        <v>2006275.25</v>
      </c>
    </row>
    <row r="250" spans="1:8" ht="15.75">
      <c r="A250" s="113"/>
      <c r="B250" s="1203" t="s">
        <v>2326</v>
      </c>
      <c r="C250" s="914" t="s">
        <v>3117</v>
      </c>
      <c r="D250" s="432"/>
      <c r="E250" s="2847">
        <v>75000</v>
      </c>
      <c r="F250" s="534"/>
      <c r="G250" s="473"/>
      <c r="H250" s="473"/>
    </row>
    <row r="251" spans="1:8" ht="38.25">
      <c r="A251" s="327"/>
      <c r="B251" s="1203" t="s">
        <v>2326</v>
      </c>
      <c r="C251" s="914" t="s">
        <v>3118</v>
      </c>
      <c r="D251" s="432"/>
      <c r="E251" s="2847">
        <v>200000</v>
      </c>
      <c r="F251" s="534"/>
      <c r="G251" s="473"/>
      <c r="H251" s="473"/>
    </row>
    <row r="252" spans="1:8" ht="15.75">
      <c r="A252" s="327"/>
      <c r="B252" s="1203" t="s">
        <v>2326</v>
      </c>
      <c r="C252" s="914" t="s">
        <v>3119</v>
      </c>
      <c r="D252" s="432"/>
      <c r="E252" s="2847">
        <v>200000</v>
      </c>
      <c r="F252" s="534"/>
      <c r="G252" s="473"/>
      <c r="H252" s="473"/>
    </row>
    <row r="253" spans="1:8" ht="25.5">
      <c r="A253" s="327"/>
      <c r="B253" s="1203" t="s">
        <v>2326</v>
      </c>
      <c r="C253" s="914" t="s">
        <v>3120</v>
      </c>
      <c r="D253" s="432"/>
      <c r="E253" s="2847">
        <v>300000</v>
      </c>
      <c r="F253" s="534"/>
      <c r="G253" s="473"/>
      <c r="H253" s="473"/>
    </row>
    <row r="254" spans="1:8" ht="25.5">
      <c r="A254" s="327"/>
      <c r="B254" s="1203" t="s">
        <v>2326</v>
      </c>
      <c r="C254" s="914" t="s">
        <v>3121</v>
      </c>
      <c r="D254" s="432"/>
      <c r="E254" s="2847">
        <v>250000</v>
      </c>
      <c r="F254" s="534"/>
      <c r="G254" s="473"/>
      <c r="H254" s="473"/>
    </row>
    <row r="255" spans="1:8" s="448" customFormat="1" ht="77.25">
      <c r="A255" s="931"/>
      <c r="B255" s="333" t="s">
        <v>2351</v>
      </c>
      <c r="C255" s="914" t="s">
        <v>2505</v>
      </c>
      <c r="D255" s="432" t="s">
        <v>754</v>
      </c>
      <c r="E255" s="842">
        <v>1000000</v>
      </c>
      <c r="F255" s="534" t="s">
        <v>4064</v>
      </c>
      <c r="G255" s="416"/>
      <c r="H255" s="416"/>
    </row>
    <row r="256" spans="1:8">
      <c r="A256" s="113"/>
      <c r="B256" s="3418" t="s">
        <v>2331</v>
      </c>
      <c r="C256" s="2809" t="s">
        <v>2496</v>
      </c>
      <c r="D256" s="2768"/>
      <c r="E256" s="2850"/>
      <c r="F256" s="1504" t="s">
        <v>4779</v>
      </c>
      <c r="G256" s="473"/>
      <c r="H256" s="473"/>
    </row>
    <row r="257" spans="1:8">
      <c r="A257" s="113"/>
      <c r="B257" s="3419"/>
      <c r="C257" s="1337" t="s">
        <v>2497</v>
      </c>
      <c r="D257" s="2768"/>
      <c r="E257" s="2850"/>
      <c r="F257" s="1504"/>
      <c r="G257" s="473"/>
      <c r="H257" s="473"/>
    </row>
    <row r="258" spans="1:8" ht="25.5">
      <c r="A258" s="113"/>
      <c r="B258" s="3420"/>
      <c r="C258" s="1337" t="s">
        <v>2498</v>
      </c>
      <c r="D258" s="2768" t="s">
        <v>754</v>
      </c>
      <c r="E258" s="2850">
        <v>350000</v>
      </c>
      <c r="F258" s="1504" t="s">
        <v>4780</v>
      </c>
      <c r="G258" s="473"/>
      <c r="H258" s="473"/>
    </row>
    <row r="259" spans="1:8" ht="15.75">
      <c r="A259" s="113"/>
      <c r="B259" s="2838" t="s">
        <v>2335</v>
      </c>
      <c r="C259" s="2788" t="s">
        <v>4458</v>
      </c>
      <c r="D259" s="2795"/>
      <c r="E259" s="2810">
        <v>500000</v>
      </c>
      <c r="F259" s="534"/>
      <c r="G259" s="473"/>
      <c r="H259" s="473"/>
    </row>
    <row r="260" spans="1:8" ht="15.75">
      <c r="A260" s="78"/>
      <c r="B260" s="1203" t="s">
        <v>2343</v>
      </c>
      <c r="C260" s="914" t="s">
        <v>2499</v>
      </c>
      <c r="D260" s="432"/>
      <c r="E260" s="2848"/>
      <c r="F260" s="534"/>
      <c r="G260" s="473"/>
      <c r="H260" s="473"/>
    </row>
    <row r="261" spans="1:8" ht="15.75">
      <c r="A261" s="113"/>
      <c r="B261" s="1203" t="s">
        <v>2345</v>
      </c>
      <c r="C261" s="914" t="s">
        <v>2500</v>
      </c>
      <c r="D261" s="432" t="s">
        <v>447</v>
      </c>
      <c r="E261" s="842">
        <v>75000</v>
      </c>
      <c r="F261" s="534"/>
      <c r="G261" s="473"/>
      <c r="H261" s="473"/>
    </row>
    <row r="262" spans="1:8" ht="38.25">
      <c r="A262" s="78"/>
      <c r="B262" s="3422" t="s">
        <v>2347</v>
      </c>
      <c r="C262" s="914" t="s">
        <v>2501</v>
      </c>
      <c r="D262" s="432" t="s">
        <v>2342</v>
      </c>
      <c r="E262" s="2848"/>
      <c r="F262" s="534"/>
      <c r="G262" s="473"/>
      <c r="H262" s="473"/>
    </row>
    <row r="263" spans="1:8" ht="25.5">
      <c r="A263" s="113"/>
      <c r="B263" s="3423"/>
      <c r="C263" s="914" t="s">
        <v>2502</v>
      </c>
      <c r="D263" s="432" t="s">
        <v>447</v>
      </c>
      <c r="E263" s="2848"/>
      <c r="F263" s="534"/>
      <c r="G263" s="473"/>
      <c r="H263" s="473"/>
    </row>
    <row r="264" spans="1:8" s="389" customFormat="1" ht="15.75">
      <c r="A264" s="1010"/>
      <c r="B264" s="1203" t="s">
        <v>2350</v>
      </c>
      <c r="C264" s="2212" t="s">
        <v>2497</v>
      </c>
      <c r="D264" s="2811" t="s">
        <v>754</v>
      </c>
      <c r="E264" s="2812" t="s">
        <v>4366</v>
      </c>
      <c r="F264" s="534"/>
      <c r="G264" s="229"/>
      <c r="H264" s="229"/>
    </row>
    <row r="265" spans="1:8" ht="15.75">
      <c r="A265" s="143"/>
      <c r="B265" s="333" t="s">
        <v>2378</v>
      </c>
      <c r="C265" s="914" t="s">
        <v>2503</v>
      </c>
      <c r="D265" s="432"/>
      <c r="E265" s="2848"/>
      <c r="F265" s="534"/>
      <c r="G265" s="473"/>
      <c r="H265" s="473"/>
    </row>
    <row r="266" spans="1:8" s="389" customFormat="1" ht="15.75">
      <c r="A266" s="933"/>
      <c r="B266" s="333" t="s">
        <v>2351</v>
      </c>
      <c r="C266" s="914" t="s">
        <v>2504</v>
      </c>
      <c r="D266" s="432" t="s">
        <v>79</v>
      </c>
      <c r="E266" s="842">
        <v>750000</v>
      </c>
      <c r="F266" s="534"/>
      <c r="G266" s="229"/>
      <c r="H266" s="229"/>
    </row>
    <row r="267" spans="1:8" ht="15.75">
      <c r="A267" s="143"/>
      <c r="B267" s="333" t="s">
        <v>2353</v>
      </c>
      <c r="C267" s="914" t="s">
        <v>2506</v>
      </c>
      <c r="D267" s="432"/>
      <c r="E267" s="2848"/>
      <c r="F267" s="534"/>
      <c r="G267" s="473"/>
      <c r="H267" s="473"/>
    </row>
    <row r="268" spans="1:8" ht="15.75">
      <c r="A268" s="143"/>
      <c r="B268" s="333" t="s">
        <v>2355</v>
      </c>
      <c r="C268" s="914" t="s">
        <v>2507</v>
      </c>
      <c r="D268" s="432" t="s">
        <v>447</v>
      </c>
      <c r="E268" s="2848"/>
      <c r="F268" s="534"/>
      <c r="G268" s="473"/>
      <c r="H268" s="473"/>
    </row>
    <row r="269" spans="1:8" ht="15.75">
      <c r="A269" s="143"/>
      <c r="B269" s="2839" t="s">
        <v>2358</v>
      </c>
      <c r="C269" s="1874" t="s">
        <v>5067</v>
      </c>
      <c r="D269" s="1926" t="s">
        <v>447</v>
      </c>
      <c r="E269" s="2852">
        <v>670000</v>
      </c>
      <c r="F269" s="534"/>
      <c r="G269" s="473"/>
      <c r="H269" s="473"/>
    </row>
    <row r="270" spans="1:8" ht="25.5">
      <c r="A270" s="143"/>
      <c r="B270" s="334" t="s">
        <v>262</v>
      </c>
      <c r="C270" s="847" t="s">
        <v>2508</v>
      </c>
      <c r="D270" s="710"/>
      <c r="E270" s="2848"/>
      <c r="F270" s="534"/>
      <c r="G270" s="473"/>
      <c r="H270" s="473"/>
    </row>
    <row r="271" spans="1:8" ht="15.75">
      <c r="A271" s="143"/>
      <c r="B271" s="334" t="s">
        <v>2361</v>
      </c>
      <c r="C271" s="2813" t="s">
        <v>2503</v>
      </c>
      <c r="D271" s="275"/>
      <c r="E271" s="2849"/>
      <c r="F271" s="534"/>
      <c r="G271" s="473"/>
      <c r="H271" s="473"/>
    </row>
    <row r="272" spans="1:8" ht="15.75">
      <c r="A272" s="335"/>
      <c r="B272" s="280" t="s">
        <v>262</v>
      </c>
      <c r="C272" s="2813" t="s">
        <v>2509</v>
      </c>
      <c r="D272" s="275"/>
      <c r="E272" s="2849"/>
      <c r="F272" s="534"/>
      <c r="G272" s="473"/>
      <c r="H272" s="473"/>
    </row>
    <row r="273" spans="1:255" ht="25.5">
      <c r="A273" s="335"/>
      <c r="B273" s="280" t="s">
        <v>262</v>
      </c>
      <c r="C273" s="847" t="s">
        <v>2510</v>
      </c>
      <c r="D273" s="275"/>
      <c r="E273" s="2849"/>
      <c r="F273" s="534"/>
      <c r="G273" s="473"/>
      <c r="H273" s="473"/>
    </row>
    <row r="274" spans="1:255" ht="38.25">
      <c r="A274" s="327"/>
      <c r="B274" s="503" t="s">
        <v>108</v>
      </c>
      <c r="C274" s="812" t="s">
        <v>2493</v>
      </c>
      <c r="D274" s="432"/>
      <c r="E274" s="2848"/>
      <c r="F274" s="534"/>
      <c r="G274" s="473"/>
      <c r="H274" s="473"/>
    </row>
    <row r="275" spans="1:255" ht="51">
      <c r="A275" s="327"/>
      <c r="B275" s="503" t="s">
        <v>108</v>
      </c>
      <c r="C275" s="847" t="s">
        <v>2494</v>
      </c>
      <c r="D275" s="432"/>
      <c r="E275" s="2848"/>
      <c r="F275" s="534"/>
      <c r="G275" s="473"/>
      <c r="H275" s="473"/>
    </row>
    <row r="276" spans="1:255" ht="25.5">
      <c r="A276" s="78"/>
      <c r="B276" s="328" t="s">
        <v>108</v>
      </c>
      <c r="C276" s="914" t="s">
        <v>2495</v>
      </c>
      <c r="D276" s="432"/>
      <c r="E276" s="2848"/>
      <c r="F276" s="534"/>
      <c r="G276" s="473"/>
      <c r="H276" s="473"/>
    </row>
    <row r="277" spans="1:255" ht="25.5">
      <c r="A277" s="149"/>
      <c r="B277" s="3406" t="s">
        <v>9</v>
      </c>
      <c r="C277" s="3386"/>
      <c r="D277" s="3386"/>
      <c r="E277" s="3386"/>
      <c r="F277" s="1589" t="s">
        <v>3072</v>
      </c>
      <c r="G277" s="613">
        <v>3348751.43</v>
      </c>
      <c r="H277" s="290">
        <v>497624.46</v>
      </c>
    </row>
    <row r="278" spans="1:255" ht="15.75">
      <c r="A278" s="494"/>
      <c r="B278" s="858" t="s">
        <v>2358</v>
      </c>
      <c r="C278" s="197" t="s">
        <v>3122</v>
      </c>
      <c r="D278" s="710"/>
      <c r="E278" s="2869">
        <v>150000</v>
      </c>
      <c r="F278" s="534"/>
      <c r="G278" s="473"/>
      <c r="H278" s="473"/>
    </row>
    <row r="279" spans="1:255" ht="51">
      <c r="A279" s="149"/>
      <c r="B279" s="3406" t="s">
        <v>10</v>
      </c>
      <c r="C279" s="3386"/>
      <c r="D279" s="3386"/>
      <c r="E279" s="3386"/>
      <c r="F279" s="1589" t="s">
        <v>3090</v>
      </c>
      <c r="G279" s="346">
        <v>5225134.45</v>
      </c>
      <c r="H279" s="290">
        <v>800000</v>
      </c>
    </row>
    <row r="280" spans="1:255" s="389" customFormat="1" ht="63.75">
      <c r="A280" s="859">
        <v>1</v>
      </c>
      <c r="B280" s="576" t="s">
        <v>2326</v>
      </c>
      <c r="C280" s="275" t="s">
        <v>3123</v>
      </c>
      <c r="D280" s="857"/>
      <c r="E280" s="2870">
        <v>4000000</v>
      </c>
      <c r="F280" s="579"/>
      <c r="G280" s="332"/>
      <c r="H280" s="332"/>
      <c r="I280" s="336"/>
      <c r="J280" s="336"/>
      <c r="K280" s="336"/>
      <c r="L280" s="336"/>
      <c r="M280" s="336"/>
      <c r="N280" s="336"/>
      <c r="O280" s="336"/>
      <c r="P280" s="336"/>
      <c r="Q280" s="336"/>
      <c r="R280" s="336"/>
      <c r="S280" s="336"/>
      <c r="T280" s="336"/>
      <c r="U280" s="336"/>
      <c r="V280" s="336"/>
      <c r="W280" s="336"/>
      <c r="X280" s="336"/>
      <c r="Y280" s="336"/>
      <c r="Z280" s="336"/>
      <c r="AA280" s="336"/>
      <c r="AB280" s="336"/>
      <c r="AC280" s="336"/>
      <c r="AD280" s="336"/>
      <c r="AE280" s="336"/>
      <c r="AF280" s="336"/>
      <c r="AG280" s="336"/>
      <c r="AH280" s="336"/>
      <c r="AI280" s="336"/>
      <c r="AJ280" s="336"/>
      <c r="AK280" s="336"/>
      <c r="AL280" s="336"/>
      <c r="AM280" s="336"/>
      <c r="AN280" s="336"/>
      <c r="AO280" s="336"/>
      <c r="AP280" s="336"/>
      <c r="AQ280" s="336"/>
      <c r="AR280" s="336"/>
      <c r="AS280" s="336"/>
      <c r="AT280" s="336"/>
      <c r="AU280" s="336"/>
      <c r="AV280" s="336"/>
      <c r="AW280" s="336"/>
      <c r="AX280" s="336"/>
      <c r="AY280" s="336"/>
      <c r="AZ280" s="336"/>
      <c r="BA280" s="336"/>
      <c r="BB280" s="336"/>
      <c r="BC280" s="336"/>
      <c r="BD280" s="336"/>
      <c r="BE280" s="336"/>
      <c r="BF280" s="336"/>
      <c r="BG280" s="336"/>
      <c r="BH280" s="336"/>
      <c r="BI280" s="336"/>
      <c r="BJ280" s="336"/>
      <c r="BK280" s="336"/>
      <c r="BL280" s="336"/>
      <c r="BM280" s="336"/>
      <c r="BN280" s="336"/>
      <c r="BO280" s="336"/>
      <c r="BP280" s="336"/>
      <c r="BQ280" s="336"/>
      <c r="BR280" s="336"/>
      <c r="BS280" s="336"/>
      <c r="BT280" s="336"/>
      <c r="BU280" s="336"/>
      <c r="BV280" s="336"/>
      <c r="BW280" s="336"/>
      <c r="BX280" s="336"/>
      <c r="BY280" s="336"/>
      <c r="BZ280" s="336"/>
      <c r="CA280" s="336"/>
      <c r="CB280" s="336"/>
      <c r="CC280" s="336"/>
      <c r="CD280" s="336"/>
      <c r="CE280" s="336"/>
      <c r="CF280" s="336"/>
      <c r="CG280" s="336"/>
      <c r="CH280" s="336"/>
      <c r="CI280" s="336"/>
      <c r="CJ280" s="336"/>
      <c r="CK280" s="336"/>
      <c r="CL280" s="336"/>
      <c r="CM280" s="336"/>
      <c r="CN280" s="336"/>
      <c r="CO280" s="336"/>
      <c r="CP280" s="336"/>
      <c r="CQ280" s="336"/>
      <c r="CR280" s="336"/>
      <c r="CS280" s="336"/>
      <c r="CT280" s="336"/>
      <c r="CU280" s="336"/>
      <c r="CV280" s="336"/>
      <c r="CW280" s="336"/>
      <c r="CX280" s="336"/>
      <c r="CY280" s="336"/>
      <c r="CZ280" s="336"/>
      <c r="DA280" s="336"/>
      <c r="DB280" s="336"/>
      <c r="DC280" s="336"/>
      <c r="DD280" s="336"/>
      <c r="DE280" s="336"/>
      <c r="DF280" s="336"/>
      <c r="DG280" s="336"/>
      <c r="DH280" s="336"/>
      <c r="DI280" s="336"/>
      <c r="DJ280" s="336"/>
      <c r="DK280" s="336"/>
      <c r="DL280" s="336"/>
      <c r="DM280" s="336"/>
      <c r="DN280" s="336"/>
      <c r="DO280" s="336"/>
      <c r="DP280" s="336"/>
      <c r="DQ280" s="336"/>
      <c r="DR280" s="336"/>
      <c r="DS280" s="336"/>
      <c r="DT280" s="336"/>
      <c r="DU280" s="336"/>
      <c r="DV280" s="336"/>
      <c r="DW280" s="336"/>
      <c r="DX280" s="336"/>
      <c r="DY280" s="336"/>
      <c r="DZ280" s="336"/>
      <c r="EA280" s="336"/>
      <c r="EB280" s="336"/>
      <c r="EC280" s="336"/>
      <c r="ED280" s="336"/>
      <c r="EE280" s="336"/>
      <c r="EF280" s="336"/>
      <c r="EG280" s="336"/>
      <c r="EH280" s="336"/>
      <c r="EI280" s="336"/>
      <c r="EJ280" s="336"/>
      <c r="EK280" s="336"/>
      <c r="EL280" s="336"/>
      <c r="EM280" s="336"/>
      <c r="EN280" s="336"/>
      <c r="EO280" s="336"/>
      <c r="EP280" s="336"/>
      <c r="EQ280" s="336"/>
      <c r="ER280" s="336"/>
      <c r="ES280" s="336"/>
      <c r="ET280" s="336"/>
      <c r="EU280" s="336"/>
      <c r="EV280" s="336"/>
      <c r="EW280" s="336"/>
      <c r="EX280" s="336"/>
      <c r="EY280" s="336"/>
      <c r="EZ280" s="336"/>
      <c r="FA280" s="336"/>
      <c r="FB280" s="336"/>
      <c r="FC280" s="336"/>
      <c r="FD280" s="336"/>
      <c r="FE280" s="336"/>
      <c r="FF280" s="336"/>
      <c r="FG280" s="336"/>
      <c r="FH280" s="336"/>
      <c r="FI280" s="336"/>
      <c r="FJ280" s="336"/>
      <c r="FK280" s="336"/>
      <c r="FL280" s="336"/>
      <c r="FM280" s="336"/>
      <c r="FN280" s="336"/>
      <c r="FO280" s="336"/>
      <c r="FP280" s="336"/>
      <c r="FQ280" s="336"/>
      <c r="FR280" s="336"/>
      <c r="FS280" s="336"/>
      <c r="FT280" s="336"/>
      <c r="FU280" s="336"/>
      <c r="FV280" s="336"/>
      <c r="FW280" s="336"/>
      <c r="FX280" s="336"/>
      <c r="FY280" s="336"/>
      <c r="FZ280" s="336"/>
      <c r="GA280" s="336"/>
      <c r="GB280" s="336"/>
      <c r="GC280" s="336"/>
      <c r="GD280" s="336"/>
      <c r="GE280" s="336"/>
      <c r="GF280" s="336"/>
      <c r="GG280" s="336"/>
      <c r="GH280" s="336"/>
      <c r="GI280" s="336"/>
      <c r="GJ280" s="336"/>
      <c r="GK280" s="336"/>
      <c r="GL280" s="336"/>
      <c r="GM280" s="336"/>
      <c r="GN280" s="336"/>
      <c r="GO280" s="336"/>
      <c r="GP280" s="336"/>
      <c r="GQ280" s="336"/>
      <c r="GR280" s="336"/>
      <c r="GS280" s="336"/>
      <c r="GT280" s="336"/>
      <c r="GU280" s="336"/>
      <c r="GV280" s="336"/>
      <c r="GW280" s="336"/>
      <c r="GX280" s="336"/>
      <c r="GY280" s="336"/>
      <c r="GZ280" s="336"/>
      <c r="HA280" s="336"/>
      <c r="HB280" s="336"/>
      <c r="HC280" s="336"/>
      <c r="HD280" s="336"/>
      <c r="HE280" s="336"/>
      <c r="HF280" s="336"/>
      <c r="HG280" s="336"/>
      <c r="HH280" s="336"/>
      <c r="HI280" s="336"/>
      <c r="HJ280" s="336"/>
      <c r="HK280" s="336"/>
      <c r="HL280" s="336"/>
      <c r="HM280" s="336"/>
      <c r="HN280" s="336"/>
      <c r="HO280" s="336"/>
      <c r="HP280" s="336"/>
      <c r="HQ280" s="336"/>
      <c r="HR280" s="336"/>
      <c r="HS280" s="336"/>
      <c r="HT280" s="336"/>
      <c r="HU280" s="336"/>
      <c r="HV280" s="336"/>
      <c r="HW280" s="336"/>
      <c r="HX280" s="336"/>
      <c r="HY280" s="336"/>
      <c r="HZ280" s="336"/>
      <c r="IA280" s="336"/>
      <c r="IB280" s="336"/>
      <c r="IC280" s="336"/>
      <c r="ID280" s="336"/>
      <c r="IE280" s="336"/>
      <c r="IF280" s="336"/>
      <c r="IG280" s="336"/>
      <c r="IH280" s="336"/>
      <c r="II280" s="336"/>
      <c r="IJ280" s="336"/>
      <c r="IK280" s="336"/>
      <c r="IL280" s="336"/>
      <c r="IM280" s="336"/>
      <c r="IN280" s="336"/>
      <c r="IO280" s="336"/>
      <c r="IP280" s="336"/>
      <c r="IQ280" s="336"/>
      <c r="IR280" s="336"/>
      <c r="IS280" s="336"/>
      <c r="IT280" s="336"/>
      <c r="IU280" s="336"/>
    </row>
    <row r="281" spans="1:255" s="389" customFormat="1" ht="51">
      <c r="A281" s="859"/>
      <c r="B281" s="576" t="s">
        <v>2326</v>
      </c>
      <c r="C281" s="275" t="s">
        <v>3124</v>
      </c>
      <c r="D281" s="857"/>
      <c r="E281" s="2870">
        <v>31000</v>
      </c>
      <c r="F281" s="579"/>
      <c r="G281" s="332"/>
      <c r="H281" s="332"/>
      <c r="I281" s="336"/>
      <c r="J281" s="336"/>
      <c r="K281" s="336"/>
      <c r="L281" s="336"/>
      <c r="M281" s="336"/>
      <c r="N281" s="336"/>
      <c r="O281" s="336"/>
      <c r="P281" s="336"/>
      <c r="Q281" s="336"/>
      <c r="R281" s="336"/>
      <c r="S281" s="336"/>
      <c r="T281" s="336"/>
      <c r="U281" s="336"/>
      <c r="V281" s="336"/>
      <c r="W281" s="336"/>
      <c r="X281" s="336"/>
      <c r="Y281" s="336"/>
      <c r="Z281" s="336"/>
      <c r="AA281" s="336"/>
      <c r="AB281" s="336"/>
      <c r="AC281" s="336"/>
      <c r="AD281" s="336"/>
      <c r="AE281" s="336"/>
      <c r="AF281" s="336"/>
      <c r="AG281" s="336"/>
      <c r="AH281" s="336"/>
      <c r="AI281" s="336"/>
      <c r="AJ281" s="336"/>
      <c r="AK281" s="336"/>
      <c r="AL281" s="336"/>
      <c r="AM281" s="336"/>
      <c r="AN281" s="336"/>
      <c r="AO281" s="336"/>
      <c r="AP281" s="336"/>
      <c r="AQ281" s="336"/>
      <c r="AR281" s="336"/>
      <c r="AS281" s="336"/>
      <c r="AT281" s="336"/>
      <c r="AU281" s="336"/>
      <c r="AV281" s="336"/>
      <c r="AW281" s="336"/>
      <c r="AX281" s="336"/>
      <c r="AY281" s="336"/>
      <c r="AZ281" s="336"/>
      <c r="BA281" s="336"/>
      <c r="BB281" s="336"/>
      <c r="BC281" s="336"/>
      <c r="BD281" s="336"/>
      <c r="BE281" s="336"/>
      <c r="BF281" s="336"/>
      <c r="BG281" s="336"/>
      <c r="BH281" s="336"/>
      <c r="BI281" s="336"/>
      <c r="BJ281" s="336"/>
      <c r="BK281" s="336"/>
      <c r="BL281" s="336"/>
      <c r="BM281" s="336"/>
      <c r="BN281" s="336"/>
      <c r="BO281" s="336"/>
      <c r="BP281" s="336"/>
      <c r="BQ281" s="336"/>
      <c r="BR281" s="336"/>
      <c r="BS281" s="336"/>
      <c r="BT281" s="336"/>
      <c r="BU281" s="336"/>
      <c r="BV281" s="336"/>
      <c r="BW281" s="336"/>
      <c r="BX281" s="336"/>
      <c r="BY281" s="336"/>
      <c r="BZ281" s="336"/>
      <c r="CA281" s="336"/>
      <c r="CB281" s="336"/>
      <c r="CC281" s="336"/>
      <c r="CD281" s="336"/>
      <c r="CE281" s="336"/>
      <c r="CF281" s="336"/>
      <c r="CG281" s="336"/>
      <c r="CH281" s="336"/>
      <c r="CI281" s="336"/>
      <c r="CJ281" s="336"/>
      <c r="CK281" s="336"/>
      <c r="CL281" s="336"/>
      <c r="CM281" s="336"/>
      <c r="CN281" s="336"/>
      <c r="CO281" s="336"/>
      <c r="CP281" s="336"/>
      <c r="CQ281" s="336"/>
      <c r="CR281" s="336"/>
      <c r="CS281" s="336"/>
      <c r="CT281" s="336"/>
      <c r="CU281" s="336"/>
      <c r="CV281" s="336"/>
      <c r="CW281" s="336"/>
      <c r="CX281" s="336"/>
      <c r="CY281" s="336"/>
      <c r="CZ281" s="336"/>
      <c r="DA281" s="336"/>
      <c r="DB281" s="336"/>
      <c r="DC281" s="336"/>
      <c r="DD281" s="336"/>
      <c r="DE281" s="336"/>
      <c r="DF281" s="336"/>
      <c r="DG281" s="336"/>
      <c r="DH281" s="336"/>
      <c r="DI281" s="336"/>
      <c r="DJ281" s="336"/>
      <c r="DK281" s="336"/>
      <c r="DL281" s="336"/>
      <c r="DM281" s="336"/>
      <c r="DN281" s="336"/>
      <c r="DO281" s="336"/>
      <c r="DP281" s="336"/>
      <c r="DQ281" s="336"/>
      <c r="DR281" s="336"/>
      <c r="DS281" s="336"/>
      <c r="DT281" s="336"/>
      <c r="DU281" s="336"/>
      <c r="DV281" s="336"/>
      <c r="DW281" s="336"/>
      <c r="DX281" s="336"/>
      <c r="DY281" s="336"/>
      <c r="DZ281" s="336"/>
      <c r="EA281" s="336"/>
      <c r="EB281" s="336"/>
      <c r="EC281" s="336"/>
      <c r="ED281" s="336"/>
      <c r="EE281" s="336"/>
      <c r="EF281" s="336"/>
      <c r="EG281" s="336"/>
      <c r="EH281" s="336"/>
      <c r="EI281" s="336"/>
      <c r="EJ281" s="336"/>
      <c r="EK281" s="336"/>
      <c r="EL281" s="336"/>
      <c r="EM281" s="336"/>
      <c r="EN281" s="336"/>
      <c r="EO281" s="336"/>
      <c r="EP281" s="336"/>
      <c r="EQ281" s="336"/>
      <c r="ER281" s="336"/>
      <c r="ES281" s="336"/>
      <c r="ET281" s="336"/>
      <c r="EU281" s="336"/>
      <c r="EV281" s="336"/>
      <c r="EW281" s="336"/>
      <c r="EX281" s="336"/>
      <c r="EY281" s="336"/>
      <c r="EZ281" s="336"/>
      <c r="FA281" s="336"/>
      <c r="FB281" s="336"/>
      <c r="FC281" s="336"/>
      <c r="FD281" s="336"/>
      <c r="FE281" s="336"/>
      <c r="FF281" s="336"/>
      <c r="FG281" s="336"/>
      <c r="FH281" s="336"/>
      <c r="FI281" s="336"/>
      <c r="FJ281" s="336"/>
      <c r="FK281" s="336"/>
      <c r="FL281" s="336"/>
      <c r="FM281" s="336"/>
      <c r="FN281" s="336"/>
      <c r="FO281" s="336"/>
      <c r="FP281" s="336"/>
      <c r="FQ281" s="336"/>
      <c r="FR281" s="336"/>
      <c r="FS281" s="336"/>
      <c r="FT281" s="336"/>
      <c r="FU281" s="336"/>
      <c r="FV281" s="336"/>
      <c r="FW281" s="336"/>
      <c r="FX281" s="336"/>
      <c r="FY281" s="336"/>
      <c r="FZ281" s="336"/>
      <c r="GA281" s="336"/>
      <c r="GB281" s="336"/>
      <c r="GC281" s="336"/>
      <c r="GD281" s="336"/>
      <c r="GE281" s="336"/>
      <c r="GF281" s="336"/>
      <c r="GG281" s="336"/>
      <c r="GH281" s="336"/>
      <c r="GI281" s="336"/>
      <c r="GJ281" s="336"/>
      <c r="GK281" s="336"/>
      <c r="GL281" s="336"/>
      <c r="GM281" s="336"/>
      <c r="GN281" s="336"/>
      <c r="GO281" s="336"/>
      <c r="GP281" s="336"/>
      <c r="GQ281" s="336"/>
      <c r="GR281" s="336"/>
      <c r="GS281" s="336"/>
      <c r="GT281" s="336"/>
      <c r="GU281" s="336"/>
      <c r="GV281" s="336"/>
      <c r="GW281" s="336"/>
      <c r="GX281" s="336"/>
      <c r="GY281" s="336"/>
      <c r="GZ281" s="336"/>
      <c r="HA281" s="336"/>
      <c r="HB281" s="336"/>
      <c r="HC281" s="336"/>
      <c r="HD281" s="336"/>
      <c r="HE281" s="336"/>
      <c r="HF281" s="336"/>
      <c r="HG281" s="336"/>
      <c r="HH281" s="336"/>
      <c r="HI281" s="336"/>
      <c r="HJ281" s="336"/>
      <c r="HK281" s="336"/>
      <c r="HL281" s="336"/>
      <c r="HM281" s="336"/>
      <c r="HN281" s="336"/>
      <c r="HO281" s="336"/>
      <c r="HP281" s="336"/>
      <c r="HQ281" s="336"/>
      <c r="HR281" s="336"/>
      <c r="HS281" s="336"/>
      <c r="HT281" s="336"/>
      <c r="HU281" s="336"/>
      <c r="HV281" s="336"/>
      <c r="HW281" s="336"/>
      <c r="HX281" s="336"/>
      <c r="HY281" s="336"/>
      <c r="HZ281" s="336"/>
      <c r="IA281" s="336"/>
      <c r="IB281" s="336"/>
      <c r="IC281" s="336"/>
      <c r="ID281" s="336"/>
      <c r="IE281" s="336"/>
      <c r="IF281" s="336"/>
      <c r="IG281" s="336"/>
      <c r="IH281" s="336"/>
      <c r="II281" s="336"/>
      <c r="IJ281" s="336"/>
      <c r="IK281" s="336"/>
      <c r="IL281" s="336"/>
      <c r="IM281" s="336"/>
      <c r="IN281" s="336"/>
      <c r="IO281" s="336"/>
      <c r="IP281" s="336"/>
      <c r="IQ281" s="336"/>
      <c r="IR281" s="336"/>
      <c r="IS281" s="336"/>
      <c r="IT281" s="336"/>
      <c r="IU281" s="336"/>
    </row>
    <row r="282" spans="1:255">
      <c r="A282" s="314"/>
      <c r="B282" s="576" t="s">
        <v>2326</v>
      </c>
      <c r="C282" s="275" t="s">
        <v>2511</v>
      </c>
      <c r="D282" s="857"/>
      <c r="E282" s="2848"/>
      <c r="F282" s="579"/>
      <c r="G282" s="137"/>
      <c r="H282" s="137"/>
      <c r="I282" s="83"/>
      <c r="J282" s="83"/>
      <c r="K282" s="83"/>
      <c r="L282" s="83"/>
      <c r="M282" s="83"/>
      <c r="N282" s="83"/>
      <c r="O282" s="83"/>
      <c r="P282" s="83"/>
      <c r="Q282" s="83"/>
      <c r="R282" s="83"/>
      <c r="S282" s="83"/>
      <c r="T282" s="83"/>
      <c r="U282" s="83"/>
      <c r="V282" s="83"/>
      <c r="W282" s="83"/>
      <c r="X282" s="83"/>
      <c r="Y282" s="83"/>
      <c r="Z282" s="83"/>
      <c r="AA282" s="83"/>
      <c r="AB282" s="83"/>
      <c r="AC282" s="83"/>
      <c r="AD282" s="83"/>
      <c r="AE282" s="83"/>
      <c r="AF282" s="83"/>
      <c r="AG282" s="83"/>
      <c r="AH282" s="83"/>
      <c r="AI282" s="83"/>
      <c r="AJ282" s="83"/>
      <c r="AK282" s="83"/>
      <c r="AL282" s="83"/>
      <c r="AM282" s="83"/>
      <c r="AN282" s="83"/>
      <c r="AO282" s="83"/>
      <c r="AP282" s="83"/>
      <c r="AQ282" s="83"/>
      <c r="AR282" s="83"/>
      <c r="AS282" s="83"/>
      <c r="AT282" s="83"/>
      <c r="AU282" s="83"/>
      <c r="AV282" s="83"/>
      <c r="AW282" s="83"/>
      <c r="AX282" s="83"/>
      <c r="AY282" s="83"/>
      <c r="AZ282" s="83"/>
      <c r="BA282" s="83"/>
      <c r="BB282" s="83"/>
      <c r="BC282" s="83"/>
      <c r="BD282" s="83"/>
      <c r="BE282" s="83"/>
      <c r="BF282" s="83"/>
      <c r="BG282" s="83"/>
      <c r="BH282" s="83"/>
      <c r="BI282" s="83"/>
      <c r="BJ282" s="83"/>
      <c r="BK282" s="83"/>
      <c r="BL282" s="83"/>
      <c r="BM282" s="83"/>
      <c r="BN282" s="83"/>
      <c r="BO282" s="83"/>
      <c r="BP282" s="83"/>
      <c r="BQ282" s="83"/>
      <c r="BR282" s="83"/>
      <c r="BS282" s="83"/>
      <c r="BT282" s="83"/>
      <c r="BU282" s="83"/>
      <c r="BV282" s="83"/>
      <c r="BW282" s="83"/>
      <c r="BX282" s="83"/>
      <c r="BY282" s="83"/>
      <c r="BZ282" s="83"/>
      <c r="CA282" s="83"/>
      <c r="CB282" s="83"/>
      <c r="CC282" s="83"/>
      <c r="CD282" s="83"/>
      <c r="CE282" s="83"/>
      <c r="CF282" s="83"/>
      <c r="CG282" s="83"/>
      <c r="CH282" s="83"/>
      <c r="CI282" s="83"/>
      <c r="CJ282" s="83"/>
      <c r="CK282" s="83"/>
      <c r="CL282" s="83"/>
      <c r="CM282" s="83"/>
      <c r="CN282" s="83"/>
      <c r="CO282" s="83"/>
      <c r="CP282" s="83"/>
      <c r="CQ282" s="83"/>
      <c r="CR282" s="83"/>
      <c r="CS282" s="83"/>
      <c r="CT282" s="83"/>
      <c r="CU282" s="83"/>
      <c r="CV282" s="83"/>
      <c r="CW282" s="83"/>
      <c r="CX282" s="83"/>
      <c r="CY282" s="83"/>
      <c r="CZ282" s="83"/>
      <c r="DA282" s="83"/>
      <c r="DB282" s="83"/>
      <c r="DC282" s="83"/>
      <c r="DD282" s="83"/>
      <c r="DE282" s="83"/>
      <c r="DF282" s="83"/>
      <c r="DG282" s="83"/>
      <c r="DH282" s="83"/>
      <c r="DI282" s="83"/>
      <c r="DJ282" s="83"/>
      <c r="DK282" s="83"/>
      <c r="DL282" s="83"/>
      <c r="DM282" s="83"/>
      <c r="DN282" s="83"/>
      <c r="DO282" s="83"/>
      <c r="DP282" s="83"/>
      <c r="DQ282" s="83"/>
      <c r="DR282" s="83"/>
      <c r="DS282" s="83"/>
      <c r="DT282" s="83"/>
      <c r="DU282" s="83"/>
      <c r="DV282" s="83"/>
      <c r="DW282" s="83"/>
      <c r="DX282" s="83"/>
      <c r="DY282" s="83"/>
      <c r="DZ282" s="83"/>
      <c r="EA282" s="83"/>
      <c r="EB282" s="83"/>
      <c r="EC282" s="83"/>
      <c r="ED282" s="83"/>
      <c r="EE282" s="83"/>
      <c r="EF282" s="83"/>
      <c r="EG282" s="83"/>
      <c r="EH282" s="83"/>
      <c r="EI282" s="83"/>
      <c r="EJ282" s="83"/>
      <c r="EK282" s="83"/>
      <c r="EL282" s="83"/>
      <c r="EM282" s="83"/>
      <c r="EN282" s="83"/>
      <c r="EO282" s="83"/>
      <c r="EP282" s="83"/>
      <c r="EQ282" s="83"/>
      <c r="ER282" s="83"/>
      <c r="ES282" s="83"/>
      <c r="ET282" s="83"/>
      <c r="EU282" s="83"/>
      <c r="EV282" s="83"/>
      <c r="EW282" s="83"/>
      <c r="EX282" s="83"/>
      <c r="EY282" s="83"/>
      <c r="EZ282" s="83"/>
      <c r="FA282" s="83"/>
      <c r="FB282" s="83"/>
      <c r="FC282" s="83"/>
      <c r="FD282" s="83"/>
      <c r="FE282" s="83"/>
      <c r="FF282" s="83"/>
      <c r="FG282" s="83"/>
      <c r="FH282" s="83"/>
      <c r="FI282" s="83"/>
      <c r="FJ282" s="83"/>
      <c r="FK282" s="83"/>
      <c r="FL282" s="83"/>
      <c r="FM282" s="83"/>
      <c r="FN282" s="83"/>
      <c r="FO282" s="83"/>
      <c r="FP282" s="83"/>
      <c r="FQ282" s="83"/>
      <c r="FR282" s="83"/>
      <c r="FS282" s="83"/>
      <c r="FT282" s="83"/>
      <c r="FU282" s="83"/>
      <c r="FV282" s="83"/>
      <c r="FW282" s="83"/>
      <c r="FX282" s="83"/>
      <c r="FY282" s="83"/>
      <c r="FZ282" s="83"/>
      <c r="GA282" s="83"/>
      <c r="GB282" s="83"/>
      <c r="GC282" s="83"/>
      <c r="GD282" s="83"/>
      <c r="GE282" s="83"/>
      <c r="GF282" s="83"/>
      <c r="GG282" s="83"/>
      <c r="GH282" s="83"/>
      <c r="GI282" s="83"/>
      <c r="GJ282" s="83"/>
      <c r="GK282" s="83"/>
      <c r="GL282" s="83"/>
      <c r="GM282" s="83"/>
      <c r="GN282" s="83"/>
      <c r="GO282" s="83"/>
      <c r="GP282" s="83"/>
      <c r="GQ282" s="83"/>
      <c r="GR282" s="83"/>
      <c r="GS282" s="83"/>
      <c r="GT282" s="83"/>
      <c r="GU282" s="83"/>
      <c r="GV282" s="83"/>
      <c r="GW282" s="83"/>
      <c r="GX282" s="83"/>
      <c r="GY282" s="83"/>
      <c r="GZ282" s="83"/>
      <c r="HA282" s="83"/>
      <c r="HB282" s="83"/>
      <c r="HC282" s="83"/>
      <c r="HD282" s="83"/>
      <c r="HE282" s="83"/>
      <c r="HF282" s="83"/>
      <c r="HG282" s="83"/>
      <c r="HH282" s="83"/>
      <c r="HI282" s="83"/>
      <c r="HJ282" s="83"/>
      <c r="HK282" s="83"/>
      <c r="HL282" s="83"/>
      <c r="HM282" s="83"/>
      <c r="HN282" s="83"/>
      <c r="HO282" s="83"/>
      <c r="HP282" s="83"/>
      <c r="HQ282" s="83"/>
      <c r="HR282" s="83"/>
      <c r="HS282" s="83"/>
      <c r="HT282" s="83"/>
      <c r="HU282" s="83"/>
      <c r="HV282" s="83"/>
      <c r="HW282" s="83"/>
      <c r="HX282" s="83"/>
      <c r="HY282" s="83"/>
      <c r="HZ282" s="83"/>
      <c r="IA282" s="83"/>
      <c r="IB282" s="83"/>
      <c r="IC282" s="83"/>
      <c r="ID282" s="83"/>
      <c r="IE282" s="83"/>
      <c r="IF282" s="83"/>
      <c r="IG282" s="83"/>
      <c r="IH282" s="83"/>
      <c r="II282" s="83"/>
      <c r="IJ282" s="83"/>
      <c r="IK282" s="83"/>
      <c r="IL282" s="83"/>
      <c r="IM282" s="83"/>
      <c r="IN282" s="83"/>
      <c r="IO282" s="83"/>
      <c r="IP282" s="83"/>
      <c r="IQ282" s="83"/>
      <c r="IR282" s="83"/>
      <c r="IS282" s="83"/>
      <c r="IT282" s="83"/>
      <c r="IU282" s="83"/>
    </row>
    <row r="283" spans="1:255" ht="26.25">
      <c r="A283" s="314"/>
      <c r="B283" s="2840" t="s">
        <v>2331</v>
      </c>
      <c r="C283" s="2808" t="s">
        <v>2512</v>
      </c>
      <c r="D283" s="2814"/>
      <c r="E283" s="2871"/>
      <c r="F283" s="1522" t="s">
        <v>4781</v>
      </c>
      <c r="G283" s="137"/>
      <c r="H283" s="137"/>
      <c r="I283" s="83"/>
      <c r="J283" s="83"/>
      <c r="K283" s="83"/>
      <c r="L283" s="83"/>
      <c r="M283" s="83"/>
      <c r="N283" s="83"/>
      <c r="O283" s="83"/>
      <c r="P283" s="83"/>
      <c r="Q283" s="83"/>
      <c r="R283" s="83"/>
      <c r="S283" s="83"/>
      <c r="T283" s="83"/>
      <c r="U283" s="83"/>
      <c r="V283" s="83"/>
      <c r="W283" s="83"/>
      <c r="X283" s="83"/>
      <c r="Y283" s="83"/>
      <c r="Z283" s="83"/>
      <c r="AA283" s="83"/>
      <c r="AB283" s="83"/>
      <c r="AC283" s="83"/>
      <c r="AD283" s="83"/>
      <c r="AE283" s="83"/>
      <c r="AF283" s="83"/>
      <c r="AG283" s="83"/>
      <c r="AH283" s="83"/>
      <c r="AI283" s="83"/>
      <c r="AJ283" s="83"/>
      <c r="AK283" s="83"/>
      <c r="AL283" s="83"/>
      <c r="AM283" s="83"/>
      <c r="AN283" s="83"/>
      <c r="AO283" s="83"/>
      <c r="AP283" s="83"/>
      <c r="AQ283" s="83"/>
      <c r="AR283" s="83"/>
      <c r="AS283" s="83"/>
      <c r="AT283" s="83"/>
      <c r="AU283" s="83"/>
      <c r="AV283" s="83"/>
      <c r="AW283" s="83"/>
      <c r="AX283" s="83"/>
      <c r="AY283" s="83"/>
      <c r="AZ283" s="83"/>
      <c r="BA283" s="83"/>
      <c r="BB283" s="83"/>
      <c r="BC283" s="83"/>
      <c r="BD283" s="83"/>
      <c r="BE283" s="83"/>
      <c r="BF283" s="83"/>
      <c r="BG283" s="83"/>
      <c r="BH283" s="83"/>
      <c r="BI283" s="83"/>
      <c r="BJ283" s="83"/>
      <c r="BK283" s="83"/>
      <c r="BL283" s="83"/>
      <c r="BM283" s="83"/>
      <c r="BN283" s="83"/>
      <c r="BO283" s="83"/>
      <c r="BP283" s="83"/>
      <c r="BQ283" s="83"/>
      <c r="BR283" s="83"/>
      <c r="BS283" s="83"/>
      <c r="BT283" s="83"/>
      <c r="BU283" s="83"/>
      <c r="BV283" s="83"/>
      <c r="BW283" s="83"/>
      <c r="BX283" s="83"/>
      <c r="BY283" s="83"/>
      <c r="BZ283" s="83"/>
      <c r="CA283" s="83"/>
      <c r="CB283" s="83"/>
      <c r="CC283" s="83"/>
      <c r="CD283" s="83"/>
      <c r="CE283" s="83"/>
      <c r="CF283" s="83"/>
      <c r="CG283" s="83"/>
      <c r="CH283" s="83"/>
      <c r="CI283" s="83"/>
      <c r="CJ283" s="83"/>
      <c r="CK283" s="83"/>
      <c r="CL283" s="83"/>
      <c r="CM283" s="83"/>
      <c r="CN283" s="83"/>
      <c r="CO283" s="83"/>
      <c r="CP283" s="83"/>
      <c r="CQ283" s="83"/>
      <c r="CR283" s="83"/>
      <c r="CS283" s="83"/>
      <c r="CT283" s="83"/>
      <c r="CU283" s="83"/>
      <c r="CV283" s="83"/>
      <c r="CW283" s="83"/>
      <c r="CX283" s="83"/>
      <c r="CY283" s="83"/>
      <c r="CZ283" s="83"/>
      <c r="DA283" s="83"/>
      <c r="DB283" s="83"/>
      <c r="DC283" s="83"/>
      <c r="DD283" s="83"/>
      <c r="DE283" s="83"/>
      <c r="DF283" s="83"/>
      <c r="DG283" s="83"/>
      <c r="DH283" s="83"/>
      <c r="DI283" s="83"/>
      <c r="DJ283" s="83"/>
      <c r="DK283" s="83"/>
      <c r="DL283" s="83"/>
      <c r="DM283" s="83"/>
      <c r="DN283" s="83"/>
      <c r="DO283" s="83"/>
      <c r="DP283" s="83"/>
      <c r="DQ283" s="83"/>
      <c r="DR283" s="83"/>
      <c r="DS283" s="83"/>
      <c r="DT283" s="83"/>
      <c r="DU283" s="83"/>
      <c r="DV283" s="83"/>
      <c r="DW283" s="83"/>
      <c r="DX283" s="83"/>
      <c r="DY283" s="83"/>
      <c r="DZ283" s="83"/>
      <c r="EA283" s="83"/>
      <c r="EB283" s="83"/>
      <c r="EC283" s="83"/>
      <c r="ED283" s="83"/>
      <c r="EE283" s="83"/>
      <c r="EF283" s="83"/>
      <c r="EG283" s="83"/>
      <c r="EH283" s="83"/>
      <c r="EI283" s="83"/>
      <c r="EJ283" s="83"/>
      <c r="EK283" s="83"/>
      <c r="EL283" s="83"/>
      <c r="EM283" s="83"/>
      <c r="EN283" s="83"/>
      <c r="EO283" s="83"/>
      <c r="EP283" s="83"/>
      <c r="EQ283" s="83"/>
      <c r="ER283" s="83"/>
      <c r="ES283" s="83"/>
      <c r="ET283" s="83"/>
      <c r="EU283" s="83"/>
      <c r="EV283" s="83"/>
      <c r="EW283" s="83"/>
      <c r="EX283" s="83"/>
      <c r="EY283" s="83"/>
      <c r="EZ283" s="83"/>
      <c r="FA283" s="83"/>
      <c r="FB283" s="83"/>
      <c r="FC283" s="83"/>
      <c r="FD283" s="83"/>
      <c r="FE283" s="83"/>
      <c r="FF283" s="83"/>
      <c r="FG283" s="83"/>
      <c r="FH283" s="83"/>
      <c r="FI283" s="83"/>
      <c r="FJ283" s="83"/>
      <c r="FK283" s="83"/>
      <c r="FL283" s="83"/>
      <c r="FM283" s="83"/>
      <c r="FN283" s="83"/>
      <c r="FO283" s="83"/>
      <c r="FP283" s="83"/>
      <c r="FQ283" s="83"/>
      <c r="FR283" s="83"/>
      <c r="FS283" s="83"/>
      <c r="FT283" s="83"/>
      <c r="FU283" s="83"/>
      <c r="FV283" s="83"/>
      <c r="FW283" s="83"/>
      <c r="FX283" s="83"/>
      <c r="FY283" s="83"/>
      <c r="FZ283" s="83"/>
      <c r="GA283" s="83"/>
      <c r="GB283" s="83"/>
      <c r="GC283" s="83"/>
      <c r="GD283" s="83"/>
      <c r="GE283" s="83"/>
      <c r="GF283" s="83"/>
      <c r="GG283" s="83"/>
      <c r="GH283" s="83"/>
      <c r="GI283" s="83"/>
      <c r="GJ283" s="83"/>
      <c r="GK283" s="83"/>
      <c r="GL283" s="83"/>
      <c r="GM283" s="83"/>
      <c r="GN283" s="83"/>
      <c r="GO283" s="83"/>
      <c r="GP283" s="83"/>
      <c r="GQ283" s="83"/>
      <c r="GR283" s="83"/>
      <c r="GS283" s="83"/>
      <c r="GT283" s="83"/>
      <c r="GU283" s="83"/>
      <c r="GV283" s="83"/>
      <c r="GW283" s="83"/>
      <c r="GX283" s="83"/>
      <c r="GY283" s="83"/>
      <c r="GZ283" s="83"/>
      <c r="HA283" s="83"/>
      <c r="HB283" s="83"/>
      <c r="HC283" s="83"/>
      <c r="HD283" s="83"/>
      <c r="HE283" s="83"/>
      <c r="HF283" s="83"/>
      <c r="HG283" s="83"/>
      <c r="HH283" s="83"/>
      <c r="HI283" s="83"/>
      <c r="HJ283" s="83"/>
      <c r="HK283" s="83"/>
      <c r="HL283" s="83"/>
      <c r="HM283" s="83"/>
      <c r="HN283" s="83"/>
      <c r="HO283" s="83"/>
      <c r="HP283" s="83"/>
      <c r="HQ283" s="83"/>
      <c r="HR283" s="83"/>
      <c r="HS283" s="83"/>
      <c r="HT283" s="83"/>
      <c r="HU283" s="83"/>
      <c r="HV283" s="83"/>
      <c r="HW283" s="83"/>
      <c r="HX283" s="83"/>
      <c r="HY283" s="83"/>
      <c r="HZ283" s="83"/>
      <c r="IA283" s="83"/>
      <c r="IB283" s="83"/>
      <c r="IC283" s="83"/>
      <c r="ID283" s="83"/>
      <c r="IE283" s="83"/>
      <c r="IF283" s="83"/>
      <c r="IG283" s="83"/>
      <c r="IH283" s="83"/>
      <c r="II283" s="83"/>
      <c r="IJ283" s="83"/>
      <c r="IK283" s="83"/>
      <c r="IL283" s="83"/>
      <c r="IM283" s="83"/>
      <c r="IN283" s="83"/>
      <c r="IO283" s="83"/>
      <c r="IP283" s="83"/>
      <c r="IQ283" s="83"/>
      <c r="IR283" s="83"/>
      <c r="IS283" s="83"/>
      <c r="IT283" s="83"/>
      <c r="IU283" s="83"/>
    </row>
    <row r="284" spans="1:255" ht="25.5">
      <c r="A284" s="314"/>
      <c r="B284" s="576" t="s">
        <v>2340</v>
      </c>
      <c r="C284" s="275" t="s">
        <v>3590</v>
      </c>
      <c r="D284" s="857" t="s">
        <v>447</v>
      </c>
      <c r="E284" s="2848"/>
      <c r="F284" s="579"/>
      <c r="G284" s="137"/>
      <c r="H284" s="137"/>
      <c r="I284" s="83"/>
      <c r="J284" s="83"/>
      <c r="K284" s="83"/>
      <c r="L284" s="83"/>
      <c r="M284" s="83"/>
      <c r="N284" s="83"/>
      <c r="O284" s="83"/>
      <c r="P284" s="83"/>
      <c r="Q284" s="83"/>
      <c r="R284" s="83"/>
      <c r="S284" s="83"/>
      <c r="T284" s="83"/>
      <c r="U284" s="83"/>
      <c r="V284" s="83"/>
      <c r="W284" s="83"/>
      <c r="X284" s="83"/>
      <c r="Y284" s="83"/>
      <c r="Z284" s="83"/>
      <c r="AA284" s="83"/>
      <c r="AB284" s="83"/>
      <c r="AC284" s="83"/>
      <c r="AD284" s="83"/>
      <c r="AE284" s="83"/>
      <c r="AF284" s="83"/>
      <c r="AG284" s="83"/>
      <c r="AH284" s="83"/>
      <c r="AI284" s="83"/>
      <c r="AJ284" s="83"/>
      <c r="AK284" s="83"/>
      <c r="AL284" s="83"/>
      <c r="AM284" s="83"/>
      <c r="AN284" s="83"/>
      <c r="AO284" s="83"/>
      <c r="AP284" s="83"/>
      <c r="AQ284" s="83"/>
      <c r="AR284" s="83"/>
      <c r="AS284" s="83"/>
      <c r="AT284" s="83"/>
      <c r="AU284" s="83"/>
      <c r="AV284" s="83"/>
      <c r="AW284" s="83"/>
      <c r="AX284" s="83"/>
      <c r="AY284" s="83"/>
      <c r="AZ284" s="83"/>
      <c r="BA284" s="83"/>
      <c r="BB284" s="83"/>
      <c r="BC284" s="83"/>
      <c r="BD284" s="83"/>
      <c r="BE284" s="83"/>
      <c r="BF284" s="83"/>
      <c r="BG284" s="83"/>
      <c r="BH284" s="83"/>
      <c r="BI284" s="83"/>
      <c r="BJ284" s="83"/>
      <c r="BK284" s="83"/>
      <c r="BL284" s="83"/>
      <c r="BM284" s="83"/>
      <c r="BN284" s="83"/>
      <c r="BO284" s="83"/>
      <c r="BP284" s="83"/>
      <c r="BQ284" s="83"/>
      <c r="BR284" s="83"/>
      <c r="BS284" s="83"/>
      <c r="BT284" s="83"/>
      <c r="BU284" s="83"/>
      <c r="BV284" s="83"/>
      <c r="BW284" s="83"/>
      <c r="BX284" s="83"/>
      <c r="BY284" s="83"/>
      <c r="BZ284" s="83"/>
      <c r="CA284" s="83"/>
      <c r="CB284" s="83"/>
      <c r="CC284" s="83"/>
      <c r="CD284" s="83"/>
      <c r="CE284" s="83"/>
      <c r="CF284" s="83"/>
      <c r="CG284" s="83"/>
      <c r="CH284" s="83"/>
      <c r="CI284" s="83"/>
      <c r="CJ284" s="83"/>
      <c r="CK284" s="83"/>
      <c r="CL284" s="83"/>
      <c r="CM284" s="83"/>
      <c r="CN284" s="83"/>
      <c r="CO284" s="83"/>
      <c r="CP284" s="83"/>
      <c r="CQ284" s="83"/>
      <c r="CR284" s="83"/>
      <c r="CS284" s="83"/>
      <c r="CT284" s="83"/>
      <c r="CU284" s="83"/>
      <c r="CV284" s="83"/>
      <c r="CW284" s="83"/>
      <c r="CX284" s="83"/>
      <c r="CY284" s="83"/>
      <c r="CZ284" s="83"/>
      <c r="DA284" s="83"/>
      <c r="DB284" s="83"/>
      <c r="DC284" s="83"/>
      <c r="DD284" s="83"/>
      <c r="DE284" s="83"/>
      <c r="DF284" s="83"/>
      <c r="DG284" s="83"/>
      <c r="DH284" s="83"/>
      <c r="DI284" s="83"/>
      <c r="DJ284" s="83"/>
      <c r="DK284" s="83"/>
      <c r="DL284" s="83"/>
      <c r="DM284" s="83"/>
      <c r="DN284" s="83"/>
      <c r="DO284" s="83"/>
      <c r="DP284" s="83"/>
      <c r="DQ284" s="83"/>
      <c r="DR284" s="83"/>
      <c r="DS284" s="83"/>
      <c r="DT284" s="83"/>
      <c r="DU284" s="83"/>
      <c r="DV284" s="83"/>
      <c r="DW284" s="83"/>
      <c r="DX284" s="83"/>
      <c r="DY284" s="83"/>
      <c r="DZ284" s="83"/>
      <c r="EA284" s="83"/>
      <c r="EB284" s="83"/>
      <c r="EC284" s="83"/>
      <c r="ED284" s="83"/>
      <c r="EE284" s="83"/>
      <c r="EF284" s="83"/>
      <c r="EG284" s="83"/>
      <c r="EH284" s="83"/>
      <c r="EI284" s="83"/>
      <c r="EJ284" s="83"/>
      <c r="EK284" s="83"/>
      <c r="EL284" s="83"/>
      <c r="EM284" s="83"/>
      <c r="EN284" s="83"/>
      <c r="EO284" s="83"/>
      <c r="EP284" s="83"/>
      <c r="EQ284" s="83"/>
      <c r="ER284" s="83"/>
      <c r="ES284" s="83"/>
      <c r="ET284" s="83"/>
      <c r="EU284" s="83"/>
      <c r="EV284" s="83"/>
      <c r="EW284" s="83"/>
      <c r="EX284" s="83"/>
      <c r="EY284" s="83"/>
      <c r="EZ284" s="83"/>
      <c r="FA284" s="83"/>
      <c r="FB284" s="83"/>
      <c r="FC284" s="83"/>
      <c r="FD284" s="83"/>
      <c r="FE284" s="83"/>
      <c r="FF284" s="83"/>
      <c r="FG284" s="83"/>
      <c r="FH284" s="83"/>
      <c r="FI284" s="83"/>
      <c r="FJ284" s="83"/>
      <c r="FK284" s="83"/>
      <c r="FL284" s="83"/>
      <c r="FM284" s="83"/>
      <c r="FN284" s="83"/>
      <c r="FO284" s="83"/>
      <c r="FP284" s="83"/>
      <c r="FQ284" s="83"/>
      <c r="FR284" s="83"/>
      <c r="FS284" s="83"/>
      <c r="FT284" s="83"/>
      <c r="FU284" s="83"/>
      <c r="FV284" s="83"/>
      <c r="FW284" s="83"/>
      <c r="FX284" s="83"/>
      <c r="FY284" s="83"/>
      <c r="FZ284" s="83"/>
      <c r="GA284" s="83"/>
      <c r="GB284" s="83"/>
      <c r="GC284" s="83"/>
      <c r="GD284" s="83"/>
      <c r="GE284" s="83"/>
      <c r="GF284" s="83"/>
      <c r="GG284" s="83"/>
      <c r="GH284" s="83"/>
      <c r="GI284" s="83"/>
      <c r="GJ284" s="83"/>
      <c r="GK284" s="83"/>
      <c r="GL284" s="83"/>
      <c r="GM284" s="83"/>
      <c r="GN284" s="83"/>
      <c r="GO284" s="83"/>
      <c r="GP284" s="83"/>
      <c r="GQ284" s="83"/>
      <c r="GR284" s="83"/>
      <c r="GS284" s="83"/>
      <c r="GT284" s="83"/>
      <c r="GU284" s="83"/>
      <c r="GV284" s="83"/>
      <c r="GW284" s="83"/>
      <c r="GX284" s="83"/>
      <c r="GY284" s="83"/>
      <c r="GZ284" s="83"/>
      <c r="HA284" s="83"/>
      <c r="HB284" s="83"/>
      <c r="HC284" s="83"/>
      <c r="HD284" s="83"/>
      <c r="HE284" s="83"/>
      <c r="HF284" s="83"/>
      <c r="HG284" s="83"/>
      <c r="HH284" s="83"/>
      <c r="HI284" s="83"/>
      <c r="HJ284" s="83"/>
      <c r="HK284" s="83"/>
      <c r="HL284" s="83"/>
      <c r="HM284" s="83"/>
      <c r="HN284" s="83"/>
      <c r="HO284" s="83"/>
      <c r="HP284" s="83"/>
      <c r="HQ284" s="83"/>
      <c r="HR284" s="83"/>
      <c r="HS284" s="83"/>
      <c r="HT284" s="83"/>
      <c r="HU284" s="83"/>
      <c r="HV284" s="83"/>
      <c r="HW284" s="83"/>
      <c r="HX284" s="83"/>
      <c r="HY284" s="83"/>
      <c r="HZ284" s="83"/>
      <c r="IA284" s="83"/>
      <c r="IB284" s="83"/>
      <c r="IC284" s="83"/>
      <c r="ID284" s="83"/>
      <c r="IE284" s="83"/>
      <c r="IF284" s="83"/>
      <c r="IG284" s="83"/>
      <c r="IH284" s="83"/>
      <c r="II284" s="83"/>
      <c r="IJ284" s="83"/>
      <c r="IK284" s="83"/>
      <c r="IL284" s="83"/>
      <c r="IM284" s="83"/>
      <c r="IN284" s="83"/>
      <c r="IO284" s="83"/>
      <c r="IP284" s="83"/>
      <c r="IQ284" s="83"/>
      <c r="IR284" s="83"/>
      <c r="IS284" s="83"/>
      <c r="IT284" s="83"/>
      <c r="IU284" s="83"/>
    </row>
    <row r="285" spans="1:255" s="448" customFormat="1">
      <c r="A285" s="1011"/>
      <c r="B285" s="576" t="s">
        <v>2350</v>
      </c>
      <c r="C285" s="275" t="s">
        <v>2514</v>
      </c>
      <c r="D285" s="857" t="s">
        <v>447</v>
      </c>
      <c r="E285" s="842">
        <v>250000</v>
      </c>
      <c r="F285" s="579"/>
      <c r="G285" s="464"/>
      <c r="H285" s="464"/>
      <c r="I285" s="465"/>
      <c r="J285" s="465"/>
      <c r="K285" s="465"/>
      <c r="L285" s="465"/>
      <c r="M285" s="465"/>
      <c r="N285" s="465"/>
      <c r="O285" s="465"/>
      <c r="P285" s="465"/>
      <c r="Q285" s="465"/>
      <c r="R285" s="465"/>
      <c r="S285" s="465"/>
      <c r="T285" s="465"/>
      <c r="U285" s="465"/>
      <c r="V285" s="465"/>
      <c r="W285" s="465"/>
      <c r="X285" s="465"/>
      <c r="Y285" s="465"/>
      <c r="Z285" s="465"/>
      <c r="AA285" s="465"/>
      <c r="AB285" s="465"/>
      <c r="AC285" s="465"/>
      <c r="AD285" s="465"/>
      <c r="AE285" s="465"/>
      <c r="AF285" s="465"/>
      <c r="AG285" s="465"/>
      <c r="AH285" s="465"/>
      <c r="AI285" s="465"/>
      <c r="AJ285" s="465"/>
      <c r="AK285" s="465"/>
      <c r="AL285" s="465"/>
      <c r="AM285" s="465"/>
      <c r="AN285" s="465"/>
      <c r="AO285" s="465"/>
      <c r="AP285" s="465"/>
      <c r="AQ285" s="465"/>
      <c r="AR285" s="465"/>
      <c r="AS285" s="465"/>
      <c r="AT285" s="465"/>
      <c r="AU285" s="465"/>
      <c r="AV285" s="465"/>
      <c r="AW285" s="465"/>
      <c r="AX285" s="465"/>
      <c r="AY285" s="465"/>
      <c r="AZ285" s="465"/>
      <c r="BA285" s="465"/>
      <c r="BB285" s="465"/>
      <c r="BC285" s="465"/>
      <c r="BD285" s="465"/>
      <c r="BE285" s="465"/>
      <c r="BF285" s="465"/>
      <c r="BG285" s="465"/>
      <c r="BH285" s="465"/>
      <c r="BI285" s="465"/>
      <c r="BJ285" s="465"/>
      <c r="BK285" s="465"/>
      <c r="BL285" s="465"/>
      <c r="BM285" s="465"/>
      <c r="BN285" s="465"/>
      <c r="BO285" s="465"/>
      <c r="BP285" s="465"/>
      <c r="BQ285" s="465"/>
      <c r="BR285" s="465"/>
      <c r="BS285" s="465"/>
      <c r="BT285" s="465"/>
      <c r="BU285" s="465"/>
      <c r="BV285" s="465"/>
      <c r="BW285" s="465"/>
      <c r="BX285" s="465"/>
      <c r="BY285" s="465"/>
      <c r="BZ285" s="465"/>
      <c r="CA285" s="465"/>
      <c r="CB285" s="465"/>
      <c r="CC285" s="465"/>
      <c r="CD285" s="465"/>
      <c r="CE285" s="465"/>
      <c r="CF285" s="465"/>
      <c r="CG285" s="465"/>
      <c r="CH285" s="465"/>
      <c r="CI285" s="465"/>
      <c r="CJ285" s="465"/>
      <c r="CK285" s="465"/>
      <c r="CL285" s="465"/>
      <c r="CM285" s="465"/>
      <c r="CN285" s="465"/>
      <c r="CO285" s="465"/>
      <c r="CP285" s="465"/>
      <c r="CQ285" s="465"/>
      <c r="CR285" s="465"/>
      <c r="CS285" s="465"/>
      <c r="CT285" s="465"/>
      <c r="CU285" s="465"/>
      <c r="CV285" s="465"/>
      <c r="CW285" s="465"/>
      <c r="CX285" s="465"/>
      <c r="CY285" s="465"/>
      <c r="CZ285" s="465"/>
      <c r="DA285" s="465"/>
      <c r="DB285" s="465"/>
      <c r="DC285" s="465"/>
      <c r="DD285" s="465"/>
      <c r="DE285" s="465"/>
      <c r="DF285" s="465"/>
      <c r="DG285" s="465"/>
      <c r="DH285" s="465"/>
      <c r="DI285" s="465"/>
      <c r="DJ285" s="465"/>
      <c r="DK285" s="465"/>
      <c r="DL285" s="465"/>
      <c r="DM285" s="465"/>
      <c r="DN285" s="465"/>
      <c r="DO285" s="465"/>
      <c r="DP285" s="465"/>
      <c r="DQ285" s="465"/>
      <c r="DR285" s="465"/>
      <c r="DS285" s="465"/>
      <c r="DT285" s="465"/>
      <c r="DU285" s="465"/>
      <c r="DV285" s="465"/>
      <c r="DW285" s="465"/>
      <c r="DX285" s="465"/>
      <c r="DY285" s="465"/>
      <c r="DZ285" s="465"/>
      <c r="EA285" s="465"/>
      <c r="EB285" s="465"/>
      <c r="EC285" s="465"/>
      <c r="ED285" s="465"/>
      <c r="EE285" s="465"/>
      <c r="EF285" s="465"/>
      <c r="EG285" s="465"/>
      <c r="EH285" s="465"/>
      <c r="EI285" s="465"/>
      <c r="EJ285" s="465"/>
      <c r="EK285" s="465"/>
      <c r="EL285" s="465"/>
      <c r="EM285" s="465"/>
      <c r="EN285" s="465"/>
      <c r="EO285" s="465"/>
      <c r="EP285" s="465"/>
      <c r="EQ285" s="465"/>
      <c r="ER285" s="465"/>
      <c r="ES285" s="465"/>
      <c r="ET285" s="465"/>
      <c r="EU285" s="465"/>
      <c r="EV285" s="465"/>
      <c r="EW285" s="465"/>
      <c r="EX285" s="465"/>
      <c r="EY285" s="465"/>
      <c r="EZ285" s="465"/>
      <c r="FA285" s="465"/>
      <c r="FB285" s="465"/>
      <c r="FC285" s="465"/>
      <c r="FD285" s="465"/>
      <c r="FE285" s="465"/>
      <c r="FF285" s="465"/>
      <c r="FG285" s="465"/>
      <c r="FH285" s="465"/>
      <c r="FI285" s="465"/>
      <c r="FJ285" s="465"/>
      <c r="FK285" s="465"/>
      <c r="FL285" s="465"/>
      <c r="FM285" s="465"/>
      <c r="FN285" s="465"/>
      <c r="FO285" s="465"/>
      <c r="FP285" s="465"/>
      <c r="FQ285" s="465"/>
      <c r="FR285" s="465"/>
      <c r="FS285" s="465"/>
      <c r="FT285" s="465"/>
      <c r="FU285" s="465"/>
      <c r="FV285" s="465"/>
      <c r="FW285" s="465"/>
      <c r="FX285" s="465"/>
      <c r="FY285" s="465"/>
      <c r="FZ285" s="465"/>
      <c r="GA285" s="465"/>
      <c r="GB285" s="465"/>
      <c r="GC285" s="465"/>
      <c r="GD285" s="465"/>
      <c r="GE285" s="465"/>
      <c r="GF285" s="465"/>
      <c r="GG285" s="465"/>
      <c r="GH285" s="465"/>
      <c r="GI285" s="465"/>
      <c r="GJ285" s="465"/>
      <c r="GK285" s="465"/>
      <c r="GL285" s="465"/>
      <c r="GM285" s="465"/>
      <c r="GN285" s="465"/>
      <c r="GO285" s="465"/>
      <c r="GP285" s="465"/>
      <c r="GQ285" s="465"/>
      <c r="GR285" s="465"/>
      <c r="GS285" s="465"/>
      <c r="GT285" s="465"/>
      <c r="GU285" s="465"/>
      <c r="GV285" s="465"/>
      <c r="GW285" s="465"/>
      <c r="GX285" s="465"/>
      <c r="GY285" s="465"/>
      <c r="GZ285" s="465"/>
      <c r="HA285" s="465"/>
      <c r="HB285" s="465"/>
      <c r="HC285" s="465"/>
      <c r="HD285" s="465"/>
      <c r="HE285" s="465"/>
      <c r="HF285" s="465"/>
      <c r="HG285" s="465"/>
      <c r="HH285" s="465"/>
      <c r="HI285" s="465"/>
      <c r="HJ285" s="465"/>
      <c r="HK285" s="465"/>
      <c r="HL285" s="465"/>
      <c r="HM285" s="465"/>
      <c r="HN285" s="465"/>
      <c r="HO285" s="465"/>
      <c r="HP285" s="465"/>
      <c r="HQ285" s="465"/>
      <c r="HR285" s="465"/>
      <c r="HS285" s="465"/>
      <c r="HT285" s="465"/>
      <c r="HU285" s="465"/>
      <c r="HV285" s="465"/>
      <c r="HW285" s="465"/>
      <c r="HX285" s="465"/>
      <c r="HY285" s="465"/>
      <c r="HZ285" s="465"/>
      <c r="IA285" s="465"/>
      <c r="IB285" s="465"/>
      <c r="IC285" s="465"/>
      <c r="ID285" s="465"/>
      <c r="IE285" s="465"/>
      <c r="IF285" s="465"/>
      <c r="IG285" s="465"/>
      <c r="IH285" s="465"/>
      <c r="II285" s="465"/>
      <c r="IJ285" s="465"/>
      <c r="IK285" s="465"/>
      <c r="IL285" s="465"/>
      <c r="IM285" s="465"/>
      <c r="IN285" s="465"/>
      <c r="IO285" s="465"/>
      <c r="IP285" s="465"/>
      <c r="IQ285" s="465"/>
      <c r="IR285" s="465"/>
      <c r="IS285" s="465"/>
      <c r="IT285" s="465"/>
      <c r="IU285" s="465"/>
    </row>
    <row r="286" spans="1:255">
      <c r="A286" s="314"/>
      <c r="B286" s="576" t="s">
        <v>2378</v>
      </c>
      <c r="C286" s="275" t="s">
        <v>2516</v>
      </c>
      <c r="D286" s="857"/>
      <c r="E286" s="2848"/>
      <c r="F286" s="579"/>
      <c r="G286" s="137"/>
      <c r="H286" s="137"/>
      <c r="I286" s="83"/>
      <c r="J286" s="83"/>
      <c r="K286" s="83"/>
      <c r="L286" s="83"/>
      <c r="M286" s="83"/>
      <c r="N286" s="83"/>
      <c r="O286" s="83"/>
      <c r="P286" s="83"/>
      <c r="Q286" s="83"/>
      <c r="R286" s="83"/>
      <c r="S286" s="83"/>
      <c r="T286" s="83"/>
      <c r="U286" s="83"/>
      <c r="V286" s="83"/>
      <c r="W286" s="83"/>
      <c r="X286" s="83"/>
      <c r="Y286" s="83"/>
      <c r="Z286" s="83"/>
      <c r="AA286" s="83"/>
      <c r="AB286" s="83"/>
      <c r="AC286" s="83"/>
      <c r="AD286" s="83"/>
      <c r="AE286" s="83"/>
      <c r="AF286" s="83"/>
      <c r="AG286" s="83"/>
      <c r="AH286" s="83"/>
      <c r="AI286" s="83"/>
      <c r="AJ286" s="83"/>
      <c r="AK286" s="83"/>
      <c r="AL286" s="83"/>
      <c r="AM286" s="83"/>
      <c r="AN286" s="83"/>
      <c r="AO286" s="83"/>
      <c r="AP286" s="83"/>
      <c r="AQ286" s="83"/>
      <c r="AR286" s="83"/>
      <c r="AS286" s="83"/>
      <c r="AT286" s="83"/>
      <c r="AU286" s="83"/>
      <c r="AV286" s="83"/>
      <c r="AW286" s="83"/>
      <c r="AX286" s="83"/>
      <c r="AY286" s="83"/>
      <c r="AZ286" s="83"/>
      <c r="BA286" s="83"/>
      <c r="BB286" s="83"/>
      <c r="BC286" s="83"/>
      <c r="BD286" s="83"/>
      <c r="BE286" s="83"/>
      <c r="BF286" s="83"/>
      <c r="BG286" s="83"/>
      <c r="BH286" s="83"/>
      <c r="BI286" s="83"/>
      <c r="BJ286" s="83"/>
      <c r="BK286" s="83"/>
      <c r="BL286" s="83"/>
      <c r="BM286" s="83"/>
      <c r="BN286" s="83"/>
      <c r="BO286" s="83"/>
      <c r="BP286" s="83"/>
      <c r="BQ286" s="83"/>
      <c r="BR286" s="83"/>
      <c r="BS286" s="83"/>
      <c r="BT286" s="83"/>
      <c r="BU286" s="83"/>
      <c r="BV286" s="83"/>
      <c r="BW286" s="83"/>
      <c r="BX286" s="83"/>
      <c r="BY286" s="83"/>
      <c r="BZ286" s="83"/>
      <c r="CA286" s="83"/>
      <c r="CB286" s="83"/>
      <c r="CC286" s="83"/>
      <c r="CD286" s="83"/>
      <c r="CE286" s="83"/>
      <c r="CF286" s="83"/>
      <c r="CG286" s="83"/>
      <c r="CH286" s="83"/>
      <c r="CI286" s="83"/>
      <c r="CJ286" s="83"/>
      <c r="CK286" s="83"/>
      <c r="CL286" s="83"/>
      <c r="CM286" s="83"/>
      <c r="CN286" s="83"/>
      <c r="CO286" s="83"/>
      <c r="CP286" s="83"/>
      <c r="CQ286" s="83"/>
      <c r="CR286" s="83"/>
      <c r="CS286" s="83"/>
      <c r="CT286" s="83"/>
      <c r="CU286" s="83"/>
      <c r="CV286" s="83"/>
      <c r="CW286" s="83"/>
      <c r="CX286" s="83"/>
      <c r="CY286" s="83"/>
      <c r="CZ286" s="83"/>
      <c r="DA286" s="83"/>
      <c r="DB286" s="83"/>
      <c r="DC286" s="83"/>
      <c r="DD286" s="83"/>
      <c r="DE286" s="83"/>
      <c r="DF286" s="83"/>
      <c r="DG286" s="83"/>
      <c r="DH286" s="83"/>
      <c r="DI286" s="83"/>
      <c r="DJ286" s="83"/>
      <c r="DK286" s="83"/>
      <c r="DL286" s="83"/>
      <c r="DM286" s="83"/>
      <c r="DN286" s="83"/>
      <c r="DO286" s="83"/>
      <c r="DP286" s="83"/>
      <c r="DQ286" s="83"/>
      <c r="DR286" s="83"/>
      <c r="DS286" s="83"/>
      <c r="DT286" s="83"/>
      <c r="DU286" s="83"/>
      <c r="DV286" s="83"/>
      <c r="DW286" s="83"/>
      <c r="DX286" s="83"/>
      <c r="DY286" s="83"/>
      <c r="DZ286" s="83"/>
      <c r="EA286" s="83"/>
      <c r="EB286" s="83"/>
      <c r="EC286" s="83"/>
      <c r="ED286" s="83"/>
      <c r="EE286" s="83"/>
      <c r="EF286" s="83"/>
      <c r="EG286" s="83"/>
      <c r="EH286" s="83"/>
      <c r="EI286" s="83"/>
      <c r="EJ286" s="83"/>
      <c r="EK286" s="83"/>
      <c r="EL286" s="83"/>
      <c r="EM286" s="83"/>
      <c r="EN286" s="83"/>
      <c r="EO286" s="83"/>
      <c r="EP286" s="83"/>
      <c r="EQ286" s="83"/>
      <c r="ER286" s="83"/>
      <c r="ES286" s="83"/>
      <c r="ET286" s="83"/>
      <c r="EU286" s="83"/>
      <c r="EV286" s="83"/>
      <c r="EW286" s="83"/>
      <c r="EX286" s="83"/>
      <c r="EY286" s="83"/>
      <c r="EZ286" s="83"/>
      <c r="FA286" s="83"/>
      <c r="FB286" s="83"/>
      <c r="FC286" s="83"/>
      <c r="FD286" s="83"/>
      <c r="FE286" s="83"/>
      <c r="FF286" s="83"/>
      <c r="FG286" s="83"/>
      <c r="FH286" s="83"/>
      <c r="FI286" s="83"/>
      <c r="FJ286" s="83"/>
      <c r="FK286" s="83"/>
      <c r="FL286" s="83"/>
      <c r="FM286" s="83"/>
      <c r="FN286" s="83"/>
      <c r="FO286" s="83"/>
      <c r="FP286" s="83"/>
      <c r="FQ286" s="83"/>
      <c r="FR286" s="83"/>
      <c r="FS286" s="83"/>
      <c r="FT286" s="83"/>
      <c r="FU286" s="83"/>
      <c r="FV286" s="83"/>
      <c r="FW286" s="83"/>
      <c r="FX286" s="83"/>
      <c r="FY286" s="83"/>
      <c r="FZ286" s="83"/>
      <c r="GA286" s="83"/>
      <c r="GB286" s="83"/>
      <c r="GC286" s="83"/>
      <c r="GD286" s="83"/>
      <c r="GE286" s="83"/>
      <c r="GF286" s="83"/>
      <c r="GG286" s="83"/>
      <c r="GH286" s="83"/>
      <c r="GI286" s="83"/>
      <c r="GJ286" s="83"/>
      <c r="GK286" s="83"/>
      <c r="GL286" s="83"/>
      <c r="GM286" s="83"/>
      <c r="GN286" s="83"/>
      <c r="GO286" s="83"/>
      <c r="GP286" s="83"/>
      <c r="GQ286" s="83"/>
      <c r="GR286" s="83"/>
      <c r="GS286" s="83"/>
      <c r="GT286" s="83"/>
      <c r="GU286" s="83"/>
      <c r="GV286" s="83"/>
      <c r="GW286" s="83"/>
      <c r="GX286" s="83"/>
      <c r="GY286" s="83"/>
      <c r="GZ286" s="83"/>
      <c r="HA286" s="83"/>
      <c r="HB286" s="83"/>
      <c r="HC286" s="83"/>
      <c r="HD286" s="83"/>
      <c r="HE286" s="83"/>
      <c r="HF286" s="83"/>
      <c r="HG286" s="83"/>
      <c r="HH286" s="83"/>
      <c r="HI286" s="83"/>
      <c r="HJ286" s="83"/>
      <c r="HK286" s="83"/>
      <c r="HL286" s="83"/>
      <c r="HM286" s="83"/>
      <c r="HN286" s="83"/>
      <c r="HO286" s="83"/>
      <c r="HP286" s="83"/>
      <c r="HQ286" s="83"/>
      <c r="HR286" s="83"/>
      <c r="HS286" s="83"/>
      <c r="HT286" s="83"/>
      <c r="HU286" s="83"/>
      <c r="HV286" s="83"/>
      <c r="HW286" s="83"/>
      <c r="HX286" s="83"/>
      <c r="HY286" s="83"/>
      <c r="HZ286" s="83"/>
      <c r="IA286" s="83"/>
      <c r="IB286" s="83"/>
      <c r="IC286" s="83"/>
      <c r="ID286" s="83"/>
      <c r="IE286" s="83"/>
      <c r="IF286" s="83"/>
      <c r="IG286" s="83"/>
      <c r="IH286" s="83"/>
      <c r="II286" s="83"/>
      <c r="IJ286" s="83"/>
      <c r="IK286" s="83"/>
      <c r="IL286" s="83"/>
      <c r="IM286" s="83"/>
      <c r="IN286" s="83"/>
      <c r="IO286" s="83"/>
      <c r="IP286" s="83"/>
      <c r="IQ286" s="83"/>
      <c r="IR286" s="83"/>
      <c r="IS286" s="83"/>
      <c r="IT286" s="83"/>
      <c r="IU286" s="83"/>
    </row>
    <row r="287" spans="1:255" s="389" customFormat="1">
      <c r="A287" s="921"/>
      <c r="B287" s="576" t="s">
        <v>2351</v>
      </c>
      <c r="C287" s="275" t="s">
        <v>2511</v>
      </c>
      <c r="D287" s="857" t="s">
        <v>447</v>
      </c>
      <c r="E287" s="2848">
        <v>100000</v>
      </c>
      <c r="F287" s="579"/>
      <c r="G287" s="332"/>
      <c r="H287" s="332"/>
      <c r="I287" s="336"/>
      <c r="J287" s="336"/>
      <c r="K287" s="336"/>
      <c r="L287" s="336"/>
      <c r="M287" s="336"/>
      <c r="N287" s="336"/>
      <c r="O287" s="336"/>
      <c r="P287" s="336"/>
      <c r="Q287" s="336"/>
      <c r="R287" s="336"/>
      <c r="S287" s="336"/>
      <c r="T287" s="336"/>
      <c r="U287" s="336"/>
      <c r="V287" s="336"/>
      <c r="W287" s="336"/>
      <c r="X287" s="336"/>
      <c r="Y287" s="336"/>
      <c r="Z287" s="336"/>
      <c r="AA287" s="336"/>
      <c r="AB287" s="336"/>
      <c r="AC287" s="336"/>
      <c r="AD287" s="336"/>
      <c r="AE287" s="336"/>
      <c r="AF287" s="336"/>
      <c r="AG287" s="336"/>
      <c r="AH287" s="336"/>
      <c r="AI287" s="336"/>
      <c r="AJ287" s="336"/>
      <c r="AK287" s="336"/>
      <c r="AL287" s="336"/>
      <c r="AM287" s="336"/>
      <c r="AN287" s="336"/>
      <c r="AO287" s="336"/>
      <c r="AP287" s="336"/>
      <c r="AQ287" s="336"/>
      <c r="AR287" s="336"/>
      <c r="AS287" s="336"/>
      <c r="AT287" s="336"/>
      <c r="AU287" s="336"/>
      <c r="AV287" s="336"/>
      <c r="AW287" s="336"/>
      <c r="AX287" s="336"/>
      <c r="AY287" s="336"/>
      <c r="AZ287" s="336"/>
      <c r="BA287" s="336"/>
      <c r="BB287" s="336"/>
      <c r="BC287" s="336"/>
      <c r="BD287" s="336"/>
      <c r="BE287" s="336"/>
      <c r="BF287" s="336"/>
      <c r="BG287" s="336"/>
      <c r="BH287" s="336"/>
      <c r="BI287" s="336"/>
      <c r="BJ287" s="336"/>
      <c r="BK287" s="336"/>
      <c r="BL287" s="336"/>
      <c r="BM287" s="336"/>
      <c r="BN287" s="336"/>
      <c r="BO287" s="336"/>
      <c r="BP287" s="336"/>
      <c r="BQ287" s="336"/>
      <c r="BR287" s="336"/>
      <c r="BS287" s="336"/>
      <c r="BT287" s="336"/>
      <c r="BU287" s="336"/>
      <c r="BV287" s="336"/>
      <c r="BW287" s="336"/>
      <c r="BX287" s="336"/>
      <c r="BY287" s="336"/>
      <c r="BZ287" s="336"/>
      <c r="CA287" s="336"/>
      <c r="CB287" s="336"/>
      <c r="CC287" s="336"/>
      <c r="CD287" s="336"/>
      <c r="CE287" s="336"/>
      <c r="CF287" s="336"/>
      <c r="CG287" s="336"/>
      <c r="CH287" s="336"/>
      <c r="CI287" s="336"/>
      <c r="CJ287" s="336"/>
      <c r="CK287" s="336"/>
      <c r="CL287" s="336"/>
      <c r="CM287" s="336"/>
      <c r="CN287" s="336"/>
      <c r="CO287" s="336"/>
      <c r="CP287" s="336"/>
      <c r="CQ287" s="336"/>
      <c r="CR287" s="336"/>
      <c r="CS287" s="336"/>
      <c r="CT287" s="336"/>
      <c r="CU287" s="336"/>
      <c r="CV287" s="336"/>
      <c r="CW287" s="336"/>
      <c r="CX287" s="336"/>
      <c r="CY287" s="336"/>
      <c r="CZ287" s="336"/>
      <c r="DA287" s="336"/>
      <c r="DB287" s="336"/>
      <c r="DC287" s="336"/>
      <c r="DD287" s="336"/>
      <c r="DE287" s="336"/>
      <c r="DF287" s="336"/>
      <c r="DG287" s="336"/>
      <c r="DH287" s="336"/>
      <c r="DI287" s="336"/>
      <c r="DJ287" s="336"/>
      <c r="DK287" s="336"/>
      <c r="DL287" s="336"/>
      <c r="DM287" s="336"/>
      <c r="DN287" s="336"/>
      <c r="DO287" s="336"/>
      <c r="DP287" s="336"/>
      <c r="DQ287" s="336"/>
      <c r="DR287" s="336"/>
      <c r="DS287" s="336"/>
      <c r="DT287" s="336"/>
      <c r="DU287" s="336"/>
      <c r="DV287" s="336"/>
      <c r="DW287" s="336"/>
      <c r="DX287" s="336"/>
      <c r="DY287" s="336"/>
      <c r="DZ287" s="336"/>
      <c r="EA287" s="336"/>
      <c r="EB287" s="336"/>
      <c r="EC287" s="336"/>
      <c r="ED287" s="336"/>
      <c r="EE287" s="336"/>
      <c r="EF287" s="336"/>
      <c r="EG287" s="336"/>
      <c r="EH287" s="336"/>
      <c r="EI287" s="336"/>
      <c r="EJ287" s="336"/>
      <c r="EK287" s="336"/>
      <c r="EL287" s="336"/>
      <c r="EM287" s="336"/>
      <c r="EN287" s="336"/>
      <c r="EO287" s="336"/>
      <c r="EP287" s="336"/>
      <c r="EQ287" s="336"/>
      <c r="ER287" s="336"/>
      <c r="ES287" s="336"/>
      <c r="ET287" s="336"/>
      <c r="EU287" s="336"/>
      <c r="EV287" s="336"/>
      <c r="EW287" s="336"/>
      <c r="EX287" s="336"/>
      <c r="EY287" s="336"/>
      <c r="EZ287" s="336"/>
      <c r="FA287" s="336"/>
      <c r="FB287" s="336"/>
      <c r="FC287" s="336"/>
      <c r="FD287" s="336"/>
      <c r="FE287" s="336"/>
      <c r="FF287" s="336"/>
      <c r="FG287" s="336"/>
      <c r="FH287" s="336"/>
      <c r="FI287" s="336"/>
      <c r="FJ287" s="336"/>
      <c r="FK287" s="336"/>
      <c r="FL287" s="336"/>
      <c r="FM287" s="336"/>
      <c r="FN287" s="336"/>
      <c r="FO287" s="336"/>
      <c r="FP287" s="336"/>
      <c r="FQ287" s="336"/>
      <c r="FR287" s="336"/>
      <c r="FS287" s="336"/>
      <c r="FT287" s="336"/>
      <c r="FU287" s="336"/>
      <c r="FV287" s="336"/>
      <c r="FW287" s="336"/>
      <c r="FX287" s="336"/>
      <c r="FY287" s="336"/>
      <c r="FZ287" s="336"/>
      <c r="GA287" s="336"/>
      <c r="GB287" s="336"/>
      <c r="GC287" s="336"/>
      <c r="GD287" s="336"/>
      <c r="GE287" s="336"/>
      <c r="GF287" s="336"/>
      <c r="GG287" s="336"/>
      <c r="GH287" s="336"/>
      <c r="GI287" s="336"/>
      <c r="GJ287" s="336"/>
      <c r="GK287" s="336"/>
      <c r="GL287" s="336"/>
      <c r="GM287" s="336"/>
      <c r="GN287" s="336"/>
      <c r="GO287" s="336"/>
      <c r="GP287" s="336"/>
      <c r="GQ287" s="336"/>
      <c r="GR287" s="336"/>
      <c r="GS287" s="336"/>
      <c r="GT287" s="336"/>
      <c r="GU287" s="336"/>
      <c r="GV287" s="336"/>
      <c r="GW287" s="336"/>
      <c r="GX287" s="336"/>
      <c r="GY287" s="336"/>
      <c r="GZ287" s="336"/>
      <c r="HA287" s="336"/>
      <c r="HB287" s="336"/>
      <c r="HC287" s="336"/>
      <c r="HD287" s="336"/>
      <c r="HE287" s="336"/>
      <c r="HF287" s="336"/>
      <c r="HG287" s="336"/>
      <c r="HH287" s="336"/>
      <c r="HI287" s="336"/>
      <c r="HJ287" s="336"/>
      <c r="HK287" s="336"/>
      <c r="HL287" s="336"/>
      <c r="HM287" s="336"/>
      <c r="HN287" s="336"/>
      <c r="HO287" s="336"/>
      <c r="HP287" s="336"/>
      <c r="HQ287" s="336"/>
      <c r="HR287" s="336"/>
      <c r="HS287" s="336"/>
      <c r="HT287" s="336"/>
      <c r="HU287" s="336"/>
      <c r="HV287" s="336"/>
      <c r="HW287" s="336"/>
      <c r="HX287" s="336"/>
      <c r="HY287" s="336"/>
      <c r="HZ287" s="336"/>
      <c r="IA287" s="336"/>
      <c r="IB287" s="336"/>
      <c r="IC287" s="336"/>
      <c r="ID287" s="336"/>
      <c r="IE287" s="336"/>
      <c r="IF287" s="336"/>
      <c r="IG287" s="336"/>
      <c r="IH287" s="336"/>
      <c r="II287" s="336"/>
      <c r="IJ287" s="336"/>
      <c r="IK287" s="336"/>
      <c r="IL287" s="336"/>
      <c r="IM287" s="336"/>
      <c r="IN287" s="336"/>
      <c r="IO287" s="336"/>
      <c r="IP287" s="336"/>
      <c r="IQ287" s="336"/>
      <c r="IR287" s="336"/>
      <c r="IS287" s="336"/>
      <c r="IT287" s="336"/>
      <c r="IU287" s="336"/>
    </row>
    <row r="288" spans="1:255" ht="25.5">
      <c r="A288" s="314"/>
      <c r="B288" s="576" t="s">
        <v>2355</v>
      </c>
      <c r="C288" s="275" t="s">
        <v>2518</v>
      </c>
      <c r="D288" s="857" t="s">
        <v>447</v>
      </c>
      <c r="E288" s="2848"/>
      <c r="F288" s="579"/>
      <c r="G288" s="137"/>
      <c r="H288" s="137"/>
      <c r="I288" s="83"/>
      <c r="J288" s="83"/>
      <c r="K288" s="83"/>
      <c r="L288" s="83"/>
      <c r="M288" s="83"/>
      <c r="N288" s="83"/>
      <c r="O288" s="83"/>
      <c r="P288" s="83"/>
      <c r="Q288" s="83"/>
      <c r="R288" s="83"/>
      <c r="S288" s="83"/>
      <c r="T288" s="83"/>
      <c r="U288" s="83"/>
      <c r="V288" s="83"/>
      <c r="W288" s="83"/>
      <c r="X288" s="83"/>
      <c r="Y288" s="83"/>
      <c r="Z288" s="83"/>
      <c r="AA288" s="83"/>
      <c r="AB288" s="83"/>
      <c r="AC288" s="83"/>
      <c r="AD288" s="83"/>
      <c r="AE288" s="83"/>
      <c r="AF288" s="83"/>
      <c r="AG288" s="83"/>
      <c r="AH288" s="83"/>
      <c r="AI288" s="83"/>
      <c r="AJ288" s="83"/>
      <c r="AK288" s="83"/>
      <c r="AL288" s="83"/>
      <c r="AM288" s="83"/>
      <c r="AN288" s="83"/>
      <c r="AO288" s="83"/>
      <c r="AP288" s="83"/>
      <c r="AQ288" s="83"/>
      <c r="AR288" s="83"/>
      <c r="AS288" s="83"/>
      <c r="AT288" s="83"/>
      <c r="AU288" s="83"/>
      <c r="AV288" s="83"/>
      <c r="AW288" s="83"/>
      <c r="AX288" s="83"/>
      <c r="AY288" s="83"/>
      <c r="AZ288" s="83"/>
      <c r="BA288" s="83"/>
      <c r="BB288" s="83"/>
      <c r="BC288" s="83"/>
      <c r="BD288" s="83"/>
      <c r="BE288" s="83"/>
      <c r="BF288" s="83"/>
      <c r="BG288" s="83"/>
      <c r="BH288" s="83"/>
      <c r="BI288" s="83"/>
      <c r="BJ288" s="83"/>
      <c r="BK288" s="83"/>
      <c r="BL288" s="83"/>
      <c r="BM288" s="83"/>
      <c r="BN288" s="83"/>
      <c r="BO288" s="83"/>
      <c r="BP288" s="83"/>
      <c r="BQ288" s="83"/>
      <c r="BR288" s="83"/>
      <c r="BS288" s="83"/>
      <c r="BT288" s="83"/>
      <c r="BU288" s="83"/>
      <c r="BV288" s="83"/>
      <c r="BW288" s="83"/>
      <c r="BX288" s="83"/>
      <c r="BY288" s="83"/>
      <c r="BZ288" s="83"/>
      <c r="CA288" s="83"/>
      <c r="CB288" s="83"/>
      <c r="CC288" s="83"/>
      <c r="CD288" s="83"/>
      <c r="CE288" s="83"/>
      <c r="CF288" s="83"/>
      <c r="CG288" s="83"/>
      <c r="CH288" s="83"/>
      <c r="CI288" s="83"/>
      <c r="CJ288" s="83"/>
      <c r="CK288" s="83"/>
      <c r="CL288" s="83"/>
      <c r="CM288" s="83"/>
      <c r="CN288" s="83"/>
      <c r="CO288" s="83"/>
      <c r="CP288" s="83"/>
      <c r="CQ288" s="83"/>
      <c r="CR288" s="83"/>
      <c r="CS288" s="83"/>
      <c r="CT288" s="83"/>
      <c r="CU288" s="83"/>
      <c r="CV288" s="83"/>
      <c r="CW288" s="83"/>
      <c r="CX288" s="83"/>
      <c r="CY288" s="83"/>
      <c r="CZ288" s="83"/>
      <c r="DA288" s="83"/>
      <c r="DB288" s="83"/>
      <c r="DC288" s="83"/>
      <c r="DD288" s="83"/>
      <c r="DE288" s="83"/>
      <c r="DF288" s="83"/>
      <c r="DG288" s="83"/>
      <c r="DH288" s="83"/>
      <c r="DI288" s="83"/>
      <c r="DJ288" s="83"/>
      <c r="DK288" s="83"/>
      <c r="DL288" s="83"/>
      <c r="DM288" s="83"/>
      <c r="DN288" s="83"/>
      <c r="DO288" s="83"/>
      <c r="DP288" s="83"/>
      <c r="DQ288" s="83"/>
      <c r="DR288" s="83"/>
      <c r="DS288" s="83"/>
      <c r="DT288" s="83"/>
      <c r="DU288" s="83"/>
      <c r="DV288" s="83"/>
      <c r="DW288" s="83"/>
      <c r="DX288" s="83"/>
      <c r="DY288" s="83"/>
      <c r="DZ288" s="83"/>
      <c r="EA288" s="83"/>
      <c r="EB288" s="83"/>
      <c r="EC288" s="83"/>
      <c r="ED288" s="83"/>
      <c r="EE288" s="83"/>
      <c r="EF288" s="83"/>
      <c r="EG288" s="83"/>
      <c r="EH288" s="83"/>
      <c r="EI288" s="83"/>
      <c r="EJ288" s="83"/>
      <c r="EK288" s="83"/>
      <c r="EL288" s="83"/>
      <c r="EM288" s="83"/>
      <c r="EN288" s="83"/>
      <c r="EO288" s="83"/>
      <c r="EP288" s="83"/>
      <c r="EQ288" s="83"/>
      <c r="ER288" s="83"/>
      <c r="ES288" s="83"/>
      <c r="ET288" s="83"/>
      <c r="EU288" s="83"/>
      <c r="EV288" s="83"/>
      <c r="EW288" s="83"/>
      <c r="EX288" s="83"/>
      <c r="EY288" s="83"/>
      <c r="EZ288" s="83"/>
      <c r="FA288" s="83"/>
      <c r="FB288" s="83"/>
      <c r="FC288" s="83"/>
      <c r="FD288" s="83"/>
      <c r="FE288" s="83"/>
      <c r="FF288" s="83"/>
      <c r="FG288" s="83"/>
      <c r="FH288" s="83"/>
      <c r="FI288" s="83"/>
      <c r="FJ288" s="83"/>
      <c r="FK288" s="83"/>
      <c r="FL288" s="83"/>
      <c r="FM288" s="83"/>
      <c r="FN288" s="83"/>
      <c r="FO288" s="83"/>
      <c r="FP288" s="83"/>
      <c r="FQ288" s="83"/>
      <c r="FR288" s="83"/>
      <c r="FS288" s="83"/>
      <c r="FT288" s="83"/>
      <c r="FU288" s="83"/>
      <c r="FV288" s="83"/>
      <c r="FW288" s="83"/>
      <c r="FX288" s="83"/>
      <c r="FY288" s="83"/>
      <c r="FZ288" s="83"/>
      <c r="GA288" s="83"/>
      <c r="GB288" s="83"/>
      <c r="GC288" s="83"/>
      <c r="GD288" s="83"/>
      <c r="GE288" s="83"/>
      <c r="GF288" s="83"/>
      <c r="GG288" s="83"/>
      <c r="GH288" s="83"/>
      <c r="GI288" s="83"/>
      <c r="GJ288" s="83"/>
      <c r="GK288" s="83"/>
      <c r="GL288" s="83"/>
      <c r="GM288" s="83"/>
      <c r="GN288" s="83"/>
      <c r="GO288" s="83"/>
      <c r="GP288" s="83"/>
      <c r="GQ288" s="83"/>
      <c r="GR288" s="83"/>
      <c r="GS288" s="83"/>
      <c r="GT288" s="83"/>
      <c r="GU288" s="83"/>
      <c r="GV288" s="83"/>
      <c r="GW288" s="83"/>
      <c r="GX288" s="83"/>
      <c r="GY288" s="83"/>
      <c r="GZ288" s="83"/>
      <c r="HA288" s="83"/>
      <c r="HB288" s="83"/>
      <c r="HC288" s="83"/>
      <c r="HD288" s="83"/>
      <c r="HE288" s="83"/>
      <c r="HF288" s="83"/>
      <c r="HG288" s="83"/>
      <c r="HH288" s="83"/>
      <c r="HI288" s="83"/>
      <c r="HJ288" s="83"/>
      <c r="HK288" s="83"/>
      <c r="HL288" s="83"/>
      <c r="HM288" s="83"/>
      <c r="HN288" s="83"/>
      <c r="HO288" s="83"/>
      <c r="HP288" s="83"/>
      <c r="HQ288" s="83"/>
      <c r="HR288" s="83"/>
      <c r="HS288" s="83"/>
      <c r="HT288" s="83"/>
      <c r="HU288" s="83"/>
      <c r="HV288" s="83"/>
      <c r="HW288" s="83"/>
      <c r="HX288" s="83"/>
      <c r="HY288" s="83"/>
      <c r="HZ288" s="83"/>
      <c r="IA288" s="83"/>
      <c r="IB288" s="83"/>
      <c r="IC288" s="83"/>
      <c r="ID288" s="83"/>
      <c r="IE288" s="83"/>
      <c r="IF288" s="83"/>
      <c r="IG288" s="83"/>
      <c r="IH288" s="83"/>
      <c r="II288" s="83"/>
      <c r="IJ288" s="83"/>
      <c r="IK288" s="83"/>
      <c r="IL288" s="83"/>
      <c r="IM288" s="83"/>
      <c r="IN288" s="83"/>
      <c r="IO288" s="83"/>
      <c r="IP288" s="83"/>
      <c r="IQ288" s="83"/>
      <c r="IR288" s="83"/>
      <c r="IS288" s="83"/>
      <c r="IT288" s="83"/>
      <c r="IU288" s="83"/>
    </row>
    <row r="289" spans="1:255">
      <c r="A289" s="314"/>
      <c r="B289" s="576" t="s">
        <v>2355</v>
      </c>
      <c r="C289" s="275" t="s">
        <v>2519</v>
      </c>
      <c r="D289" s="857" t="s">
        <v>447</v>
      </c>
      <c r="E289" s="2848"/>
      <c r="F289" s="579"/>
      <c r="G289" s="137"/>
      <c r="H289" s="137"/>
      <c r="I289" s="83"/>
      <c r="J289" s="83"/>
      <c r="K289" s="83"/>
      <c r="L289" s="83"/>
      <c r="M289" s="83"/>
      <c r="N289" s="83"/>
      <c r="O289" s="83"/>
      <c r="P289" s="83"/>
      <c r="Q289" s="83"/>
      <c r="R289" s="83"/>
      <c r="S289" s="83"/>
      <c r="T289" s="83"/>
      <c r="U289" s="83"/>
      <c r="V289" s="83"/>
      <c r="W289" s="83"/>
      <c r="X289" s="83"/>
      <c r="Y289" s="83"/>
      <c r="Z289" s="83"/>
      <c r="AA289" s="83"/>
      <c r="AB289" s="83"/>
      <c r="AC289" s="83"/>
      <c r="AD289" s="83"/>
      <c r="AE289" s="83"/>
      <c r="AF289" s="83"/>
      <c r="AG289" s="83"/>
      <c r="AH289" s="83"/>
      <c r="AI289" s="83"/>
      <c r="AJ289" s="83"/>
      <c r="AK289" s="83"/>
      <c r="AL289" s="83"/>
      <c r="AM289" s="83"/>
      <c r="AN289" s="83"/>
      <c r="AO289" s="83"/>
      <c r="AP289" s="83"/>
      <c r="AQ289" s="83"/>
      <c r="AR289" s="83"/>
      <c r="AS289" s="83"/>
      <c r="AT289" s="83"/>
      <c r="AU289" s="83"/>
      <c r="AV289" s="83"/>
      <c r="AW289" s="83"/>
      <c r="AX289" s="83"/>
      <c r="AY289" s="83"/>
      <c r="AZ289" s="83"/>
      <c r="BA289" s="83"/>
      <c r="BB289" s="83"/>
      <c r="BC289" s="83"/>
      <c r="BD289" s="83"/>
      <c r="BE289" s="83"/>
      <c r="BF289" s="83"/>
      <c r="BG289" s="83"/>
      <c r="BH289" s="83"/>
      <c r="BI289" s="83"/>
      <c r="BJ289" s="83"/>
      <c r="BK289" s="83"/>
      <c r="BL289" s="83"/>
      <c r="BM289" s="83"/>
      <c r="BN289" s="83"/>
      <c r="BO289" s="83"/>
      <c r="BP289" s="83"/>
      <c r="BQ289" s="83"/>
      <c r="BR289" s="83"/>
      <c r="BS289" s="83"/>
      <c r="BT289" s="83"/>
      <c r="BU289" s="83"/>
      <c r="BV289" s="83"/>
      <c r="BW289" s="83"/>
      <c r="BX289" s="83"/>
      <c r="BY289" s="83"/>
      <c r="BZ289" s="83"/>
      <c r="CA289" s="83"/>
      <c r="CB289" s="83"/>
      <c r="CC289" s="83"/>
      <c r="CD289" s="83"/>
      <c r="CE289" s="83"/>
      <c r="CF289" s="83"/>
      <c r="CG289" s="83"/>
      <c r="CH289" s="83"/>
      <c r="CI289" s="83"/>
      <c r="CJ289" s="83"/>
      <c r="CK289" s="83"/>
      <c r="CL289" s="83"/>
      <c r="CM289" s="83"/>
      <c r="CN289" s="83"/>
      <c r="CO289" s="83"/>
      <c r="CP289" s="83"/>
      <c r="CQ289" s="83"/>
      <c r="CR289" s="83"/>
      <c r="CS289" s="83"/>
      <c r="CT289" s="83"/>
      <c r="CU289" s="83"/>
      <c r="CV289" s="83"/>
      <c r="CW289" s="83"/>
      <c r="CX289" s="83"/>
      <c r="CY289" s="83"/>
      <c r="CZ289" s="83"/>
      <c r="DA289" s="83"/>
      <c r="DB289" s="83"/>
      <c r="DC289" s="83"/>
      <c r="DD289" s="83"/>
      <c r="DE289" s="83"/>
      <c r="DF289" s="83"/>
      <c r="DG289" s="83"/>
      <c r="DH289" s="83"/>
      <c r="DI289" s="83"/>
      <c r="DJ289" s="83"/>
      <c r="DK289" s="83"/>
      <c r="DL289" s="83"/>
      <c r="DM289" s="83"/>
      <c r="DN289" s="83"/>
      <c r="DO289" s="83"/>
      <c r="DP289" s="83"/>
      <c r="DQ289" s="83"/>
      <c r="DR289" s="83"/>
      <c r="DS289" s="83"/>
      <c r="DT289" s="83"/>
      <c r="DU289" s="83"/>
      <c r="DV289" s="83"/>
      <c r="DW289" s="83"/>
      <c r="DX289" s="83"/>
      <c r="DY289" s="83"/>
      <c r="DZ289" s="83"/>
      <c r="EA289" s="83"/>
      <c r="EB289" s="83"/>
      <c r="EC289" s="83"/>
      <c r="ED289" s="83"/>
      <c r="EE289" s="83"/>
      <c r="EF289" s="83"/>
      <c r="EG289" s="83"/>
      <c r="EH289" s="83"/>
      <c r="EI289" s="83"/>
      <c r="EJ289" s="83"/>
      <c r="EK289" s="83"/>
      <c r="EL289" s="83"/>
      <c r="EM289" s="83"/>
      <c r="EN289" s="83"/>
      <c r="EO289" s="83"/>
      <c r="EP289" s="83"/>
      <c r="EQ289" s="83"/>
      <c r="ER289" s="83"/>
      <c r="ES289" s="83"/>
      <c r="ET289" s="83"/>
      <c r="EU289" s="83"/>
      <c r="EV289" s="83"/>
      <c r="EW289" s="83"/>
      <c r="EX289" s="83"/>
      <c r="EY289" s="83"/>
      <c r="EZ289" s="83"/>
      <c r="FA289" s="83"/>
      <c r="FB289" s="83"/>
      <c r="FC289" s="83"/>
      <c r="FD289" s="83"/>
      <c r="FE289" s="83"/>
      <c r="FF289" s="83"/>
      <c r="FG289" s="83"/>
      <c r="FH289" s="83"/>
      <c r="FI289" s="83"/>
      <c r="FJ289" s="83"/>
      <c r="FK289" s="83"/>
      <c r="FL289" s="83"/>
      <c r="FM289" s="83"/>
      <c r="FN289" s="83"/>
      <c r="FO289" s="83"/>
      <c r="FP289" s="83"/>
      <c r="FQ289" s="83"/>
      <c r="FR289" s="83"/>
      <c r="FS289" s="83"/>
      <c r="FT289" s="83"/>
      <c r="FU289" s="83"/>
      <c r="FV289" s="83"/>
      <c r="FW289" s="83"/>
      <c r="FX289" s="83"/>
      <c r="FY289" s="83"/>
      <c r="FZ289" s="83"/>
      <c r="GA289" s="83"/>
      <c r="GB289" s="83"/>
      <c r="GC289" s="83"/>
      <c r="GD289" s="83"/>
      <c r="GE289" s="83"/>
      <c r="GF289" s="83"/>
      <c r="GG289" s="83"/>
      <c r="GH289" s="83"/>
      <c r="GI289" s="83"/>
      <c r="GJ289" s="83"/>
      <c r="GK289" s="83"/>
      <c r="GL289" s="83"/>
      <c r="GM289" s="83"/>
      <c r="GN289" s="83"/>
      <c r="GO289" s="83"/>
      <c r="GP289" s="83"/>
      <c r="GQ289" s="83"/>
      <c r="GR289" s="83"/>
      <c r="GS289" s="83"/>
      <c r="GT289" s="83"/>
      <c r="GU289" s="83"/>
      <c r="GV289" s="83"/>
      <c r="GW289" s="83"/>
      <c r="GX289" s="83"/>
      <c r="GY289" s="83"/>
      <c r="GZ289" s="83"/>
      <c r="HA289" s="83"/>
      <c r="HB289" s="83"/>
      <c r="HC289" s="83"/>
      <c r="HD289" s="83"/>
      <c r="HE289" s="83"/>
      <c r="HF289" s="83"/>
      <c r="HG289" s="83"/>
      <c r="HH289" s="83"/>
      <c r="HI289" s="83"/>
      <c r="HJ289" s="83"/>
      <c r="HK289" s="83"/>
      <c r="HL289" s="83"/>
      <c r="HM289" s="83"/>
      <c r="HN289" s="83"/>
      <c r="HO289" s="83"/>
      <c r="HP289" s="83"/>
      <c r="HQ289" s="83"/>
      <c r="HR289" s="83"/>
      <c r="HS289" s="83"/>
      <c r="HT289" s="83"/>
      <c r="HU289" s="83"/>
      <c r="HV289" s="83"/>
      <c r="HW289" s="83"/>
      <c r="HX289" s="83"/>
      <c r="HY289" s="83"/>
      <c r="HZ289" s="83"/>
      <c r="IA289" s="83"/>
      <c r="IB289" s="83"/>
      <c r="IC289" s="83"/>
      <c r="ID289" s="83"/>
      <c r="IE289" s="83"/>
      <c r="IF289" s="83"/>
      <c r="IG289" s="83"/>
      <c r="IH289" s="83"/>
      <c r="II289" s="83"/>
      <c r="IJ289" s="83"/>
      <c r="IK289" s="83"/>
      <c r="IL289" s="83"/>
      <c r="IM289" s="83"/>
      <c r="IN289" s="83"/>
      <c r="IO289" s="83"/>
      <c r="IP289" s="83"/>
      <c r="IQ289" s="83"/>
      <c r="IR289" s="83"/>
      <c r="IS289" s="83"/>
      <c r="IT289" s="83"/>
      <c r="IU289" s="83"/>
    </row>
    <row r="290" spans="1:255" ht="25.5">
      <c r="A290" s="314"/>
      <c r="B290" s="576" t="s">
        <v>2355</v>
      </c>
      <c r="C290" s="275" t="s">
        <v>2520</v>
      </c>
      <c r="D290" s="857" t="s">
        <v>447</v>
      </c>
      <c r="E290" s="2848"/>
      <c r="F290" s="579"/>
      <c r="G290" s="137"/>
      <c r="H290" s="137"/>
      <c r="I290" s="83"/>
      <c r="J290" s="83"/>
      <c r="K290" s="83"/>
      <c r="L290" s="83"/>
      <c r="M290" s="83"/>
      <c r="N290" s="83"/>
      <c r="O290" s="83"/>
      <c r="P290" s="83"/>
      <c r="Q290" s="83"/>
      <c r="R290" s="83"/>
      <c r="S290" s="83"/>
      <c r="T290" s="83"/>
      <c r="U290" s="83"/>
      <c r="V290" s="83"/>
      <c r="W290" s="83"/>
      <c r="X290" s="83"/>
      <c r="Y290" s="83"/>
      <c r="Z290" s="83"/>
      <c r="AA290" s="83"/>
      <c r="AB290" s="83"/>
      <c r="AC290" s="83"/>
      <c r="AD290" s="83"/>
      <c r="AE290" s="83"/>
      <c r="AF290" s="83"/>
      <c r="AG290" s="83"/>
      <c r="AH290" s="83"/>
      <c r="AI290" s="83"/>
      <c r="AJ290" s="83"/>
      <c r="AK290" s="83"/>
      <c r="AL290" s="83"/>
      <c r="AM290" s="83"/>
      <c r="AN290" s="83"/>
      <c r="AO290" s="83"/>
      <c r="AP290" s="83"/>
      <c r="AQ290" s="83"/>
      <c r="AR290" s="83"/>
      <c r="AS290" s="83"/>
      <c r="AT290" s="83"/>
      <c r="AU290" s="83"/>
      <c r="AV290" s="83"/>
      <c r="AW290" s="83"/>
      <c r="AX290" s="83"/>
      <c r="AY290" s="83"/>
      <c r="AZ290" s="83"/>
      <c r="BA290" s="83"/>
      <c r="BB290" s="83"/>
      <c r="BC290" s="83"/>
      <c r="BD290" s="83"/>
      <c r="BE290" s="83"/>
      <c r="BF290" s="83"/>
      <c r="BG290" s="83"/>
      <c r="BH290" s="83"/>
      <c r="BI290" s="83"/>
      <c r="BJ290" s="83"/>
      <c r="BK290" s="83"/>
      <c r="BL290" s="83"/>
      <c r="BM290" s="83"/>
      <c r="BN290" s="83"/>
      <c r="BO290" s="83"/>
      <c r="BP290" s="83"/>
      <c r="BQ290" s="83"/>
      <c r="BR290" s="83"/>
      <c r="BS290" s="83"/>
      <c r="BT290" s="83"/>
      <c r="BU290" s="83"/>
      <c r="BV290" s="83"/>
      <c r="BW290" s="83"/>
      <c r="BX290" s="83"/>
      <c r="BY290" s="83"/>
      <c r="BZ290" s="83"/>
      <c r="CA290" s="83"/>
      <c r="CB290" s="83"/>
      <c r="CC290" s="83"/>
      <c r="CD290" s="83"/>
      <c r="CE290" s="83"/>
      <c r="CF290" s="83"/>
      <c r="CG290" s="83"/>
      <c r="CH290" s="83"/>
      <c r="CI290" s="83"/>
      <c r="CJ290" s="83"/>
      <c r="CK290" s="83"/>
      <c r="CL290" s="83"/>
      <c r="CM290" s="83"/>
      <c r="CN290" s="83"/>
      <c r="CO290" s="83"/>
      <c r="CP290" s="83"/>
      <c r="CQ290" s="83"/>
      <c r="CR290" s="83"/>
      <c r="CS290" s="83"/>
      <c r="CT290" s="83"/>
      <c r="CU290" s="83"/>
      <c r="CV290" s="83"/>
      <c r="CW290" s="83"/>
      <c r="CX290" s="83"/>
      <c r="CY290" s="83"/>
      <c r="CZ290" s="83"/>
      <c r="DA290" s="83"/>
      <c r="DB290" s="83"/>
      <c r="DC290" s="83"/>
      <c r="DD290" s="83"/>
      <c r="DE290" s="83"/>
      <c r="DF290" s="83"/>
      <c r="DG290" s="83"/>
      <c r="DH290" s="83"/>
      <c r="DI290" s="83"/>
      <c r="DJ290" s="83"/>
      <c r="DK290" s="83"/>
      <c r="DL290" s="83"/>
      <c r="DM290" s="83"/>
      <c r="DN290" s="83"/>
      <c r="DO290" s="83"/>
      <c r="DP290" s="83"/>
      <c r="DQ290" s="83"/>
      <c r="DR290" s="83"/>
      <c r="DS290" s="83"/>
      <c r="DT290" s="83"/>
      <c r="DU290" s="83"/>
      <c r="DV290" s="83"/>
      <c r="DW290" s="83"/>
      <c r="DX290" s="83"/>
      <c r="DY290" s="83"/>
      <c r="DZ290" s="83"/>
      <c r="EA290" s="83"/>
      <c r="EB290" s="83"/>
      <c r="EC290" s="83"/>
      <c r="ED290" s="83"/>
      <c r="EE290" s="83"/>
      <c r="EF290" s="83"/>
      <c r="EG290" s="83"/>
      <c r="EH290" s="83"/>
      <c r="EI290" s="83"/>
      <c r="EJ290" s="83"/>
      <c r="EK290" s="83"/>
      <c r="EL290" s="83"/>
      <c r="EM290" s="83"/>
      <c r="EN290" s="83"/>
      <c r="EO290" s="83"/>
      <c r="EP290" s="83"/>
      <c r="EQ290" s="83"/>
      <c r="ER290" s="83"/>
      <c r="ES290" s="83"/>
      <c r="ET290" s="83"/>
      <c r="EU290" s="83"/>
      <c r="EV290" s="83"/>
      <c r="EW290" s="83"/>
      <c r="EX290" s="83"/>
      <c r="EY290" s="83"/>
      <c r="EZ290" s="83"/>
      <c r="FA290" s="83"/>
      <c r="FB290" s="83"/>
      <c r="FC290" s="83"/>
      <c r="FD290" s="83"/>
      <c r="FE290" s="83"/>
      <c r="FF290" s="83"/>
      <c r="FG290" s="83"/>
      <c r="FH290" s="83"/>
      <c r="FI290" s="83"/>
      <c r="FJ290" s="83"/>
      <c r="FK290" s="83"/>
      <c r="FL290" s="83"/>
      <c r="FM290" s="83"/>
      <c r="FN290" s="83"/>
      <c r="FO290" s="83"/>
      <c r="FP290" s="83"/>
      <c r="FQ290" s="83"/>
      <c r="FR290" s="83"/>
      <c r="FS290" s="83"/>
      <c r="FT290" s="83"/>
      <c r="FU290" s="83"/>
      <c r="FV290" s="83"/>
      <c r="FW290" s="83"/>
      <c r="FX290" s="83"/>
      <c r="FY290" s="83"/>
      <c r="FZ290" s="83"/>
      <c r="GA290" s="83"/>
      <c r="GB290" s="83"/>
      <c r="GC290" s="83"/>
      <c r="GD290" s="83"/>
      <c r="GE290" s="83"/>
      <c r="GF290" s="83"/>
      <c r="GG290" s="83"/>
      <c r="GH290" s="83"/>
      <c r="GI290" s="83"/>
      <c r="GJ290" s="83"/>
      <c r="GK290" s="83"/>
      <c r="GL290" s="83"/>
      <c r="GM290" s="83"/>
      <c r="GN290" s="83"/>
      <c r="GO290" s="83"/>
      <c r="GP290" s="83"/>
      <c r="GQ290" s="83"/>
      <c r="GR290" s="83"/>
      <c r="GS290" s="83"/>
      <c r="GT290" s="83"/>
      <c r="GU290" s="83"/>
      <c r="GV290" s="83"/>
      <c r="GW290" s="83"/>
      <c r="GX290" s="83"/>
      <c r="GY290" s="83"/>
      <c r="GZ290" s="83"/>
      <c r="HA290" s="83"/>
      <c r="HB290" s="83"/>
      <c r="HC290" s="83"/>
      <c r="HD290" s="83"/>
      <c r="HE290" s="83"/>
      <c r="HF290" s="83"/>
      <c r="HG290" s="83"/>
      <c r="HH290" s="83"/>
      <c r="HI290" s="83"/>
      <c r="HJ290" s="83"/>
      <c r="HK290" s="83"/>
      <c r="HL290" s="83"/>
      <c r="HM290" s="83"/>
      <c r="HN290" s="83"/>
      <c r="HO290" s="83"/>
      <c r="HP290" s="83"/>
      <c r="HQ290" s="83"/>
      <c r="HR290" s="83"/>
      <c r="HS290" s="83"/>
      <c r="HT290" s="83"/>
      <c r="HU290" s="83"/>
      <c r="HV290" s="83"/>
      <c r="HW290" s="83"/>
      <c r="HX290" s="83"/>
      <c r="HY290" s="83"/>
      <c r="HZ290" s="83"/>
      <c r="IA290" s="83"/>
      <c r="IB290" s="83"/>
      <c r="IC290" s="83"/>
      <c r="ID290" s="83"/>
      <c r="IE290" s="83"/>
      <c r="IF290" s="83"/>
      <c r="IG290" s="83"/>
      <c r="IH290" s="83"/>
      <c r="II290" s="83"/>
      <c r="IJ290" s="83"/>
      <c r="IK290" s="83"/>
      <c r="IL290" s="83"/>
      <c r="IM290" s="83"/>
      <c r="IN290" s="83"/>
      <c r="IO290" s="83"/>
      <c r="IP290" s="83"/>
      <c r="IQ290" s="83"/>
      <c r="IR290" s="83"/>
      <c r="IS290" s="83"/>
      <c r="IT290" s="83"/>
      <c r="IU290" s="83"/>
    </row>
    <row r="291" spans="1:255" s="448" customFormat="1">
      <c r="A291" s="1011"/>
      <c r="B291" s="576" t="s">
        <v>2358</v>
      </c>
      <c r="C291" s="275" t="s">
        <v>2521</v>
      </c>
      <c r="D291" s="857" t="s">
        <v>754</v>
      </c>
      <c r="E291" s="842">
        <v>1600000</v>
      </c>
      <c r="F291" s="579"/>
      <c r="G291" s="464"/>
      <c r="H291" s="464"/>
      <c r="I291" s="465"/>
      <c r="J291" s="465"/>
      <c r="K291" s="465"/>
      <c r="L291" s="465"/>
      <c r="M291" s="465"/>
      <c r="N291" s="465"/>
      <c r="O291" s="465"/>
      <c r="P291" s="465"/>
      <c r="Q291" s="465"/>
      <c r="R291" s="465"/>
      <c r="S291" s="465"/>
      <c r="T291" s="465"/>
      <c r="U291" s="465"/>
      <c r="V291" s="465"/>
      <c r="W291" s="465"/>
      <c r="X291" s="465"/>
      <c r="Y291" s="465"/>
      <c r="Z291" s="465"/>
      <c r="AA291" s="465"/>
      <c r="AB291" s="465"/>
      <c r="AC291" s="465"/>
      <c r="AD291" s="465"/>
      <c r="AE291" s="465"/>
      <c r="AF291" s="465"/>
      <c r="AG291" s="465"/>
      <c r="AH291" s="465"/>
      <c r="AI291" s="465"/>
      <c r="AJ291" s="465"/>
      <c r="AK291" s="465"/>
      <c r="AL291" s="465"/>
      <c r="AM291" s="465"/>
      <c r="AN291" s="465"/>
      <c r="AO291" s="465"/>
      <c r="AP291" s="465"/>
      <c r="AQ291" s="465"/>
      <c r="AR291" s="465"/>
      <c r="AS291" s="465"/>
      <c r="AT291" s="465"/>
      <c r="AU291" s="465"/>
      <c r="AV291" s="465"/>
      <c r="AW291" s="465"/>
      <c r="AX291" s="465"/>
      <c r="AY291" s="465"/>
      <c r="AZ291" s="465"/>
      <c r="BA291" s="465"/>
      <c r="BB291" s="465"/>
      <c r="BC291" s="465"/>
      <c r="BD291" s="465"/>
      <c r="BE291" s="465"/>
      <c r="BF291" s="465"/>
      <c r="BG291" s="465"/>
      <c r="BH291" s="465"/>
      <c r="BI291" s="465"/>
      <c r="BJ291" s="465"/>
      <c r="BK291" s="465"/>
      <c r="BL291" s="465"/>
      <c r="BM291" s="465"/>
      <c r="BN291" s="465"/>
      <c r="BO291" s="465"/>
      <c r="BP291" s="465"/>
      <c r="BQ291" s="465"/>
      <c r="BR291" s="465"/>
      <c r="BS291" s="465"/>
      <c r="BT291" s="465"/>
      <c r="BU291" s="465"/>
      <c r="BV291" s="465"/>
      <c r="BW291" s="465"/>
      <c r="BX291" s="465"/>
      <c r="BY291" s="465"/>
      <c r="BZ291" s="465"/>
      <c r="CA291" s="465"/>
      <c r="CB291" s="465"/>
      <c r="CC291" s="465"/>
      <c r="CD291" s="465"/>
      <c r="CE291" s="465"/>
      <c r="CF291" s="465"/>
      <c r="CG291" s="465"/>
      <c r="CH291" s="465"/>
      <c r="CI291" s="465"/>
      <c r="CJ291" s="465"/>
      <c r="CK291" s="465"/>
      <c r="CL291" s="465"/>
      <c r="CM291" s="465"/>
      <c r="CN291" s="465"/>
      <c r="CO291" s="465"/>
      <c r="CP291" s="465"/>
      <c r="CQ291" s="465"/>
      <c r="CR291" s="465"/>
      <c r="CS291" s="465"/>
      <c r="CT291" s="465"/>
      <c r="CU291" s="465"/>
      <c r="CV291" s="465"/>
      <c r="CW291" s="465"/>
      <c r="CX291" s="465"/>
      <c r="CY291" s="465"/>
      <c r="CZ291" s="465"/>
      <c r="DA291" s="465"/>
      <c r="DB291" s="465"/>
      <c r="DC291" s="465"/>
      <c r="DD291" s="465"/>
      <c r="DE291" s="465"/>
      <c r="DF291" s="465"/>
      <c r="DG291" s="465"/>
      <c r="DH291" s="465"/>
      <c r="DI291" s="465"/>
      <c r="DJ291" s="465"/>
      <c r="DK291" s="465"/>
      <c r="DL291" s="465"/>
      <c r="DM291" s="465"/>
      <c r="DN291" s="465"/>
      <c r="DO291" s="465"/>
      <c r="DP291" s="465"/>
      <c r="DQ291" s="465"/>
      <c r="DR291" s="465"/>
      <c r="DS291" s="465"/>
      <c r="DT291" s="465"/>
      <c r="DU291" s="465"/>
      <c r="DV291" s="465"/>
      <c r="DW291" s="465"/>
      <c r="DX291" s="465"/>
      <c r="DY291" s="465"/>
      <c r="DZ291" s="465"/>
      <c r="EA291" s="465"/>
      <c r="EB291" s="465"/>
      <c r="EC291" s="465"/>
      <c r="ED291" s="465"/>
      <c r="EE291" s="465"/>
      <c r="EF291" s="465"/>
      <c r="EG291" s="465"/>
      <c r="EH291" s="465"/>
      <c r="EI291" s="465"/>
      <c r="EJ291" s="465"/>
      <c r="EK291" s="465"/>
      <c r="EL291" s="465"/>
      <c r="EM291" s="465"/>
      <c r="EN291" s="465"/>
      <c r="EO291" s="465"/>
      <c r="EP291" s="465"/>
      <c r="EQ291" s="465"/>
      <c r="ER291" s="465"/>
      <c r="ES291" s="465"/>
      <c r="ET291" s="465"/>
      <c r="EU291" s="465"/>
      <c r="EV291" s="465"/>
      <c r="EW291" s="465"/>
      <c r="EX291" s="465"/>
      <c r="EY291" s="465"/>
      <c r="EZ291" s="465"/>
      <c r="FA291" s="465"/>
      <c r="FB291" s="465"/>
      <c r="FC291" s="465"/>
      <c r="FD291" s="465"/>
      <c r="FE291" s="465"/>
      <c r="FF291" s="465"/>
      <c r="FG291" s="465"/>
      <c r="FH291" s="465"/>
      <c r="FI291" s="465"/>
      <c r="FJ291" s="465"/>
      <c r="FK291" s="465"/>
      <c r="FL291" s="465"/>
      <c r="FM291" s="465"/>
      <c r="FN291" s="465"/>
      <c r="FO291" s="465"/>
      <c r="FP291" s="465"/>
      <c r="FQ291" s="465"/>
      <c r="FR291" s="465"/>
      <c r="FS291" s="465"/>
      <c r="FT291" s="465"/>
      <c r="FU291" s="465"/>
      <c r="FV291" s="465"/>
      <c r="FW291" s="465"/>
      <c r="FX291" s="465"/>
      <c r="FY291" s="465"/>
      <c r="FZ291" s="465"/>
      <c r="GA291" s="465"/>
      <c r="GB291" s="465"/>
      <c r="GC291" s="465"/>
      <c r="GD291" s="465"/>
      <c r="GE291" s="465"/>
      <c r="GF291" s="465"/>
      <c r="GG291" s="465"/>
      <c r="GH291" s="465"/>
      <c r="GI291" s="465"/>
      <c r="GJ291" s="465"/>
      <c r="GK291" s="465"/>
      <c r="GL291" s="465"/>
      <c r="GM291" s="465"/>
      <c r="GN291" s="465"/>
      <c r="GO291" s="465"/>
      <c r="GP291" s="465"/>
      <c r="GQ291" s="465"/>
      <c r="GR291" s="465"/>
      <c r="GS291" s="465"/>
      <c r="GT291" s="465"/>
      <c r="GU291" s="465"/>
      <c r="GV291" s="465"/>
      <c r="GW291" s="465"/>
      <c r="GX291" s="465"/>
      <c r="GY291" s="465"/>
      <c r="GZ291" s="465"/>
      <c r="HA291" s="465"/>
      <c r="HB291" s="465"/>
      <c r="HC291" s="465"/>
      <c r="HD291" s="465"/>
      <c r="HE291" s="465"/>
      <c r="HF291" s="465"/>
      <c r="HG291" s="465"/>
      <c r="HH291" s="465"/>
      <c r="HI291" s="465"/>
      <c r="HJ291" s="465"/>
      <c r="HK291" s="465"/>
      <c r="HL291" s="465"/>
      <c r="HM291" s="465"/>
      <c r="HN291" s="465"/>
      <c r="HO291" s="465"/>
      <c r="HP291" s="465"/>
      <c r="HQ291" s="465"/>
      <c r="HR291" s="465"/>
      <c r="HS291" s="465"/>
      <c r="HT291" s="465"/>
      <c r="HU291" s="465"/>
      <c r="HV291" s="465"/>
      <c r="HW291" s="465"/>
      <c r="HX291" s="465"/>
      <c r="HY291" s="465"/>
      <c r="HZ291" s="465"/>
      <c r="IA291" s="465"/>
      <c r="IB291" s="465"/>
      <c r="IC291" s="465"/>
      <c r="ID291" s="465"/>
      <c r="IE291" s="465"/>
      <c r="IF291" s="465"/>
      <c r="IG291" s="465"/>
      <c r="IH291" s="465"/>
      <c r="II291" s="465"/>
      <c r="IJ291" s="465"/>
      <c r="IK291" s="465"/>
      <c r="IL291" s="465"/>
      <c r="IM291" s="465"/>
      <c r="IN291" s="465"/>
      <c r="IO291" s="465"/>
      <c r="IP291" s="465"/>
      <c r="IQ291" s="465"/>
      <c r="IR291" s="465"/>
      <c r="IS291" s="465"/>
      <c r="IT291" s="465"/>
      <c r="IU291" s="465"/>
    </row>
    <row r="292" spans="1:255" s="389" customFormat="1">
      <c r="A292" s="921"/>
      <c r="B292" s="576" t="s">
        <v>2358</v>
      </c>
      <c r="C292" s="275" t="s">
        <v>2523</v>
      </c>
      <c r="D292" s="857" t="s">
        <v>447</v>
      </c>
      <c r="E292" s="2848">
        <v>170000</v>
      </c>
      <c r="F292" s="579"/>
      <c r="G292" s="332"/>
      <c r="H292" s="332"/>
      <c r="I292" s="336"/>
      <c r="J292" s="336"/>
      <c r="K292" s="336"/>
      <c r="L292" s="336"/>
      <c r="M292" s="336"/>
      <c r="N292" s="336"/>
      <c r="O292" s="336"/>
      <c r="P292" s="336"/>
      <c r="Q292" s="336"/>
      <c r="R292" s="336"/>
      <c r="S292" s="336"/>
      <c r="T292" s="336"/>
      <c r="U292" s="336"/>
      <c r="V292" s="336"/>
      <c r="W292" s="336"/>
      <c r="X292" s="336"/>
      <c r="Y292" s="336"/>
      <c r="Z292" s="336"/>
      <c r="AA292" s="336"/>
      <c r="AB292" s="336"/>
      <c r="AC292" s="336"/>
      <c r="AD292" s="336"/>
      <c r="AE292" s="336"/>
      <c r="AF292" s="336"/>
      <c r="AG292" s="336"/>
      <c r="AH292" s="336"/>
      <c r="AI292" s="336"/>
      <c r="AJ292" s="336"/>
      <c r="AK292" s="336"/>
      <c r="AL292" s="336"/>
      <c r="AM292" s="336"/>
      <c r="AN292" s="336"/>
      <c r="AO292" s="336"/>
      <c r="AP292" s="336"/>
      <c r="AQ292" s="336"/>
      <c r="AR292" s="336"/>
      <c r="AS292" s="336"/>
      <c r="AT292" s="336"/>
      <c r="AU292" s="336"/>
      <c r="AV292" s="336"/>
      <c r="AW292" s="336"/>
      <c r="AX292" s="336"/>
      <c r="AY292" s="336"/>
      <c r="AZ292" s="336"/>
      <c r="BA292" s="336"/>
      <c r="BB292" s="336"/>
      <c r="BC292" s="336"/>
      <c r="BD292" s="336"/>
      <c r="BE292" s="336"/>
      <c r="BF292" s="336"/>
      <c r="BG292" s="336"/>
      <c r="BH292" s="336"/>
      <c r="BI292" s="336"/>
      <c r="BJ292" s="336"/>
      <c r="BK292" s="336"/>
      <c r="BL292" s="336"/>
      <c r="BM292" s="336"/>
      <c r="BN292" s="336"/>
      <c r="BO292" s="336"/>
      <c r="BP292" s="336"/>
      <c r="BQ292" s="336"/>
      <c r="BR292" s="336"/>
      <c r="BS292" s="336"/>
      <c r="BT292" s="336"/>
      <c r="BU292" s="336"/>
      <c r="BV292" s="336"/>
      <c r="BW292" s="336"/>
      <c r="BX292" s="336"/>
      <c r="BY292" s="336"/>
      <c r="BZ292" s="336"/>
      <c r="CA292" s="336"/>
      <c r="CB292" s="336"/>
      <c r="CC292" s="336"/>
      <c r="CD292" s="336"/>
      <c r="CE292" s="336"/>
      <c r="CF292" s="336"/>
      <c r="CG292" s="336"/>
      <c r="CH292" s="336"/>
      <c r="CI292" s="336"/>
      <c r="CJ292" s="336"/>
      <c r="CK292" s="336"/>
      <c r="CL292" s="336"/>
      <c r="CM292" s="336"/>
      <c r="CN292" s="336"/>
      <c r="CO292" s="336"/>
      <c r="CP292" s="336"/>
      <c r="CQ292" s="336"/>
      <c r="CR292" s="336"/>
      <c r="CS292" s="336"/>
      <c r="CT292" s="336"/>
      <c r="CU292" s="336"/>
      <c r="CV292" s="336"/>
      <c r="CW292" s="336"/>
      <c r="CX292" s="336"/>
      <c r="CY292" s="336"/>
      <c r="CZ292" s="336"/>
      <c r="DA292" s="336"/>
      <c r="DB292" s="336"/>
      <c r="DC292" s="336"/>
      <c r="DD292" s="336"/>
      <c r="DE292" s="336"/>
      <c r="DF292" s="336"/>
      <c r="DG292" s="336"/>
      <c r="DH292" s="336"/>
      <c r="DI292" s="336"/>
      <c r="DJ292" s="336"/>
      <c r="DK292" s="336"/>
      <c r="DL292" s="336"/>
      <c r="DM292" s="336"/>
      <c r="DN292" s="336"/>
      <c r="DO292" s="336"/>
      <c r="DP292" s="336"/>
      <c r="DQ292" s="336"/>
      <c r="DR292" s="336"/>
      <c r="DS292" s="336"/>
      <c r="DT292" s="336"/>
      <c r="DU292" s="336"/>
      <c r="DV292" s="336"/>
      <c r="DW292" s="336"/>
      <c r="DX292" s="336"/>
      <c r="DY292" s="336"/>
      <c r="DZ292" s="336"/>
      <c r="EA292" s="336"/>
      <c r="EB292" s="336"/>
      <c r="EC292" s="336"/>
      <c r="ED292" s="336"/>
      <c r="EE292" s="336"/>
      <c r="EF292" s="336"/>
      <c r="EG292" s="336"/>
      <c r="EH292" s="336"/>
      <c r="EI292" s="336"/>
      <c r="EJ292" s="336"/>
      <c r="EK292" s="336"/>
      <c r="EL292" s="336"/>
      <c r="EM292" s="336"/>
      <c r="EN292" s="336"/>
      <c r="EO292" s="336"/>
      <c r="EP292" s="336"/>
      <c r="EQ292" s="336"/>
      <c r="ER292" s="336"/>
      <c r="ES292" s="336"/>
      <c r="ET292" s="336"/>
      <c r="EU292" s="336"/>
      <c r="EV292" s="336"/>
      <c r="EW292" s="336"/>
      <c r="EX292" s="336"/>
      <c r="EY292" s="336"/>
      <c r="EZ292" s="336"/>
      <c r="FA292" s="336"/>
      <c r="FB292" s="336"/>
      <c r="FC292" s="336"/>
      <c r="FD292" s="336"/>
      <c r="FE292" s="336"/>
      <c r="FF292" s="336"/>
      <c r="FG292" s="336"/>
      <c r="FH292" s="336"/>
      <c r="FI292" s="336"/>
      <c r="FJ292" s="336"/>
      <c r="FK292" s="336"/>
      <c r="FL292" s="336"/>
      <c r="FM292" s="336"/>
      <c r="FN292" s="336"/>
      <c r="FO292" s="336"/>
      <c r="FP292" s="336"/>
      <c r="FQ292" s="336"/>
      <c r="FR292" s="336"/>
      <c r="FS292" s="336"/>
      <c r="FT292" s="336"/>
      <c r="FU292" s="336"/>
      <c r="FV292" s="336"/>
      <c r="FW292" s="336"/>
      <c r="FX292" s="336"/>
      <c r="FY292" s="336"/>
      <c r="FZ292" s="336"/>
      <c r="GA292" s="336"/>
      <c r="GB292" s="336"/>
      <c r="GC292" s="336"/>
      <c r="GD292" s="336"/>
      <c r="GE292" s="336"/>
      <c r="GF292" s="336"/>
      <c r="GG292" s="336"/>
      <c r="GH292" s="336"/>
      <c r="GI292" s="336"/>
      <c r="GJ292" s="336"/>
      <c r="GK292" s="336"/>
      <c r="GL292" s="336"/>
      <c r="GM292" s="336"/>
      <c r="GN292" s="336"/>
      <c r="GO292" s="336"/>
      <c r="GP292" s="336"/>
      <c r="GQ292" s="336"/>
      <c r="GR292" s="336"/>
      <c r="GS292" s="336"/>
      <c r="GT292" s="336"/>
      <c r="GU292" s="336"/>
      <c r="GV292" s="336"/>
      <c r="GW292" s="336"/>
      <c r="GX292" s="336"/>
      <c r="GY292" s="336"/>
      <c r="GZ292" s="336"/>
      <c r="HA292" s="336"/>
      <c r="HB292" s="336"/>
      <c r="HC292" s="336"/>
      <c r="HD292" s="336"/>
      <c r="HE292" s="336"/>
      <c r="HF292" s="336"/>
      <c r="HG292" s="336"/>
      <c r="HH292" s="336"/>
      <c r="HI292" s="336"/>
      <c r="HJ292" s="336"/>
      <c r="HK292" s="336"/>
      <c r="HL292" s="336"/>
      <c r="HM292" s="336"/>
      <c r="HN292" s="336"/>
      <c r="HO292" s="336"/>
      <c r="HP292" s="336"/>
      <c r="HQ292" s="336"/>
      <c r="HR292" s="336"/>
      <c r="HS292" s="336"/>
      <c r="HT292" s="336"/>
      <c r="HU292" s="336"/>
      <c r="HV292" s="336"/>
      <c r="HW292" s="336"/>
      <c r="HX292" s="336"/>
      <c r="HY292" s="336"/>
      <c r="HZ292" s="336"/>
      <c r="IA292" s="336"/>
      <c r="IB292" s="336"/>
      <c r="IC292" s="336"/>
      <c r="ID292" s="336"/>
      <c r="IE292" s="336"/>
      <c r="IF292" s="336"/>
      <c r="IG292" s="336"/>
      <c r="IH292" s="336"/>
      <c r="II292" s="336"/>
      <c r="IJ292" s="336"/>
      <c r="IK292" s="336"/>
      <c r="IL292" s="336"/>
      <c r="IM292" s="336"/>
      <c r="IN292" s="336"/>
      <c r="IO292" s="336"/>
      <c r="IP292" s="336"/>
      <c r="IQ292" s="336"/>
      <c r="IR292" s="336"/>
      <c r="IS292" s="336"/>
      <c r="IT292" s="336"/>
      <c r="IU292" s="336"/>
    </row>
    <row r="293" spans="1:255" ht="38.25">
      <c r="A293" s="314"/>
      <c r="B293" s="576" t="s">
        <v>262</v>
      </c>
      <c r="C293" s="275" t="s">
        <v>2524</v>
      </c>
      <c r="D293" s="857"/>
      <c r="E293" s="2848"/>
      <c r="F293" s="579"/>
      <c r="G293" s="137"/>
      <c r="H293" s="137"/>
      <c r="I293" s="83"/>
      <c r="J293" s="83"/>
      <c r="K293" s="83"/>
      <c r="L293" s="83"/>
      <c r="M293" s="83"/>
      <c r="N293" s="83"/>
      <c r="O293" s="83"/>
      <c r="P293" s="83"/>
      <c r="Q293" s="83"/>
      <c r="R293" s="83"/>
      <c r="S293" s="83"/>
      <c r="T293" s="83"/>
      <c r="U293" s="83"/>
      <c r="V293" s="83"/>
      <c r="W293" s="83"/>
      <c r="X293" s="83"/>
      <c r="Y293" s="83"/>
      <c r="Z293" s="83"/>
      <c r="AA293" s="83"/>
      <c r="AB293" s="83"/>
      <c r="AC293" s="83"/>
      <c r="AD293" s="83"/>
      <c r="AE293" s="83"/>
      <c r="AF293" s="83"/>
      <c r="AG293" s="83"/>
      <c r="AH293" s="83"/>
      <c r="AI293" s="83"/>
      <c r="AJ293" s="83"/>
      <c r="AK293" s="83"/>
      <c r="AL293" s="83"/>
      <c r="AM293" s="83"/>
      <c r="AN293" s="83"/>
      <c r="AO293" s="83"/>
      <c r="AP293" s="83"/>
      <c r="AQ293" s="83"/>
      <c r="AR293" s="83"/>
      <c r="AS293" s="83"/>
      <c r="AT293" s="83"/>
      <c r="AU293" s="83"/>
      <c r="AV293" s="83"/>
      <c r="AW293" s="83"/>
      <c r="AX293" s="83"/>
      <c r="AY293" s="83"/>
      <c r="AZ293" s="83"/>
      <c r="BA293" s="83"/>
      <c r="BB293" s="83"/>
      <c r="BC293" s="83"/>
      <c r="BD293" s="83"/>
      <c r="BE293" s="83"/>
      <c r="BF293" s="83"/>
      <c r="BG293" s="83"/>
      <c r="BH293" s="83"/>
      <c r="BI293" s="83"/>
      <c r="BJ293" s="83"/>
      <c r="BK293" s="83"/>
      <c r="BL293" s="83"/>
      <c r="BM293" s="83"/>
      <c r="BN293" s="83"/>
      <c r="BO293" s="83"/>
      <c r="BP293" s="83"/>
      <c r="BQ293" s="83"/>
      <c r="BR293" s="83"/>
      <c r="BS293" s="83"/>
      <c r="BT293" s="83"/>
      <c r="BU293" s="83"/>
      <c r="BV293" s="83"/>
      <c r="BW293" s="83"/>
      <c r="BX293" s="83"/>
      <c r="BY293" s="83"/>
      <c r="BZ293" s="83"/>
      <c r="CA293" s="83"/>
      <c r="CB293" s="83"/>
      <c r="CC293" s="83"/>
      <c r="CD293" s="83"/>
      <c r="CE293" s="83"/>
      <c r="CF293" s="83"/>
      <c r="CG293" s="83"/>
      <c r="CH293" s="83"/>
      <c r="CI293" s="83"/>
      <c r="CJ293" s="83"/>
      <c r="CK293" s="83"/>
      <c r="CL293" s="83"/>
      <c r="CM293" s="83"/>
      <c r="CN293" s="83"/>
      <c r="CO293" s="83"/>
      <c r="CP293" s="83"/>
      <c r="CQ293" s="83"/>
      <c r="CR293" s="83"/>
      <c r="CS293" s="83"/>
      <c r="CT293" s="83"/>
      <c r="CU293" s="83"/>
      <c r="CV293" s="83"/>
      <c r="CW293" s="83"/>
      <c r="CX293" s="83"/>
      <c r="CY293" s="83"/>
      <c r="CZ293" s="83"/>
      <c r="DA293" s="83"/>
      <c r="DB293" s="83"/>
      <c r="DC293" s="83"/>
      <c r="DD293" s="83"/>
      <c r="DE293" s="83"/>
      <c r="DF293" s="83"/>
      <c r="DG293" s="83"/>
      <c r="DH293" s="83"/>
      <c r="DI293" s="83"/>
      <c r="DJ293" s="83"/>
      <c r="DK293" s="83"/>
      <c r="DL293" s="83"/>
      <c r="DM293" s="83"/>
      <c r="DN293" s="83"/>
      <c r="DO293" s="83"/>
      <c r="DP293" s="83"/>
      <c r="DQ293" s="83"/>
      <c r="DR293" s="83"/>
      <c r="DS293" s="83"/>
      <c r="DT293" s="83"/>
      <c r="DU293" s="83"/>
      <c r="DV293" s="83"/>
      <c r="DW293" s="83"/>
      <c r="DX293" s="83"/>
      <c r="DY293" s="83"/>
      <c r="DZ293" s="83"/>
      <c r="EA293" s="83"/>
      <c r="EB293" s="83"/>
      <c r="EC293" s="83"/>
      <c r="ED293" s="83"/>
      <c r="EE293" s="83"/>
      <c r="EF293" s="83"/>
      <c r="EG293" s="83"/>
      <c r="EH293" s="83"/>
      <c r="EI293" s="83"/>
      <c r="EJ293" s="83"/>
      <c r="EK293" s="83"/>
      <c r="EL293" s="83"/>
      <c r="EM293" s="83"/>
      <c r="EN293" s="83"/>
      <c r="EO293" s="83"/>
      <c r="EP293" s="83"/>
      <c r="EQ293" s="83"/>
      <c r="ER293" s="83"/>
      <c r="ES293" s="83"/>
      <c r="ET293" s="83"/>
      <c r="EU293" s="83"/>
      <c r="EV293" s="83"/>
      <c r="EW293" s="83"/>
      <c r="EX293" s="83"/>
      <c r="EY293" s="83"/>
      <c r="EZ293" s="83"/>
      <c r="FA293" s="83"/>
      <c r="FB293" s="83"/>
      <c r="FC293" s="83"/>
      <c r="FD293" s="83"/>
      <c r="FE293" s="83"/>
      <c r="FF293" s="83"/>
      <c r="FG293" s="83"/>
      <c r="FH293" s="83"/>
      <c r="FI293" s="83"/>
      <c r="FJ293" s="83"/>
      <c r="FK293" s="83"/>
      <c r="FL293" s="83"/>
      <c r="FM293" s="83"/>
      <c r="FN293" s="83"/>
      <c r="FO293" s="83"/>
      <c r="FP293" s="83"/>
      <c r="FQ293" s="83"/>
      <c r="FR293" s="83"/>
      <c r="FS293" s="83"/>
      <c r="FT293" s="83"/>
      <c r="FU293" s="83"/>
      <c r="FV293" s="83"/>
      <c r="FW293" s="83"/>
      <c r="FX293" s="83"/>
      <c r="FY293" s="83"/>
      <c r="FZ293" s="83"/>
      <c r="GA293" s="83"/>
      <c r="GB293" s="83"/>
      <c r="GC293" s="83"/>
      <c r="GD293" s="83"/>
      <c r="GE293" s="83"/>
      <c r="GF293" s="83"/>
      <c r="GG293" s="83"/>
      <c r="GH293" s="83"/>
      <c r="GI293" s="83"/>
      <c r="GJ293" s="83"/>
      <c r="GK293" s="83"/>
      <c r="GL293" s="83"/>
      <c r="GM293" s="83"/>
      <c r="GN293" s="83"/>
      <c r="GO293" s="83"/>
      <c r="GP293" s="83"/>
      <c r="GQ293" s="83"/>
      <c r="GR293" s="83"/>
      <c r="GS293" s="83"/>
      <c r="GT293" s="83"/>
      <c r="GU293" s="83"/>
      <c r="GV293" s="83"/>
      <c r="GW293" s="83"/>
      <c r="GX293" s="83"/>
      <c r="GY293" s="83"/>
      <c r="GZ293" s="83"/>
      <c r="HA293" s="83"/>
      <c r="HB293" s="83"/>
      <c r="HC293" s="83"/>
      <c r="HD293" s="83"/>
      <c r="HE293" s="83"/>
      <c r="HF293" s="83"/>
      <c r="HG293" s="83"/>
      <c r="HH293" s="83"/>
      <c r="HI293" s="83"/>
      <c r="HJ293" s="83"/>
      <c r="HK293" s="83"/>
      <c r="HL293" s="83"/>
      <c r="HM293" s="83"/>
      <c r="HN293" s="83"/>
      <c r="HO293" s="83"/>
      <c r="HP293" s="83"/>
      <c r="HQ293" s="83"/>
      <c r="HR293" s="83"/>
      <c r="HS293" s="83"/>
      <c r="HT293" s="83"/>
      <c r="HU293" s="83"/>
      <c r="HV293" s="83"/>
      <c r="HW293" s="83"/>
      <c r="HX293" s="83"/>
      <c r="HY293" s="83"/>
      <c r="HZ293" s="83"/>
      <c r="IA293" s="83"/>
      <c r="IB293" s="83"/>
      <c r="IC293" s="83"/>
      <c r="ID293" s="83"/>
      <c r="IE293" s="83"/>
      <c r="IF293" s="83"/>
      <c r="IG293" s="83"/>
      <c r="IH293" s="83"/>
      <c r="II293" s="83"/>
      <c r="IJ293" s="83"/>
      <c r="IK293" s="83"/>
      <c r="IL293" s="83"/>
      <c r="IM293" s="83"/>
      <c r="IN293" s="83"/>
      <c r="IO293" s="83"/>
      <c r="IP293" s="83"/>
      <c r="IQ293" s="83"/>
      <c r="IR293" s="83"/>
      <c r="IS293" s="83"/>
      <c r="IT293" s="83"/>
      <c r="IU293" s="83"/>
    </row>
    <row r="294" spans="1:255" ht="25.5">
      <c r="A294" s="314"/>
      <c r="B294" s="576" t="s">
        <v>2361</v>
      </c>
      <c r="C294" s="275" t="s">
        <v>2525</v>
      </c>
      <c r="D294" s="857"/>
      <c r="E294" s="2848"/>
      <c r="F294" s="579"/>
      <c r="G294" s="137"/>
      <c r="H294" s="137"/>
      <c r="I294" s="83"/>
      <c r="J294" s="83"/>
      <c r="K294" s="83"/>
      <c r="L294" s="83"/>
      <c r="M294" s="83"/>
      <c r="N294" s="83"/>
      <c r="O294" s="83"/>
      <c r="P294" s="83"/>
      <c r="Q294" s="83"/>
      <c r="R294" s="83"/>
      <c r="S294" s="83"/>
      <c r="T294" s="83"/>
      <c r="U294" s="83"/>
      <c r="V294" s="83"/>
      <c r="W294" s="83"/>
      <c r="X294" s="83"/>
      <c r="Y294" s="83"/>
      <c r="Z294" s="83"/>
      <c r="AA294" s="83"/>
      <c r="AB294" s="83"/>
      <c r="AC294" s="83"/>
      <c r="AD294" s="83"/>
      <c r="AE294" s="83"/>
      <c r="AF294" s="83"/>
      <c r="AG294" s="83"/>
      <c r="AH294" s="83"/>
      <c r="AI294" s="83"/>
      <c r="AJ294" s="83"/>
      <c r="AK294" s="83"/>
      <c r="AL294" s="83"/>
      <c r="AM294" s="83"/>
      <c r="AN294" s="83"/>
      <c r="AO294" s="83"/>
      <c r="AP294" s="83"/>
      <c r="AQ294" s="83"/>
      <c r="AR294" s="83"/>
      <c r="AS294" s="83"/>
      <c r="AT294" s="83"/>
      <c r="AU294" s="83"/>
      <c r="AV294" s="83"/>
      <c r="AW294" s="83"/>
      <c r="AX294" s="83"/>
      <c r="AY294" s="83"/>
      <c r="AZ294" s="83"/>
      <c r="BA294" s="83"/>
      <c r="BB294" s="83"/>
      <c r="BC294" s="83"/>
      <c r="BD294" s="83"/>
      <c r="BE294" s="83"/>
      <c r="BF294" s="83"/>
      <c r="BG294" s="83"/>
      <c r="BH294" s="83"/>
      <c r="BI294" s="83"/>
      <c r="BJ294" s="83"/>
      <c r="BK294" s="83"/>
      <c r="BL294" s="83"/>
      <c r="BM294" s="83"/>
      <c r="BN294" s="83"/>
      <c r="BO294" s="83"/>
      <c r="BP294" s="83"/>
      <c r="BQ294" s="83"/>
      <c r="BR294" s="83"/>
      <c r="BS294" s="83"/>
      <c r="BT294" s="83"/>
      <c r="BU294" s="83"/>
      <c r="BV294" s="83"/>
      <c r="BW294" s="83"/>
      <c r="BX294" s="83"/>
      <c r="BY294" s="83"/>
      <c r="BZ294" s="83"/>
      <c r="CA294" s="83"/>
      <c r="CB294" s="83"/>
      <c r="CC294" s="83"/>
      <c r="CD294" s="83"/>
      <c r="CE294" s="83"/>
      <c r="CF294" s="83"/>
      <c r="CG294" s="83"/>
      <c r="CH294" s="83"/>
      <c r="CI294" s="83"/>
      <c r="CJ294" s="83"/>
      <c r="CK294" s="83"/>
      <c r="CL294" s="83"/>
      <c r="CM294" s="83"/>
      <c r="CN294" s="83"/>
      <c r="CO294" s="83"/>
      <c r="CP294" s="83"/>
      <c r="CQ294" s="83"/>
      <c r="CR294" s="83"/>
      <c r="CS294" s="83"/>
      <c r="CT294" s="83"/>
      <c r="CU294" s="83"/>
      <c r="CV294" s="83"/>
      <c r="CW294" s="83"/>
      <c r="CX294" s="83"/>
      <c r="CY294" s="83"/>
      <c r="CZ294" s="83"/>
      <c r="DA294" s="83"/>
      <c r="DB294" s="83"/>
      <c r="DC294" s="83"/>
      <c r="DD294" s="83"/>
      <c r="DE294" s="83"/>
      <c r="DF294" s="83"/>
      <c r="DG294" s="83"/>
      <c r="DH294" s="83"/>
      <c r="DI294" s="83"/>
      <c r="DJ294" s="83"/>
      <c r="DK294" s="83"/>
      <c r="DL294" s="83"/>
      <c r="DM294" s="83"/>
      <c r="DN294" s="83"/>
      <c r="DO294" s="83"/>
      <c r="DP294" s="83"/>
      <c r="DQ294" s="83"/>
      <c r="DR294" s="83"/>
      <c r="DS294" s="83"/>
      <c r="DT294" s="83"/>
      <c r="DU294" s="83"/>
      <c r="DV294" s="83"/>
      <c r="DW294" s="83"/>
      <c r="DX294" s="83"/>
      <c r="DY294" s="83"/>
      <c r="DZ294" s="83"/>
      <c r="EA294" s="83"/>
      <c r="EB294" s="83"/>
      <c r="EC294" s="83"/>
      <c r="ED294" s="83"/>
      <c r="EE294" s="83"/>
      <c r="EF294" s="83"/>
      <c r="EG294" s="83"/>
      <c r="EH294" s="83"/>
      <c r="EI294" s="83"/>
      <c r="EJ294" s="83"/>
      <c r="EK294" s="83"/>
      <c r="EL294" s="83"/>
      <c r="EM294" s="83"/>
      <c r="EN294" s="83"/>
      <c r="EO294" s="83"/>
      <c r="EP294" s="83"/>
      <c r="EQ294" s="83"/>
      <c r="ER294" s="83"/>
      <c r="ES294" s="83"/>
      <c r="ET294" s="83"/>
      <c r="EU294" s="83"/>
      <c r="EV294" s="83"/>
      <c r="EW294" s="83"/>
      <c r="EX294" s="83"/>
      <c r="EY294" s="83"/>
      <c r="EZ294" s="83"/>
      <c r="FA294" s="83"/>
      <c r="FB294" s="83"/>
      <c r="FC294" s="83"/>
      <c r="FD294" s="83"/>
      <c r="FE294" s="83"/>
      <c r="FF294" s="83"/>
      <c r="FG294" s="83"/>
      <c r="FH294" s="83"/>
      <c r="FI294" s="83"/>
      <c r="FJ294" s="83"/>
      <c r="FK294" s="83"/>
      <c r="FL294" s="83"/>
      <c r="FM294" s="83"/>
      <c r="FN294" s="83"/>
      <c r="FO294" s="83"/>
      <c r="FP294" s="83"/>
      <c r="FQ294" s="83"/>
      <c r="FR294" s="83"/>
      <c r="FS294" s="83"/>
      <c r="FT294" s="83"/>
      <c r="FU294" s="83"/>
      <c r="FV294" s="83"/>
      <c r="FW294" s="83"/>
      <c r="FX294" s="83"/>
      <c r="FY294" s="83"/>
      <c r="FZ294" s="83"/>
      <c r="GA294" s="83"/>
      <c r="GB294" s="83"/>
      <c r="GC294" s="83"/>
      <c r="GD294" s="83"/>
      <c r="GE294" s="83"/>
      <c r="GF294" s="83"/>
      <c r="GG294" s="83"/>
      <c r="GH294" s="83"/>
      <c r="GI294" s="83"/>
      <c r="GJ294" s="83"/>
      <c r="GK294" s="83"/>
      <c r="GL294" s="83"/>
      <c r="GM294" s="83"/>
      <c r="GN294" s="83"/>
      <c r="GO294" s="83"/>
      <c r="GP294" s="83"/>
      <c r="GQ294" s="83"/>
      <c r="GR294" s="83"/>
      <c r="GS294" s="83"/>
      <c r="GT294" s="83"/>
      <c r="GU294" s="83"/>
      <c r="GV294" s="83"/>
      <c r="GW294" s="83"/>
      <c r="GX294" s="83"/>
      <c r="GY294" s="83"/>
      <c r="GZ294" s="83"/>
      <c r="HA294" s="83"/>
      <c r="HB294" s="83"/>
      <c r="HC294" s="83"/>
      <c r="HD294" s="83"/>
      <c r="HE294" s="83"/>
      <c r="HF294" s="83"/>
      <c r="HG294" s="83"/>
      <c r="HH294" s="83"/>
      <c r="HI294" s="83"/>
      <c r="HJ294" s="83"/>
      <c r="HK294" s="83"/>
      <c r="HL294" s="83"/>
      <c r="HM294" s="83"/>
      <c r="HN294" s="83"/>
      <c r="HO294" s="83"/>
      <c r="HP294" s="83"/>
      <c r="HQ294" s="83"/>
      <c r="HR294" s="83"/>
      <c r="HS294" s="83"/>
      <c r="HT294" s="83"/>
      <c r="HU294" s="83"/>
      <c r="HV294" s="83"/>
      <c r="HW294" s="83"/>
      <c r="HX294" s="83"/>
      <c r="HY294" s="83"/>
      <c r="HZ294" s="83"/>
      <c r="IA294" s="83"/>
      <c r="IB294" s="83"/>
      <c r="IC294" s="83"/>
      <c r="ID294" s="83"/>
      <c r="IE294" s="83"/>
      <c r="IF294" s="83"/>
      <c r="IG294" s="83"/>
      <c r="IH294" s="83"/>
      <c r="II294" s="83"/>
      <c r="IJ294" s="83"/>
      <c r="IK294" s="83"/>
      <c r="IL294" s="83"/>
      <c r="IM294" s="83"/>
      <c r="IN294" s="83"/>
      <c r="IO294" s="83"/>
      <c r="IP294" s="83"/>
      <c r="IQ294" s="83"/>
      <c r="IR294" s="83"/>
      <c r="IS294" s="83"/>
      <c r="IT294" s="83"/>
      <c r="IU294" s="83"/>
    </row>
    <row r="295" spans="1:255">
      <c r="A295" s="314"/>
      <c r="B295" s="576" t="s">
        <v>2361</v>
      </c>
      <c r="C295" s="275" t="s">
        <v>2513</v>
      </c>
      <c r="D295" s="857"/>
      <c r="E295" s="2848"/>
      <c r="F295" s="579"/>
      <c r="G295" s="137"/>
      <c r="H295" s="137"/>
      <c r="I295" s="83"/>
      <c r="J295" s="83"/>
      <c r="K295" s="83"/>
      <c r="L295" s="83"/>
      <c r="M295" s="83"/>
      <c r="N295" s="83"/>
      <c r="O295" s="83"/>
      <c r="P295" s="83"/>
      <c r="Q295" s="83"/>
      <c r="R295" s="83"/>
      <c r="S295" s="83"/>
      <c r="T295" s="83"/>
      <c r="U295" s="83"/>
      <c r="V295" s="83"/>
      <c r="W295" s="83"/>
      <c r="X295" s="83"/>
      <c r="Y295" s="83"/>
      <c r="Z295" s="83"/>
      <c r="AA295" s="83"/>
      <c r="AB295" s="83"/>
      <c r="AC295" s="83"/>
      <c r="AD295" s="83"/>
      <c r="AE295" s="83"/>
      <c r="AF295" s="83"/>
      <c r="AG295" s="83"/>
      <c r="AH295" s="83"/>
      <c r="AI295" s="83"/>
      <c r="AJ295" s="83"/>
      <c r="AK295" s="83"/>
      <c r="AL295" s="83"/>
      <c r="AM295" s="83"/>
      <c r="AN295" s="83"/>
      <c r="AO295" s="83"/>
      <c r="AP295" s="83"/>
      <c r="AQ295" s="83"/>
      <c r="AR295" s="83"/>
      <c r="AS295" s="83"/>
      <c r="AT295" s="83"/>
      <c r="AU295" s="83"/>
      <c r="AV295" s="83"/>
      <c r="AW295" s="83"/>
      <c r="AX295" s="83"/>
      <c r="AY295" s="83"/>
      <c r="AZ295" s="83"/>
      <c r="BA295" s="83"/>
      <c r="BB295" s="83"/>
      <c r="BC295" s="83"/>
      <c r="BD295" s="83"/>
      <c r="BE295" s="83"/>
      <c r="BF295" s="83"/>
      <c r="BG295" s="83"/>
      <c r="BH295" s="83"/>
      <c r="BI295" s="83"/>
      <c r="BJ295" s="83"/>
      <c r="BK295" s="83"/>
      <c r="BL295" s="83"/>
      <c r="BM295" s="83"/>
      <c r="BN295" s="83"/>
      <c r="BO295" s="83"/>
      <c r="BP295" s="83"/>
      <c r="BQ295" s="83"/>
      <c r="BR295" s="83"/>
      <c r="BS295" s="83"/>
      <c r="BT295" s="83"/>
      <c r="BU295" s="83"/>
      <c r="BV295" s="83"/>
      <c r="BW295" s="83"/>
      <c r="BX295" s="83"/>
      <c r="BY295" s="83"/>
      <c r="BZ295" s="83"/>
      <c r="CA295" s="83"/>
      <c r="CB295" s="83"/>
      <c r="CC295" s="83"/>
      <c r="CD295" s="83"/>
      <c r="CE295" s="83"/>
      <c r="CF295" s="83"/>
      <c r="CG295" s="83"/>
      <c r="CH295" s="83"/>
      <c r="CI295" s="83"/>
      <c r="CJ295" s="83"/>
      <c r="CK295" s="83"/>
      <c r="CL295" s="83"/>
      <c r="CM295" s="83"/>
      <c r="CN295" s="83"/>
      <c r="CO295" s="83"/>
      <c r="CP295" s="83"/>
      <c r="CQ295" s="83"/>
      <c r="CR295" s="83"/>
      <c r="CS295" s="83"/>
      <c r="CT295" s="83"/>
      <c r="CU295" s="83"/>
      <c r="CV295" s="83"/>
      <c r="CW295" s="83"/>
      <c r="CX295" s="83"/>
      <c r="CY295" s="83"/>
      <c r="CZ295" s="83"/>
      <c r="DA295" s="83"/>
      <c r="DB295" s="83"/>
      <c r="DC295" s="83"/>
      <c r="DD295" s="83"/>
      <c r="DE295" s="83"/>
      <c r="DF295" s="83"/>
      <c r="DG295" s="83"/>
      <c r="DH295" s="83"/>
      <c r="DI295" s="83"/>
      <c r="DJ295" s="83"/>
      <c r="DK295" s="83"/>
      <c r="DL295" s="83"/>
      <c r="DM295" s="83"/>
      <c r="DN295" s="83"/>
      <c r="DO295" s="83"/>
      <c r="DP295" s="83"/>
      <c r="DQ295" s="83"/>
      <c r="DR295" s="83"/>
      <c r="DS295" s="83"/>
      <c r="DT295" s="83"/>
      <c r="DU295" s="83"/>
      <c r="DV295" s="83"/>
      <c r="DW295" s="83"/>
      <c r="DX295" s="83"/>
      <c r="DY295" s="83"/>
      <c r="DZ295" s="83"/>
      <c r="EA295" s="83"/>
      <c r="EB295" s="83"/>
      <c r="EC295" s="83"/>
      <c r="ED295" s="83"/>
      <c r="EE295" s="83"/>
      <c r="EF295" s="83"/>
      <c r="EG295" s="83"/>
      <c r="EH295" s="83"/>
      <c r="EI295" s="83"/>
      <c r="EJ295" s="83"/>
      <c r="EK295" s="83"/>
      <c r="EL295" s="83"/>
      <c r="EM295" s="83"/>
      <c r="EN295" s="83"/>
      <c r="EO295" s="83"/>
      <c r="EP295" s="83"/>
      <c r="EQ295" s="83"/>
      <c r="ER295" s="83"/>
      <c r="ES295" s="83"/>
      <c r="ET295" s="83"/>
      <c r="EU295" s="83"/>
      <c r="EV295" s="83"/>
      <c r="EW295" s="83"/>
      <c r="EX295" s="83"/>
      <c r="EY295" s="83"/>
      <c r="EZ295" s="83"/>
      <c r="FA295" s="83"/>
      <c r="FB295" s="83"/>
      <c r="FC295" s="83"/>
      <c r="FD295" s="83"/>
      <c r="FE295" s="83"/>
      <c r="FF295" s="83"/>
      <c r="FG295" s="83"/>
      <c r="FH295" s="83"/>
      <c r="FI295" s="83"/>
      <c r="FJ295" s="83"/>
      <c r="FK295" s="83"/>
      <c r="FL295" s="83"/>
      <c r="FM295" s="83"/>
      <c r="FN295" s="83"/>
      <c r="FO295" s="83"/>
      <c r="FP295" s="83"/>
      <c r="FQ295" s="83"/>
      <c r="FR295" s="83"/>
      <c r="FS295" s="83"/>
      <c r="FT295" s="83"/>
      <c r="FU295" s="83"/>
      <c r="FV295" s="83"/>
      <c r="FW295" s="83"/>
      <c r="FX295" s="83"/>
      <c r="FY295" s="83"/>
      <c r="FZ295" s="83"/>
      <c r="GA295" s="83"/>
      <c r="GB295" s="83"/>
      <c r="GC295" s="83"/>
      <c r="GD295" s="83"/>
      <c r="GE295" s="83"/>
      <c r="GF295" s="83"/>
      <c r="GG295" s="83"/>
      <c r="GH295" s="83"/>
      <c r="GI295" s="83"/>
      <c r="GJ295" s="83"/>
      <c r="GK295" s="83"/>
      <c r="GL295" s="83"/>
      <c r="GM295" s="83"/>
      <c r="GN295" s="83"/>
      <c r="GO295" s="83"/>
      <c r="GP295" s="83"/>
      <c r="GQ295" s="83"/>
      <c r="GR295" s="83"/>
      <c r="GS295" s="83"/>
      <c r="GT295" s="83"/>
      <c r="GU295" s="83"/>
      <c r="GV295" s="83"/>
      <c r="GW295" s="83"/>
      <c r="GX295" s="83"/>
      <c r="GY295" s="83"/>
      <c r="GZ295" s="83"/>
      <c r="HA295" s="83"/>
      <c r="HB295" s="83"/>
      <c r="HC295" s="83"/>
      <c r="HD295" s="83"/>
      <c r="HE295" s="83"/>
      <c r="HF295" s="83"/>
      <c r="HG295" s="83"/>
      <c r="HH295" s="83"/>
      <c r="HI295" s="83"/>
      <c r="HJ295" s="83"/>
      <c r="HK295" s="83"/>
      <c r="HL295" s="83"/>
      <c r="HM295" s="83"/>
      <c r="HN295" s="83"/>
      <c r="HO295" s="83"/>
      <c r="HP295" s="83"/>
      <c r="HQ295" s="83"/>
      <c r="HR295" s="83"/>
      <c r="HS295" s="83"/>
      <c r="HT295" s="83"/>
      <c r="HU295" s="83"/>
      <c r="HV295" s="83"/>
      <c r="HW295" s="83"/>
      <c r="HX295" s="83"/>
      <c r="HY295" s="83"/>
      <c r="HZ295" s="83"/>
      <c r="IA295" s="83"/>
      <c r="IB295" s="83"/>
      <c r="IC295" s="83"/>
      <c r="ID295" s="83"/>
      <c r="IE295" s="83"/>
      <c r="IF295" s="83"/>
      <c r="IG295" s="83"/>
      <c r="IH295" s="83"/>
      <c r="II295" s="83"/>
      <c r="IJ295" s="83"/>
      <c r="IK295" s="83"/>
      <c r="IL295" s="83"/>
      <c r="IM295" s="83"/>
      <c r="IN295" s="83"/>
      <c r="IO295" s="83"/>
      <c r="IP295" s="83"/>
      <c r="IQ295" s="83"/>
      <c r="IR295" s="83"/>
      <c r="IS295" s="83"/>
      <c r="IT295" s="83"/>
      <c r="IU295" s="83"/>
    </row>
    <row r="296" spans="1:255">
      <c r="A296" s="314"/>
      <c r="B296" s="138" t="s">
        <v>2526</v>
      </c>
      <c r="C296" s="275" t="s">
        <v>2527</v>
      </c>
      <c r="D296" s="2815"/>
      <c r="E296" s="2872"/>
      <c r="F296" s="534"/>
      <c r="G296" s="473"/>
      <c r="H296" s="473"/>
    </row>
    <row r="297" spans="1:255" ht="51">
      <c r="A297" s="407"/>
      <c r="B297" s="3406" t="s">
        <v>3088</v>
      </c>
      <c r="C297" s="3406"/>
      <c r="D297" s="3406"/>
      <c r="E297" s="3406"/>
      <c r="F297" s="1589" t="s">
        <v>3072</v>
      </c>
      <c r="G297" s="203">
        <v>2117647.06</v>
      </c>
      <c r="H297" s="292" t="s">
        <v>3079</v>
      </c>
      <c r="I297" s="83"/>
      <c r="J297" s="83"/>
      <c r="K297" s="83"/>
      <c r="L297" s="83"/>
      <c r="M297" s="83"/>
      <c r="N297" s="83"/>
      <c r="O297" s="83"/>
      <c r="P297" s="83"/>
      <c r="Q297" s="83"/>
      <c r="R297" s="83"/>
      <c r="S297" s="83"/>
      <c r="T297" s="83"/>
      <c r="U297" s="83"/>
      <c r="V297" s="83"/>
      <c r="W297" s="83"/>
      <c r="X297" s="83"/>
      <c r="Y297" s="83"/>
    </row>
    <row r="298" spans="1:255" s="389" customFormat="1">
      <c r="A298" s="921"/>
      <c r="B298" s="576" t="s">
        <v>2358</v>
      </c>
      <c r="C298" s="275" t="s">
        <v>2522</v>
      </c>
      <c r="D298" s="857" t="s">
        <v>447</v>
      </c>
      <c r="E298" s="2848">
        <v>350000</v>
      </c>
      <c r="F298" s="579"/>
      <c r="G298" s="332"/>
      <c r="H298" s="332"/>
      <c r="I298" s="336"/>
      <c r="J298" s="336"/>
      <c r="K298" s="336"/>
      <c r="L298" s="336"/>
      <c r="M298" s="336"/>
      <c r="N298" s="336"/>
      <c r="O298" s="336"/>
      <c r="P298" s="336"/>
      <c r="Q298" s="336"/>
      <c r="R298" s="336"/>
      <c r="S298" s="336"/>
      <c r="T298" s="336"/>
      <c r="U298" s="336"/>
      <c r="V298" s="336"/>
      <c r="W298" s="336"/>
      <c r="X298" s="336"/>
      <c r="Y298" s="336"/>
      <c r="Z298" s="336"/>
      <c r="AA298" s="336"/>
      <c r="AB298" s="336"/>
      <c r="AC298" s="336"/>
      <c r="AD298" s="336"/>
      <c r="AE298" s="336"/>
      <c r="AF298" s="336"/>
      <c r="AG298" s="336"/>
      <c r="AH298" s="336"/>
      <c r="AI298" s="336"/>
      <c r="AJ298" s="336"/>
      <c r="AK298" s="336"/>
      <c r="AL298" s="336"/>
      <c r="AM298" s="336"/>
      <c r="AN298" s="336"/>
      <c r="AO298" s="336"/>
      <c r="AP298" s="336"/>
      <c r="AQ298" s="336"/>
      <c r="AR298" s="336"/>
      <c r="AS298" s="336"/>
      <c r="AT298" s="336"/>
      <c r="AU298" s="336"/>
      <c r="AV298" s="336"/>
      <c r="AW298" s="336"/>
      <c r="AX298" s="336"/>
      <c r="AY298" s="336"/>
      <c r="AZ298" s="336"/>
      <c r="BA298" s="336"/>
      <c r="BB298" s="336"/>
      <c r="BC298" s="336"/>
      <c r="BD298" s="336"/>
      <c r="BE298" s="336"/>
      <c r="BF298" s="336"/>
      <c r="BG298" s="336"/>
      <c r="BH298" s="336"/>
      <c r="BI298" s="336"/>
      <c r="BJ298" s="336"/>
      <c r="BK298" s="336"/>
      <c r="BL298" s="336"/>
      <c r="BM298" s="336"/>
      <c r="BN298" s="336"/>
      <c r="BO298" s="336"/>
      <c r="BP298" s="336"/>
      <c r="BQ298" s="336"/>
      <c r="BR298" s="336"/>
      <c r="BS298" s="336"/>
      <c r="BT298" s="336"/>
      <c r="BU298" s="336"/>
      <c r="BV298" s="336"/>
      <c r="BW298" s="336"/>
      <c r="BX298" s="336"/>
      <c r="BY298" s="336"/>
      <c r="BZ298" s="336"/>
      <c r="CA298" s="336"/>
      <c r="CB298" s="336"/>
      <c r="CC298" s="336"/>
      <c r="CD298" s="336"/>
      <c r="CE298" s="336"/>
      <c r="CF298" s="336"/>
      <c r="CG298" s="336"/>
      <c r="CH298" s="336"/>
      <c r="CI298" s="336"/>
      <c r="CJ298" s="336"/>
      <c r="CK298" s="336"/>
      <c r="CL298" s="336"/>
      <c r="CM298" s="336"/>
      <c r="CN298" s="336"/>
      <c r="CO298" s="336"/>
      <c r="CP298" s="336"/>
      <c r="CQ298" s="336"/>
      <c r="CR298" s="336"/>
      <c r="CS298" s="336"/>
      <c r="CT298" s="336"/>
      <c r="CU298" s="336"/>
      <c r="CV298" s="336"/>
      <c r="CW298" s="336"/>
      <c r="CX298" s="336"/>
      <c r="CY298" s="336"/>
      <c r="CZ298" s="336"/>
      <c r="DA298" s="336"/>
      <c r="DB298" s="336"/>
      <c r="DC298" s="336"/>
      <c r="DD298" s="336"/>
      <c r="DE298" s="336"/>
      <c r="DF298" s="336"/>
      <c r="DG298" s="336"/>
      <c r="DH298" s="336"/>
      <c r="DI298" s="336"/>
      <c r="DJ298" s="336"/>
      <c r="DK298" s="336"/>
      <c r="DL298" s="336"/>
      <c r="DM298" s="336"/>
      <c r="DN298" s="336"/>
      <c r="DO298" s="336"/>
      <c r="DP298" s="336"/>
      <c r="DQ298" s="336"/>
      <c r="DR298" s="336"/>
      <c r="DS298" s="336"/>
      <c r="DT298" s="336"/>
      <c r="DU298" s="336"/>
      <c r="DV298" s="336"/>
      <c r="DW298" s="336"/>
      <c r="DX298" s="336"/>
      <c r="DY298" s="336"/>
      <c r="DZ298" s="336"/>
      <c r="EA298" s="336"/>
      <c r="EB298" s="336"/>
      <c r="EC298" s="336"/>
      <c r="ED298" s="336"/>
      <c r="EE298" s="336"/>
      <c r="EF298" s="336"/>
      <c r="EG298" s="336"/>
      <c r="EH298" s="336"/>
      <c r="EI298" s="336"/>
      <c r="EJ298" s="336"/>
      <c r="EK298" s="336"/>
      <c r="EL298" s="336"/>
      <c r="EM298" s="336"/>
      <c r="EN298" s="336"/>
      <c r="EO298" s="336"/>
      <c r="EP298" s="336"/>
      <c r="EQ298" s="336"/>
      <c r="ER298" s="336"/>
      <c r="ES298" s="336"/>
      <c r="ET298" s="336"/>
      <c r="EU298" s="336"/>
      <c r="EV298" s="336"/>
      <c r="EW298" s="336"/>
      <c r="EX298" s="336"/>
      <c r="EY298" s="336"/>
      <c r="EZ298" s="336"/>
      <c r="FA298" s="336"/>
      <c r="FB298" s="336"/>
      <c r="FC298" s="336"/>
      <c r="FD298" s="336"/>
      <c r="FE298" s="336"/>
      <c r="FF298" s="336"/>
      <c r="FG298" s="336"/>
      <c r="FH298" s="336"/>
      <c r="FI298" s="336"/>
      <c r="FJ298" s="336"/>
      <c r="FK298" s="336"/>
      <c r="FL298" s="336"/>
      <c r="FM298" s="336"/>
      <c r="FN298" s="336"/>
      <c r="FO298" s="336"/>
      <c r="FP298" s="336"/>
      <c r="FQ298" s="336"/>
      <c r="FR298" s="336"/>
      <c r="FS298" s="336"/>
      <c r="FT298" s="336"/>
      <c r="FU298" s="336"/>
      <c r="FV298" s="336"/>
      <c r="FW298" s="336"/>
      <c r="FX298" s="336"/>
      <c r="FY298" s="336"/>
      <c r="FZ298" s="336"/>
      <c r="GA298" s="336"/>
      <c r="GB298" s="336"/>
      <c r="GC298" s="336"/>
      <c r="GD298" s="336"/>
      <c r="GE298" s="336"/>
      <c r="GF298" s="336"/>
      <c r="GG298" s="336"/>
      <c r="GH298" s="336"/>
      <c r="GI298" s="336"/>
      <c r="GJ298" s="336"/>
      <c r="GK298" s="336"/>
      <c r="GL298" s="336"/>
      <c r="GM298" s="336"/>
      <c r="GN298" s="336"/>
      <c r="GO298" s="336"/>
      <c r="GP298" s="336"/>
      <c r="GQ298" s="336"/>
      <c r="GR298" s="336"/>
      <c r="GS298" s="336"/>
      <c r="GT298" s="336"/>
      <c r="GU298" s="336"/>
      <c r="GV298" s="336"/>
      <c r="GW298" s="336"/>
      <c r="GX298" s="336"/>
      <c r="GY298" s="336"/>
      <c r="GZ298" s="336"/>
      <c r="HA298" s="336"/>
      <c r="HB298" s="336"/>
      <c r="HC298" s="336"/>
      <c r="HD298" s="336"/>
      <c r="HE298" s="336"/>
      <c r="HF298" s="336"/>
      <c r="HG298" s="336"/>
      <c r="HH298" s="336"/>
      <c r="HI298" s="336"/>
      <c r="HJ298" s="336"/>
      <c r="HK298" s="336"/>
      <c r="HL298" s="336"/>
      <c r="HM298" s="336"/>
      <c r="HN298" s="336"/>
      <c r="HO298" s="336"/>
      <c r="HP298" s="336"/>
      <c r="HQ298" s="336"/>
      <c r="HR298" s="336"/>
      <c r="HS298" s="336"/>
      <c r="HT298" s="336"/>
      <c r="HU298" s="336"/>
      <c r="HV298" s="336"/>
      <c r="HW298" s="336"/>
      <c r="HX298" s="336"/>
      <c r="HY298" s="336"/>
      <c r="HZ298" s="336"/>
      <c r="IA298" s="336"/>
      <c r="IB298" s="336"/>
      <c r="IC298" s="336"/>
      <c r="ID298" s="336"/>
      <c r="IE298" s="336"/>
      <c r="IF298" s="336"/>
      <c r="IG298" s="336"/>
      <c r="IH298" s="336"/>
      <c r="II298" s="336"/>
      <c r="IJ298" s="336"/>
      <c r="IK298" s="336"/>
      <c r="IL298" s="336"/>
      <c r="IM298" s="336"/>
      <c r="IN298" s="336"/>
      <c r="IO298" s="336"/>
      <c r="IP298" s="336"/>
      <c r="IQ298" s="336"/>
      <c r="IR298" s="336"/>
      <c r="IS298" s="336"/>
      <c r="IT298" s="336"/>
      <c r="IU298" s="336"/>
    </row>
    <row r="299" spans="1:255" s="389" customFormat="1">
      <c r="A299" s="921"/>
      <c r="B299" s="576" t="s">
        <v>2351</v>
      </c>
      <c r="C299" s="275" t="s">
        <v>2517</v>
      </c>
      <c r="D299" s="857" t="s">
        <v>447</v>
      </c>
      <c r="E299" s="2848">
        <v>500000</v>
      </c>
      <c r="F299" s="579"/>
      <c r="G299" s="332"/>
      <c r="H299" s="332"/>
      <c r="I299" s="336"/>
      <c r="J299" s="336"/>
      <c r="K299" s="336"/>
      <c r="L299" s="336"/>
      <c r="M299" s="336"/>
      <c r="N299" s="336"/>
      <c r="O299" s="336"/>
      <c r="P299" s="336"/>
      <c r="Q299" s="336"/>
      <c r="R299" s="336"/>
      <c r="S299" s="336"/>
      <c r="T299" s="336"/>
      <c r="U299" s="336"/>
      <c r="V299" s="336"/>
      <c r="W299" s="336"/>
      <c r="X299" s="336"/>
      <c r="Y299" s="336"/>
      <c r="Z299" s="336"/>
      <c r="AA299" s="336"/>
      <c r="AB299" s="336"/>
      <c r="AC299" s="336"/>
      <c r="AD299" s="336"/>
      <c r="AE299" s="336"/>
      <c r="AF299" s="336"/>
      <c r="AG299" s="336"/>
      <c r="AH299" s="336"/>
      <c r="AI299" s="336"/>
      <c r="AJ299" s="336"/>
      <c r="AK299" s="336"/>
      <c r="AL299" s="336"/>
      <c r="AM299" s="336"/>
      <c r="AN299" s="336"/>
      <c r="AO299" s="336"/>
      <c r="AP299" s="336"/>
      <c r="AQ299" s="336"/>
      <c r="AR299" s="336"/>
      <c r="AS299" s="336"/>
      <c r="AT299" s="336"/>
      <c r="AU299" s="336"/>
      <c r="AV299" s="336"/>
      <c r="AW299" s="336"/>
      <c r="AX299" s="336"/>
      <c r="AY299" s="336"/>
      <c r="AZ299" s="336"/>
      <c r="BA299" s="336"/>
      <c r="BB299" s="336"/>
      <c r="BC299" s="336"/>
      <c r="BD299" s="336"/>
      <c r="BE299" s="336"/>
      <c r="BF299" s="336"/>
      <c r="BG299" s="336"/>
      <c r="BH299" s="336"/>
      <c r="BI299" s="336"/>
      <c r="BJ299" s="336"/>
      <c r="BK299" s="336"/>
      <c r="BL299" s="336"/>
      <c r="BM299" s="336"/>
      <c r="BN299" s="336"/>
      <c r="BO299" s="336"/>
      <c r="BP299" s="336"/>
      <c r="BQ299" s="336"/>
      <c r="BR299" s="336"/>
      <c r="BS299" s="336"/>
      <c r="BT299" s="336"/>
      <c r="BU299" s="336"/>
      <c r="BV299" s="336"/>
      <c r="BW299" s="336"/>
      <c r="BX299" s="336"/>
      <c r="BY299" s="336"/>
      <c r="BZ299" s="336"/>
      <c r="CA299" s="336"/>
      <c r="CB299" s="336"/>
      <c r="CC299" s="336"/>
      <c r="CD299" s="336"/>
      <c r="CE299" s="336"/>
      <c r="CF299" s="336"/>
      <c r="CG299" s="336"/>
      <c r="CH299" s="336"/>
      <c r="CI299" s="336"/>
      <c r="CJ299" s="336"/>
      <c r="CK299" s="336"/>
      <c r="CL299" s="336"/>
      <c r="CM299" s="336"/>
      <c r="CN299" s="336"/>
      <c r="CO299" s="336"/>
      <c r="CP299" s="336"/>
      <c r="CQ299" s="336"/>
      <c r="CR299" s="336"/>
      <c r="CS299" s="336"/>
      <c r="CT299" s="336"/>
      <c r="CU299" s="336"/>
      <c r="CV299" s="336"/>
      <c r="CW299" s="336"/>
      <c r="CX299" s="336"/>
      <c r="CY299" s="336"/>
      <c r="CZ299" s="336"/>
      <c r="DA299" s="336"/>
      <c r="DB299" s="336"/>
      <c r="DC299" s="336"/>
      <c r="DD299" s="336"/>
      <c r="DE299" s="336"/>
      <c r="DF299" s="336"/>
      <c r="DG299" s="336"/>
      <c r="DH299" s="336"/>
      <c r="DI299" s="336"/>
      <c r="DJ299" s="336"/>
      <c r="DK299" s="336"/>
      <c r="DL299" s="336"/>
      <c r="DM299" s="336"/>
      <c r="DN299" s="336"/>
      <c r="DO299" s="336"/>
      <c r="DP299" s="336"/>
      <c r="DQ299" s="336"/>
      <c r="DR299" s="336"/>
      <c r="DS299" s="336"/>
      <c r="DT299" s="336"/>
      <c r="DU299" s="336"/>
      <c r="DV299" s="336"/>
      <c r="DW299" s="336"/>
      <c r="DX299" s="336"/>
      <c r="DY299" s="336"/>
      <c r="DZ299" s="336"/>
      <c r="EA299" s="336"/>
      <c r="EB299" s="336"/>
      <c r="EC299" s="336"/>
      <c r="ED299" s="336"/>
      <c r="EE299" s="336"/>
      <c r="EF299" s="336"/>
      <c r="EG299" s="336"/>
      <c r="EH299" s="336"/>
      <c r="EI299" s="336"/>
      <c r="EJ299" s="336"/>
      <c r="EK299" s="336"/>
      <c r="EL299" s="336"/>
      <c r="EM299" s="336"/>
      <c r="EN299" s="336"/>
      <c r="EO299" s="336"/>
      <c r="EP299" s="336"/>
      <c r="EQ299" s="336"/>
      <c r="ER299" s="336"/>
      <c r="ES299" s="336"/>
      <c r="ET299" s="336"/>
      <c r="EU299" s="336"/>
      <c r="EV299" s="336"/>
      <c r="EW299" s="336"/>
      <c r="EX299" s="336"/>
      <c r="EY299" s="336"/>
      <c r="EZ299" s="336"/>
      <c r="FA299" s="336"/>
      <c r="FB299" s="336"/>
      <c r="FC299" s="336"/>
      <c r="FD299" s="336"/>
      <c r="FE299" s="336"/>
      <c r="FF299" s="336"/>
      <c r="FG299" s="336"/>
      <c r="FH299" s="336"/>
      <c r="FI299" s="336"/>
      <c r="FJ299" s="336"/>
      <c r="FK299" s="336"/>
      <c r="FL299" s="336"/>
      <c r="FM299" s="336"/>
      <c r="FN299" s="336"/>
      <c r="FO299" s="336"/>
      <c r="FP299" s="336"/>
      <c r="FQ299" s="336"/>
      <c r="FR299" s="336"/>
      <c r="FS299" s="336"/>
      <c r="FT299" s="336"/>
      <c r="FU299" s="336"/>
      <c r="FV299" s="336"/>
      <c r="FW299" s="336"/>
      <c r="FX299" s="336"/>
      <c r="FY299" s="336"/>
      <c r="FZ299" s="336"/>
      <c r="GA299" s="336"/>
      <c r="GB299" s="336"/>
      <c r="GC299" s="336"/>
      <c r="GD299" s="336"/>
      <c r="GE299" s="336"/>
      <c r="GF299" s="336"/>
      <c r="GG299" s="336"/>
      <c r="GH299" s="336"/>
      <c r="GI299" s="336"/>
      <c r="GJ299" s="336"/>
      <c r="GK299" s="336"/>
      <c r="GL299" s="336"/>
      <c r="GM299" s="336"/>
      <c r="GN299" s="336"/>
      <c r="GO299" s="336"/>
      <c r="GP299" s="336"/>
      <c r="GQ299" s="336"/>
      <c r="GR299" s="336"/>
      <c r="GS299" s="336"/>
      <c r="GT299" s="336"/>
      <c r="GU299" s="336"/>
      <c r="GV299" s="336"/>
      <c r="GW299" s="336"/>
      <c r="GX299" s="336"/>
      <c r="GY299" s="336"/>
      <c r="GZ299" s="336"/>
      <c r="HA299" s="336"/>
      <c r="HB299" s="336"/>
      <c r="HC299" s="336"/>
      <c r="HD299" s="336"/>
      <c r="HE299" s="336"/>
      <c r="HF299" s="336"/>
      <c r="HG299" s="336"/>
      <c r="HH299" s="336"/>
      <c r="HI299" s="336"/>
      <c r="HJ299" s="336"/>
      <c r="HK299" s="336"/>
      <c r="HL299" s="336"/>
      <c r="HM299" s="336"/>
      <c r="HN299" s="336"/>
      <c r="HO299" s="336"/>
      <c r="HP299" s="336"/>
      <c r="HQ299" s="336"/>
      <c r="HR299" s="336"/>
      <c r="HS299" s="336"/>
      <c r="HT299" s="336"/>
      <c r="HU299" s="336"/>
      <c r="HV299" s="336"/>
      <c r="HW299" s="336"/>
      <c r="HX299" s="336"/>
      <c r="HY299" s="336"/>
      <c r="HZ299" s="336"/>
      <c r="IA299" s="336"/>
      <c r="IB299" s="336"/>
      <c r="IC299" s="336"/>
      <c r="ID299" s="336"/>
      <c r="IE299" s="336"/>
      <c r="IF299" s="336"/>
      <c r="IG299" s="336"/>
      <c r="IH299" s="336"/>
      <c r="II299" s="336"/>
      <c r="IJ299" s="336"/>
      <c r="IK299" s="336"/>
      <c r="IL299" s="336"/>
      <c r="IM299" s="336"/>
      <c r="IN299" s="336"/>
      <c r="IO299" s="336"/>
      <c r="IP299" s="336"/>
      <c r="IQ299" s="336"/>
      <c r="IR299" s="336"/>
      <c r="IS299" s="336"/>
      <c r="IT299" s="336"/>
      <c r="IU299" s="336"/>
    </row>
    <row r="300" spans="1:255" s="448" customFormat="1" ht="25.5">
      <c r="A300" s="1011"/>
      <c r="B300" s="576" t="s">
        <v>2350</v>
      </c>
      <c r="C300" s="275" t="s">
        <v>2515</v>
      </c>
      <c r="D300" s="857"/>
      <c r="E300" s="2848"/>
      <c r="F300" s="579"/>
      <c r="G300" s="464"/>
      <c r="H300" s="464"/>
      <c r="I300" s="465"/>
      <c r="J300" s="465"/>
      <c r="K300" s="465"/>
      <c r="L300" s="465"/>
      <c r="M300" s="465"/>
      <c r="N300" s="465"/>
      <c r="O300" s="465"/>
      <c r="P300" s="465"/>
      <c r="Q300" s="465"/>
      <c r="R300" s="465"/>
      <c r="S300" s="465"/>
      <c r="T300" s="465"/>
      <c r="U300" s="465"/>
      <c r="V300" s="465"/>
      <c r="W300" s="465"/>
      <c r="X300" s="465"/>
      <c r="Y300" s="465"/>
      <c r="Z300" s="465"/>
      <c r="AA300" s="465"/>
      <c r="AB300" s="465"/>
      <c r="AC300" s="465"/>
      <c r="AD300" s="465"/>
      <c r="AE300" s="465"/>
      <c r="AF300" s="465"/>
      <c r="AG300" s="465"/>
      <c r="AH300" s="465"/>
      <c r="AI300" s="465"/>
      <c r="AJ300" s="465"/>
      <c r="AK300" s="465"/>
      <c r="AL300" s="465"/>
      <c r="AM300" s="465"/>
      <c r="AN300" s="465"/>
      <c r="AO300" s="465"/>
      <c r="AP300" s="465"/>
      <c r="AQ300" s="465"/>
      <c r="AR300" s="465"/>
      <c r="AS300" s="465"/>
      <c r="AT300" s="465"/>
      <c r="AU300" s="465"/>
      <c r="AV300" s="465"/>
      <c r="AW300" s="465"/>
      <c r="AX300" s="465"/>
      <c r="AY300" s="465"/>
      <c r="AZ300" s="465"/>
      <c r="BA300" s="465"/>
      <c r="BB300" s="465"/>
      <c r="BC300" s="465"/>
      <c r="BD300" s="465"/>
      <c r="BE300" s="465"/>
      <c r="BF300" s="465"/>
      <c r="BG300" s="465"/>
      <c r="BH300" s="465"/>
      <c r="BI300" s="465"/>
      <c r="BJ300" s="465"/>
      <c r="BK300" s="465"/>
      <c r="BL300" s="465"/>
      <c r="BM300" s="465"/>
      <c r="BN300" s="465"/>
      <c r="BO300" s="465"/>
      <c r="BP300" s="465"/>
      <c r="BQ300" s="465"/>
      <c r="BR300" s="465"/>
      <c r="BS300" s="465"/>
      <c r="BT300" s="465"/>
      <c r="BU300" s="465"/>
      <c r="BV300" s="465"/>
      <c r="BW300" s="465"/>
      <c r="BX300" s="465"/>
      <c r="BY300" s="465"/>
      <c r="BZ300" s="465"/>
      <c r="CA300" s="465"/>
      <c r="CB300" s="465"/>
      <c r="CC300" s="465"/>
      <c r="CD300" s="465"/>
      <c r="CE300" s="465"/>
      <c r="CF300" s="465"/>
      <c r="CG300" s="465"/>
      <c r="CH300" s="465"/>
      <c r="CI300" s="465"/>
      <c r="CJ300" s="465"/>
      <c r="CK300" s="465"/>
      <c r="CL300" s="465"/>
      <c r="CM300" s="465"/>
      <c r="CN300" s="465"/>
      <c r="CO300" s="465"/>
      <c r="CP300" s="465"/>
      <c r="CQ300" s="465"/>
      <c r="CR300" s="465"/>
      <c r="CS300" s="465"/>
      <c r="CT300" s="465"/>
      <c r="CU300" s="465"/>
      <c r="CV300" s="465"/>
      <c r="CW300" s="465"/>
      <c r="CX300" s="465"/>
      <c r="CY300" s="465"/>
      <c r="CZ300" s="465"/>
      <c r="DA300" s="465"/>
      <c r="DB300" s="465"/>
      <c r="DC300" s="465"/>
      <c r="DD300" s="465"/>
      <c r="DE300" s="465"/>
      <c r="DF300" s="465"/>
      <c r="DG300" s="465"/>
      <c r="DH300" s="465"/>
      <c r="DI300" s="465"/>
      <c r="DJ300" s="465"/>
      <c r="DK300" s="465"/>
      <c r="DL300" s="465"/>
      <c r="DM300" s="465"/>
      <c r="DN300" s="465"/>
      <c r="DO300" s="465"/>
      <c r="DP300" s="465"/>
      <c r="DQ300" s="465"/>
      <c r="DR300" s="465"/>
      <c r="DS300" s="465"/>
      <c r="DT300" s="465"/>
      <c r="DU300" s="465"/>
      <c r="DV300" s="465"/>
      <c r="DW300" s="465"/>
      <c r="DX300" s="465"/>
      <c r="DY300" s="465"/>
      <c r="DZ300" s="465"/>
      <c r="EA300" s="465"/>
      <c r="EB300" s="465"/>
      <c r="EC300" s="465"/>
      <c r="ED300" s="465"/>
      <c r="EE300" s="465"/>
      <c r="EF300" s="465"/>
      <c r="EG300" s="465"/>
      <c r="EH300" s="465"/>
      <c r="EI300" s="465"/>
      <c r="EJ300" s="465"/>
      <c r="EK300" s="465"/>
      <c r="EL300" s="465"/>
      <c r="EM300" s="465"/>
      <c r="EN300" s="465"/>
      <c r="EO300" s="465"/>
      <c r="EP300" s="465"/>
      <c r="EQ300" s="465"/>
      <c r="ER300" s="465"/>
      <c r="ES300" s="465"/>
      <c r="ET300" s="465"/>
      <c r="EU300" s="465"/>
      <c r="EV300" s="465"/>
      <c r="EW300" s="465"/>
      <c r="EX300" s="465"/>
      <c r="EY300" s="465"/>
      <c r="EZ300" s="465"/>
      <c r="FA300" s="465"/>
      <c r="FB300" s="465"/>
      <c r="FC300" s="465"/>
      <c r="FD300" s="465"/>
      <c r="FE300" s="465"/>
      <c r="FF300" s="465"/>
      <c r="FG300" s="465"/>
      <c r="FH300" s="465"/>
      <c r="FI300" s="465"/>
      <c r="FJ300" s="465"/>
      <c r="FK300" s="465"/>
      <c r="FL300" s="465"/>
      <c r="FM300" s="465"/>
      <c r="FN300" s="465"/>
      <c r="FO300" s="465"/>
      <c r="FP300" s="465"/>
      <c r="FQ300" s="465"/>
      <c r="FR300" s="465"/>
      <c r="FS300" s="465"/>
      <c r="FT300" s="465"/>
      <c r="FU300" s="465"/>
      <c r="FV300" s="465"/>
      <c r="FW300" s="465"/>
      <c r="FX300" s="465"/>
      <c r="FY300" s="465"/>
      <c r="FZ300" s="465"/>
      <c r="GA300" s="465"/>
      <c r="GB300" s="465"/>
      <c r="GC300" s="465"/>
      <c r="GD300" s="465"/>
      <c r="GE300" s="465"/>
      <c r="GF300" s="465"/>
      <c r="GG300" s="465"/>
      <c r="GH300" s="465"/>
      <c r="GI300" s="465"/>
      <c r="GJ300" s="465"/>
      <c r="GK300" s="465"/>
      <c r="GL300" s="465"/>
      <c r="GM300" s="465"/>
      <c r="GN300" s="465"/>
      <c r="GO300" s="465"/>
      <c r="GP300" s="465"/>
      <c r="GQ300" s="465"/>
      <c r="GR300" s="465"/>
      <c r="GS300" s="465"/>
      <c r="GT300" s="465"/>
      <c r="GU300" s="465"/>
      <c r="GV300" s="465"/>
      <c r="GW300" s="465"/>
      <c r="GX300" s="465"/>
      <c r="GY300" s="465"/>
      <c r="GZ300" s="465"/>
      <c r="HA300" s="465"/>
      <c r="HB300" s="465"/>
      <c r="HC300" s="465"/>
      <c r="HD300" s="465"/>
      <c r="HE300" s="465"/>
      <c r="HF300" s="465"/>
      <c r="HG300" s="465"/>
      <c r="HH300" s="465"/>
      <c r="HI300" s="465"/>
      <c r="HJ300" s="465"/>
      <c r="HK300" s="465"/>
      <c r="HL300" s="465"/>
      <c r="HM300" s="465"/>
      <c r="HN300" s="465"/>
      <c r="HO300" s="465"/>
      <c r="HP300" s="465"/>
      <c r="HQ300" s="465"/>
      <c r="HR300" s="465"/>
      <c r="HS300" s="465"/>
      <c r="HT300" s="465"/>
      <c r="HU300" s="465"/>
      <c r="HV300" s="465"/>
      <c r="HW300" s="465"/>
      <c r="HX300" s="465"/>
      <c r="HY300" s="465"/>
      <c r="HZ300" s="465"/>
      <c r="IA300" s="465"/>
      <c r="IB300" s="465"/>
      <c r="IC300" s="465"/>
      <c r="ID300" s="465"/>
      <c r="IE300" s="465"/>
      <c r="IF300" s="465"/>
      <c r="IG300" s="465"/>
      <c r="IH300" s="465"/>
      <c r="II300" s="465"/>
      <c r="IJ300" s="465"/>
      <c r="IK300" s="465"/>
      <c r="IL300" s="465"/>
      <c r="IM300" s="465"/>
      <c r="IN300" s="465"/>
      <c r="IO300" s="465"/>
      <c r="IP300" s="465"/>
      <c r="IQ300" s="465"/>
      <c r="IR300" s="465"/>
      <c r="IS300" s="465"/>
      <c r="IT300" s="465"/>
      <c r="IU300" s="465"/>
    </row>
    <row r="301" spans="1:255" ht="21">
      <c r="A301" s="3409" t="s">
        <v>11</v>
      </c>
      <c r="B301" s="3381"/>
      <c r="C301" s="3381"/>
      <c r="D301" s="3381"/>
      <c r="E301" s="3381"/>
      <c r="F301" s="1596"/>
      <c r="G301" s="405"/>
      <c r="H301" s="405"/>
    </row>
    <row r="302" spans="1:255" ht="51">
      <c r="A302" s="408"/>
      <c r="B302" s="3410" t="s">
        <v>18</v>
      </c>
      <c r="C302" s="3383"/>
      <c r="D302" s="3383"/>
      <c r="E302" s="3411"/>
      <c r="F302" s="1605"/>
      <c r="G302" s="211">
        <v>1191382.72</v>
      </c>
      <c r="H302" s="292" t="s">
        <v>3079</v>
      </c>
    </row>
    <row r="303" spans="1:255" ht="51">
      <c r="A303" s="95"/>
      <c r="B303" s="108" t="s">
        <v>2326</v>
      </c>
      <c r="C303" s="914" t="s">
        <v>2528</v>
      </c>
      <c r="D303" s="432" t="s">
        <v>447</v>
      </c>
      <c r="E303" s="842">
        <v>150000</v>
      </c>
      <c r="F303" s="534"/>
      <c r="G303" s="473"/>
      <c r="H303" s="473"/>
    </row>
    <row r="304" spans="1:255" ht="51">
      <c r="A304" s="410"/>
      <c r="B304" s="3407" t="s">
        <v>19</v>
      </c>
      <c r="C304" s="3385"/>
      <c r="D304" s="3385"/>
      <c r="E304" s="3391"/>
      <c r="F304" s="1605"/>
      <c r="G304" s="203">
        <v>193544.95</v>
      </c>
      <c r="H304" s="292" t="s">
        <v>3079</v>
      </c>
    </row>
    <row r="305" spans="1:255" ht="15.75">
      <c r="A305" s="410"/>
      <c r="B305" s="1463"/>
      <c r="C305" s="536"/>
      <c r="D305" s="534"/>
      <c r="E305" s="441"/>
      <c r="F305" s="1606"/>
      <c r="G305" s="232"/>
      <c r="H305" s="473"/>
    </row>
    <row r="306" spans="1:255" ht="25.5">
      <c r="A306" s="410"/>
      <c r="B306" s="3407" t="s">
        <v>20</v>
      </c>
      <c r="C306" s="3385"/>
      <c r="D306" s="3385"/>
      <c r="E306" s="3391"/>
      <c r="F306" s="1589" t="s">
        <v>3072</v>
      </c>
      <c r="G306" s="203">
        <v>296456.59000000003</v>
      </c>
      <c r="H306" s="295">
        <v>0</v>
      </c>
    </row>
    <row r="307" spans="1:255" ht="38.25">
      <c r="A307" s="95"/>
      <c r="B307" s="108" t="s">
        <v>2326</v>
      </c>
      <c r="C307" s="914" t="s">
        <v>3125</v>
      </c>
      <c r="D307" s="432" t="s">
        <v>447</v>
      </c>
      <c r="E307" s="2873">
        <v>70000</v>
      </c>
      <c r="F307" s="534"/>
      <c r="G307" s="473"/>
      <c r="H307" s="473"/>
    </row>
    <row r="308" spans="1:255">
      <c r="A308" s="107"/>
      <c r="B308" s="108" t="s">
        <v>2326</v>
      </c>
      <c r="C308" s="914" t="s">
        <v>983</v>
      </c>
      <c r="D308" s="432"/>
      <c r="E308" s="2847">
        <v>500000</v>
      </c>
      <c r="F308" s="534"/>
      <c r="G308" s="473"/>
      <c r="H308" s="473"/>
    </row>
    <row r="309" spans="1:255" ht="25.5">
      <c r="A309" s="411"/>
      <c r="B309" s="3392" t="s">
        <v>21</v>
      </c>
      <c r="C309" s="3385"/>
      <c r="D309" s="3385"/>
      <c r="E309" s="3386"/>
      <c r="F309" s="1589" t="s">
        <v>3072</v>
      </c>
      <c r="G309" s="356">
        <v>4880102.76</v>
      </c>
      <c r="H309" s="290">
        <v>0</v>
      </c>
    </row>
    <row r="310" spans="1:255">
      <c r="A310" s="107"/>
      <c r="B310" s="108" t="s">
        <v>2326</v>
      </c>
      <c r="C310" s="914" t="s">
        <v>3126</v>
      </c>
      <c r="D310" s="432"/>
      <c r="E310" s="2847">
        <v>150000</v>
      </c>
      <c r="F310" s="813"/>
      <c r="G310" s="273"/>
      <c r="H310" s="273"/>
      <c r="I310" s="153"/>
      <c r="J310" s="153"/>
      <c r="K310" s="153"/>
      <c r="L310" s="153"/>
      <c r="M310" s="153"/>
      <c r="N310" s="153"/>
      <c r="O310" s="153"/>
      <c r="P310" s="153"/>
      <c r="Q310" s="153"/>
      <c r="R310" s="153"/>
      <c r="S310" s="153"/>
      <c r="T310" s="153"/>
      <c r="U310" s="153"/>
      <c r="V310" s="153"/>
      <c r="W310" s="153"/>
      <c r="X310" s="153"/>
      <c r="Y310" s="153"/>
      <c r="Z310" s="76"/>
      <c r="AA310" s="76"/>
      <c r="AB310" s="76"/>
      <c r="AC310" s="76"/>
      <c r="AD310" s="76"/>
      <c r="AE310" s="76"/>
      <c r="AF310" s="76"/>
      <c r="AG310" s="76"/>
      <c r="AH310" s="76"/>
      <c r="AI310" s="76"/>
      <c r="AJ310" s="76"/>
      <c r="AK310" s="76"/>
      <c r="AL310" s="76"/>
      <c r="AM310" s="76"/>
      <c r="AN310" s="76"/>
      <c r="AO310" s="76"/>
      <c r="AP310" s="76"/>
      <c r="AQ310" s="76"/>
      <c r="AR310" s="76"/>
      <c r="AS310" s="76"/>
      <c r="AT310" s="76"/>
      <c r="AU310" s="76"/>
      <c r="AV310" s="76"/>
      <c r="AW310" s="76"/>
      <c r="AX310" s="76"/>
      <c r="AY310" s="76"/>
      <c r="AZ310" s="76"/>
      <c r="BA310" s="76"/>
      <c r="BB310" s="76"/>
      <c r="BC310" s="76"/>
      <c r="BD310" s="76"/>
      <c r="BE310" s="76"/>
      <c r="BF310" s="76"/>
      <c r="BG310" s="76"/>
      <c r="BH310" s="76"/>
      <c r="BI310" s="76"/>
      <c r="BJ310" s="76"/>
      <c r="BK310" s="76"/>
      <c r="BL310" s="76"/>
      <c r="BM310" s="76"/>
      <c r="BN310" s="76"/>
      <c r="BO310" s="76"/>
      <c r="BP310" s="76"/>
      <c r="BQ310" s="76"/>
      <c r="BR310" s="76"/>
      <c r="BS310" s="76"/>
      <c r="BT310" s="76"/>
      <c r="BU310" s="76"/>
      <c r="BV310" s="76"/>
      <c r="BW310" s="76"/>
      <c r="BX310" s="76"/>
      <c r="BY310" s="76"/>
      <c r="BZ310" s="76"/>
      <c r="CA310" s="76"/>
      <c r="CB310" s="76"/>
      <c r="CC310" s="76"/>
      <c r="CD310" s="76"/>
      <c r="CE310" s="76"/>
      <c r="CF310" s="76"/>
      <c r="CG310" s="76"/>
      <c r="CH310" s="76"/>
      <c r="CI310" s="76"/>
      <c r="CJ310" s="76"/>
      <c r="CK310" s="76"/>
      <c r="CL310" s="76"/>
      <c r="CM310" s="76"/>
      <c r="CN310" s="76"/>
      <c r="CO310" s="76"/>
      <c r="CP310" s="76"/>
      <c r="CQ310" s="76"/>
      <c r="CR310" s="76"/>
      <c r="CS310" s="76"/>
      <c r="CT310" s="76"/>
      <c r="CU310" s="76"/>
      <c r="CV310" s="76"/>
      <c r="CW310" s="76"/>
      <c r="CX310" s="76"/>
      <c r="CY310" s="76"/>
      <c r="CZ310" s="76"/>
      <c r="DA310" s="76"/>
      <c r="DB310" s="76"/>
      <c r="DC310" s="76"/>
      <c r="DD310" s="76"/>
      <c r="DE310" s="76"/>
      <c r="DF310" s="76"/>
      <c r="DG310" s="76"/>
      <c r="DH310" s="76"/>
      <c r="DI310" s="76"/>
      <c r="DJ310" s="76"/>
      <c r="DK310" s="76"/>
      <c r="DL310" s="76"/>
      <c r="DM310" s="76"/>
      <c r="DN310" s="76"/>
      <c r="DO310" s="76"/>
      <c r="DP310" s="76"/>
      <c r="DQ310" s="76"/>
      <c r="DR310" s="76"/>
      <c r="DS310" s="76"/>
      <c r="DT310" s="76"/>
      <c r="DU310" s="76"/>
      <c r="DV310" s="76"/>
      <c r="DW310" s="76"/>
      <c r="DX310" s="76"/>
      <c r="DY310" s="76"/>
      <c r="DZ310" s="76"/>
      <c r="EA310" s="76"/>
      <c r="EB310" s="76"/>
      <c r="EC310" s="76"/>
      <c r="ED310" s="76"/>
      <c r="EE310" s="76"/>
      <c r="EF310" s="76"/>
      <c r="EG310" s="76"/>
      <c r="EH310" s="76"/>
      <c r="EI310" s="76"/>
      <c r="EJ310" s="76"/>
      <c r="EK310" s="76"/>
      <c r="EL310" s="76"/>
      <c r="EM310" s="76"/>
      <c r="EN310" s="76"/>
      <c r="EO310" s="76"/>
      <c r="EP310" s="76"/>
      <c r="EQ310" s="76"/>
      <c r="ER310" s="76"/>
      <c r="ES310" s="76"/>
      <c r="ET310" s="76"/>
      <c r="EU310" s="76"/>
      <c r="EV310" s="76"/>
      <c r="EW310" s="76"/>
      <c r="EX310" s="76"/>
      <c r="EY310" s="76"/>
      <c r="EZ310" s="76"/>
      <c r="FA310" s="76"/>
      <c r="FB310" s="76"/>
      <c r="FC310" s="76"/>
      <c r="FD310" s="76"/>
      <c r="FE310" s="76"/>
      <c r="FF310" s="76"/>
      <c r="FG310" s="76"/>
      <c r="FH310" s="76"/>
      <c r="FI310" s="76"/>
      <c r="FJ310" s="76"/>
      <c r="FK310" s="76"/>
      <c r="FL310" s="76"/>
      <c r="FM310" s="76"/>
      <c r="FN310" s="76"/>
      <c r="FO310" s="76"/>
      <c r="FP310" s="76"/>
      <c r="FQ310" s="76"/>
      <c r="FR310" s="76"/>
      <c r="FS310" s="76"/>
      <c r="FT310" s="76"/>
      <c r="FU310" s="76"/>
      <c r="FV310" s="76"/>
      <c r="FW310" s="76"/>
      <c r="FX310" s="76"/>
      <c r="FY310" s="76"/>
      <c r="FZ310" s="76"/>
      <c r="GA310" s="76"/>
      <c r="GB310" s="76"/>
      <c r="GC310" s="76"/>
      <c r="GD310" s="76"/>
      <c r="GE310" s="76"/>
      <c r="GF310" s="76"/>
      <c r="GG310" s="76"/>
      <c r="GH310" s="76"/>
      <c r="GI310" s="76"/>
      <c r="GJ310" s="76"/>
      <c r="GK310" s="76"/>
      <c r="GL310" s="76"/>
      <c r="GM310" s="76"/>
      <c r="GN310" s="76"/>
      <c r="GO310" s="76"/>
      <c r="GP310" s="76"/>
      <c r="GQ310" s="76"/>
      <c r="GR310" s="76"/>
      <c r="GS310" s="76"/>
      <c r="GT310" s="76"/>
      <c r="GU310" s="76"/>
      <c r="GV310" s="76"/>
      <c r="GW310" s="76"/>
      <c r="GX310" s="76"/>
      <c r="GY310" s="76"/>
      <c r="GZ310" s="76"/>
      <c r="HA310" s="76"/>
      <c r="HB310" s="76"/>
      <c r="HC310" s="76"/>
      <c r="HD310" s="76"/>
      <c r="HE310" s="76"/>
      <c r="HF310" s="76"/>
      <c r="HG310" s="76"/>
      <c r="HH310" s="76"/>
      <c r="HI310" s="76"/>
      <c r="HJ310" s="76"/>
      <c r="HK310" s="76"/>
      <c r="HL310" s="76"/>
      <c r="HM310" s="76"/>
      <c r="HN310" s="76"/>
      <c r="HO310" s="76"/>
      <c r="HP310" s="76"/>
      <c r="HQ310" s="76"/>
      <c r="HR310" s="76"/>
      <c r="HS310" s="76"/>
      <c r="HT310" s="76"/>
      <c r="HU310" s="76"/>
      <c r="HV310" s="76"/>
      <c r="HW310" s="76"/>
      <c r="HX310" s="76"/>
      <c r="HY310" s="76"/>
      <c r="HZ310" s="76"/>
      <c r="IA310" s="76"/>
      <c r="IB310" s="76"/>
      <c r="IC310" s="76"/>
      <c r="ID310" s="76"/>
      <c r="IE310" s="76"/>
      <c r="IF310" s="76"/>
      <c r="IG310" s="76"/>
      <c r="IH310" s="76"/>
      <c r="II310" s="76"/>
      <c r="IJ310" s="76"/>
      <c r="IK310" s="76"/>
      <c r="IL310" s="76"/>
      <c r="IM310" s="76"/>
      <c r="IN310" s="76"/>
      <c r="IO310" s="76"/>
      <c r="IP310" s="76"/>
      <c r="IQ310" s="76"/>
      <c r="IR310" s="76"/>
      <c r="IS310" s="76"/>
      <c r="IT310" s="76"/>
      <c r="IU310" s="76"/>
    </row>
    <row r="311" spans="1:255">
      <c r="A311" s="107"/>
      <c r="B311" s="108" t="s">
        <v>2326</v>
      </c>
      <c r="C311" s="914" t="s">
        <v>3127</v>
      </c>
      <c r="D311" s="432"/>
      <c r="E311" s="2847">
        <v>150000</v>
      </c>
      <c r="F311" s="813"/>
      <c r="G311" s="273"/>
      <c r="H311" s="273"/>
      <c r="I311" s="153"/>
      <c r="J311" s="153"/>
      <c r="K311" s="153"/>
      <c r="L311" s="153"/>
      <c r="M311" s="153"/>
      <c r="N311" s="153"/>
      <c r="O311" s="153"/>
      <c r="P311" s="153"/>
      <c r="Q311" s="153"/>
      <c r="R311" s="153"/>
      <c r="S311" s="153"/>
      <c r="T311" s="153"/>
      <c r="U311" s="153"/>
      <c r="V311" s="153"/>
      <c r="W311" s="153"/>
      <c r="X311" s="153"/>
      <c r="Y311" s="153"/>
      <c r="Z311" s="76"/>
      <c r="AA311" s="76"/>
      <c r="AB311" s="76"/>
      <c r="AC311" s="76"/>
      <c r="AD311" s="76"/>
      <c r="AE311" s="76"/>
      <c r="AF311" s="76"/>
      <c r="AG311" s="76"/>
      <c r="AH311" s="76"/>
      <c r="AI311" s="76"/>
      <c r="AJ311" s="76"/>
      <c r="AK311" s="76"/>
      <c r="AL311" s="76"/>
      <c r="AM311" s="76"/>
      <c r="AN311" s="76"/>
      <c r="AO311" s="76"/>
      <c r="AP311" s="76"/>
      <c r="AQ311" s="76"/>
      <c r="AR311" s="76"/>
      <c r="AS311" s="76"/>
      <c r="AT311" s="76"/>
      <c r="AU311" s="76"/>
      <c r="AV311" s="76"/>
      <c r="AW311" s="76"/>
      <c r="AX311" s="76"/>
      <c r="AY311" s="76"/>
      <c r="AZ311" s="76"/>
      <c r="BA311" s="76"/>
      <c r="BB311" s="76"/>
      <c r="BC311" s="76"/>
      <c r="BD311" s="76"/>
      <c r="BE311" s="76"/>
      <c r="BF311" s="76"/>
      <c r="BG311" s="76"/>
      <c r="BH311" s="76"/>
      <c r="BI311" s="76"/>
      <c r="BJ311" s="76"/>
      <c r="BK311" s="76"/>
      <c r="BL311" s="76"/>
      <c r="BM311" s="76"/>
      <c r="BN311" s="76"/>
      <c r="BO311" s="76"/>
      <c r="BP311" s="76"/>
      <c r="BQ311" s="76"/>
      <c r="BR311" s="76"/>
      <c r="BS311" s="76"/>
      <c r="BT311" s="76"/>
      <c r="BU311" s="76"/>
      <c r="BV311" s="76"/>
      <c r="BW311" s="76"/>
      <c r="BX311" s="76"/>
      <c r="BY311" s="76"/>
      <c r="BZ311" s="76"/>
      <c r="CA311" s="76"/>
      <c r="CB311" s="76"/>
      <c r="CC311" s="76"/>
      <c r="CD311" s="76"/>
      <c r="CE311" s="76"/>
      <c r="CF311" s="76"/>
      <c r="CG311" s="76"/>
      <c r="CH311" s="76"/>
      <c r="CI311" s="76"/>
      <c r="CJ311" s="76"/>
      <c r="CK311" s="76"/>
      <c r="CL311" s="76"/>
      <c r="CM311" s="76"/>
      <c r="CN311" s="76"/>
      <c r="CO311" s="76"/>
      <c r="CP311" s="76"/>
      <c r="CQ311" s="76"/>
      <c r="CR311" s="76"/>
      <c r="CS311" s="76"/>
      <c r="CT311" s="76"/>
      <c r="CU311" s="76"/>
      <c r="CV311" s="76"/>
      <c r="CW311" s="76"/>
      <c r="CX311" s="76"/>
      <c r="CY311" s="76"/>
      <c r="CZ311" s="76"/>
      <c r="DA311" s="76"/>
      <c r="DB311" s="76"/>
      <c r="DC311" s="76"/>
      <c r="DD311" s="76"/>
      <c r="DE311" s="76"/>
      <c r="DF311" s="76"/>
      <c r="DG311" s="76"/>
      <c r="DH311" s="76"/>
      <c r="DI311" s="76"/>
      <c r="DJ311" s="76"/>
      <c r="DK311" s="76"/>
      <c r="DL311" s="76"/>
      <c r="DM311" s="76"/>
      <c r="DN311" s="76"/>
      <c r="DO311" s="76"/>
      <c r="DP311" s="76"/>
      <c r="DQ311" s="76"/>
      <c r="DR311" s="76"/>
      <c r="DS311" s="76"/>
      <c r="DT311" s="76"/>
      <c r="DU311" s="76"/>
      <c r="DV311" s="76"/>
      <c r="DW311" s="76"/>
      <c r="DX311" s="76"/>
      <c r="DY311" s="76"/>
      <c r="DZ311" s="76"/>
      <c r="EA311" s="76"/>
      <c r="EB311" s="76"/>
      <c r="EC311" s="76"/>
      <c r="ED311" s="76"/>
      <c r="EE311" s="76"/>
      <c r="EF311" s="76"/>
      <c r="EG311" s="76"/>
      <c r="EH311" s="76"/>
      <c r="EI311" s="76"/>
      <c r="EJ311" s="76"/>
      <c r="EK311" s="76"/>
      <c r="EL311" s="76"/>
      <c r="EM311" s="76"/>
      <c r="EN311" s="76"/>
      <c r="EO311" s="76"/>
      <c r="EP311" s="76"/>
      <c r="EQ311" s="76"/>
      <c r="ER311" s="76"/>
      <c r="ES311" s="76"/>
      <c r="ET311" s="76"/>
      <c r="EU311" s="76"/>
      <c r="EV311" s="76"/>
      <c r="EW311" s="76"/>
      <c r="EX311" s="76"/>
      <c r="EY311" s="76"/>
      <c r="EZ311" s="76"/>
      <c r="FA311" s="76"/>
      <c r="FB311" s="76"/>
      <c r="FC311" s="76"/>
      <c r="FD311" s="76"/>
      <c r="FE311" s="76"/>
      <c r="FF311" s="76"/>
      <c r="FG311" s="76"/>
      <c r="FH311" s="76"/>
      <c r="FI311" s="76"/>
      <c r="FJ311" s="76"/>
      <c r="FK311" s="76"/>
      <c r="FL311" s="76"/>
      <c r="FM311" s="76"/>
      <c r="FN311" s="76"/>
      <c r="FO311" s="76"/>
      <c r="FP311" s="76"/>
      <c r="FQ311" s="76"/>
      <c r="FR311" s="76"/>
      <c r="FS311" s="76"/>
      <c r="FT311" s="76"/>
      <c r="FU311" s="76"/>
      <c r="FV311" s="76"/>
      <c r="FW311" s="76"/>
      <c r="FX311" s="76"/>
      <c r="FY311" s="76"/>
      <c r="FZ311" s="76"/>
      <c r="GA311" s="76"/>
      <c r="GB311" s="76"/>
      <c r="GC311" s="76"/>
      <c r="GD311" s="76"/>
      <c r="GE311" s="76"/>
      <c r="GF311" s="76"/>
      <c r="GG311" s="76"/>
      <c r="GH311" s="76"/>
      <c r="GI311" s="76"/>
      <c r="GJ311" s="76"/>
      <c r="GK311" s="76"/>
      <c r="GL311" s="76"/>
      <c r="GM311" s="76"/>
      <c r="GN311" s="76"/>
      <c r="GO311" s="76"/>
      <c r="GP311" s="76"/>
      <c r="GQ311" s="76"/>
      <c r="GR311" s="76"/>
      <c r="GS311" s="76"/>
      <c r="GT311" s="76"/>
      <c r="GU311" s="76"/>
      <c r="GV311" s="76"/>
      <c r="GW311" s="76"/>
      <c r="GX311" s="76"/>
      <c r="GY311" s="76"/>
      <c r="GZ311" s="76"/>
      <c r="HA311" s="76"/>
      <c r="HB311" s="76"/>
      <c r="HC311" s="76"/>
      <c r="HD311" s="76"/>
      <c r="HE311" s="76"/>
      <c r="HF311" s="76"/>
      <c r="HG311" s="76"/>
      <c r="HH311" s="76"/>
      <c r="HI311" s="76"/>
      <c r="HJ311" s="76"/>
      <c r="HK311" s="76"/>
      <c r="HL311" s="76"/>
      <c r="HM311" s="76"/>
      <c r="HN311" s="76"/>
      <c r="HO311" s="76"/>
      <c r="HP311" s="76"/>
      <c r="HQ311" s="76"/>
      <c r="HR311" s="76"/>
      <c r="HS311" s="76"/>
      <c r="HT311" s="76"/>
      <c r="HU311" s="76"/>
      <c r="HV311" s="76"/>
      <c r="HW311" s="76"/>
      <c r="HX311" s="76"/>
      <c r="HY311" s="76"/>
      <c r="HZ311" s="76"/>
      <c r="IA311" s="76"/>
      <c r="IB311" s="76"/>
      <c r="IC311" s="76"/>
      <c r="ID311" s="76"/>
      <c r="IE311" s="76"/>
      <c r="IF311" s="76"/>
      <c r="IG311" s="76"/>
      <c r="IH311" s="76"/>
      <c r="II311" s="76"/>
      <c r="IJ311" s="76"/>
      <c r="IK311" s="76"/>
      <c r="IL311" s="76"/>
      <c r="IM311" s="76"/>
      <c r="IN311" s="76"/>
      <c r="IO311" s="76"/>
      <c r="IP311" s="76"/>
      <c r="IQ311" s="76"/>
      <c r="IR311" s="76"/>
      <c r="IS311" s="76"/>
      <c r="IT311" s="76"/>
      <c r="IU311" s="76"/>
    </row>
    <row r="312" spans="1:255">
      <c r="A312" s="107"/>
      <c r="B312" s="108" t="s">
        <v>2326</v>
      </c>
      <c r="C312" s="914" t="s">
        <v>3128</v>
      </c>
      <c r="D312" s="432"/>
      <c r="E312" s="2847">
        <v>400000</v>
      </c>
      <c r="F312" s="813"/>
      <c r="G312" s="273"/>
      <c r="H312" s="273"/>
      <c r="I312" s="153"/>
      <c r="J312" s="153"/>
      <c r="K312" s="153"/>
      <c r="L312" s="153"/>
      <c r="M312" s="153"/>
      <c r="N312" s="153"/>
      <c r="O312" s="153"/>
      <c r="P312" s="153"/>
      <c r="Q312" s="153"/>
      <c r="R312" s="153"/>
      <c r="S312" s="153"/>
      <c r="T312" s="153"/>
      <c r="U312" s="153"/>
      <c r="V312" s="153"/>
      <c r="W312" s="153"/>
      <c r="X312" s="153"/>
      <c r="Y312" s="153"/>
      <c r="Z312" s="76"/>
      <c r="AA312" s="76"/>
      <c r="AB312" s="76"/>
      <c r="AC312" s="76"/>
      <c r="AD312" s="76"/>
      <c r="AE312" s="76"/>
      <c r="AF312" s="76"/>
      <c r="AG312" s="76"/>
      <c r="AH312" s="76"/>
      <c r="AI312" s="76"/>
      <c r="AJ312" s="76"/>
      <c r="AK312" s="76"/>
      <c r="AL312" s="76"/>
      <c r="AM312" s="76"/>
      <c r="AN312" s="76"/>
      <c r="AO312" s="76"/>
      <c r="AP312" s="76"/>
      <c r="AQ312" s="76"/>
      <c r="AR312" s="76"/>
      <c r="AS312" s="76"/>
      <c r="AT312" s="76"/>
      <c r="AU312" s="76"/>
      <c r="AV312" s="76"/>
      <c r="AW312" s="76"/>
      <c r="AX312" s="76"/>
      <c r="AY312" s="76"/>
      <c r="AZ312" s="76"/>
      <c r="BA312" s="76"/>
      <c r="BB312" s="76"/>
      <c r="BC312" s="76"/>
      <c r="BD312" s="76"/>
      <c r="BE312" s="76"/>
      <c r="BF312" s="76"/>
      <c r="BG312" s="76"/>
      <c r="BH312" s="76"/>
      <c r="BI312" s="76"/>
      <c r="BJ312" s="76"/>
      <c r="BK312" s="76"/>
      <c r="BL312" s="76"/>
      <c r="BM312" s="76"/>
      <c r="BN312" s="76"/>
      <c r="BO312" s="76"/>
      <c r="BP312" s="76"/>
      <c r="BQ312" s="76"/>
      <c r="BR312" s="76"/>
      <c r="BS312" s="76"/>
      <c r="BT312" s="76"/>
      <c r="BU312" s="76"/>
      <c r="BV312" s="76"/>
      <c r="BW312" s="76"/>
      <c r="BX312" s="76"/>
      <c r="BY312" s="76"/>
      <c r="BZ312" s="76"/>
      <c r="CA312" s="76"/>
      <c r="CB312" s="76"/>
      <c r="CC312" s="76"/>
      <c r="CD312" s="76"/>
      <c r="CE312" s="76"/>
      <c r="CF312" s="76"/>
      <c r="CG312" s="76"/>
      <c r="CH312" s="76"/>
      <c r="CI312" s="76"/>
      <c r="CJ312" s="76"/>
      <c r="CK312" s="76"/>
      <c r="CL312" s="76"/>
      <c r="CM312" s="76"/>
      <c r="CN312" s="76"/>
      <c r="CO312" s="76"/>
      <c r="CP312" s="76"/>
      <c r="CQ312" s="76"/>
      <c r="CR312" s="76"/>
      <c r="CS312" s="76"/>
      <c r="CT312" s="76"/>
      <c r="CU312" s="76"/>
      <c r="CV312" s="76"/>
      <c r="CW312" s="76"/>
      <c r="CX312" s="76"/>
      <c r="CY312" s="76"/>
      <c r="CZ312" s="76"/>
      <c r="DA312" s="76"/>
      <c r="DB312" s="76"/>
      <c r="DC312" s="76"/>
      <c r="DD312" s="76"/>
      <c r="DE312" s="76"/>
      <c r="DF312" s="76"/>
      <c r="DG312" s="76"/>
      <c r="DH312" s="76"/>
      <c r="DI312" s="76"/>
      <c r="DJ312" s="76"/>
      <c r="DK312" s="76"/>
      <c r="DL312" s="76"/>
      <c r="DM312" s="76"/>
      <c r="DN312" s="76"/>
      <c r="DO312" s="76"/>
      <c r="DP312" s="76"/>
      <c r="DQ312" s="76"/>
      <c r="DR312" s="76"/>
      <c r="DS312" s="76"/>
      <c r="DT312" s="76"/>
      <c r="DU312" s="76"/>
      <c r="DV312" s="76"/>
      <c r="DW312" s="76"/>
      <c r="DX312" s="76"/>
      <c r="DY312" s="76"/>
      <c r="DZ312" s="76"/>
      <c r="EA312" s="76"/>
      <c r="EB312" s="76"/>
      <c r="EC312" s="76"/>
      <c r="ED312" s="76"/>
      <c r="EE312" s="76"/>
      <c r="EF312" s="76"/>
      <c r="EG312" s="76"/>
      <c r="EH312" s="76"/>
      <c r="EI312" s="76"/>
      <c r="EJ312" s="76"/>
      <c r="EK312" s="76"/>
      <c r="EL312" s="76"/>
      <c r="EM312" s="76"/>
      <c r="EN312" s="76"/>
      <c r="EO312" s="76"/>
      <c r="EP312" s="76"/>
      <c r="EQ312" s="76"/>
      <c r="ER312" s="76"/>
      <c r="ES312" s="76"/>
      <c r="ET312" s="76"/>
      <c r="EU312" s="76"/>
      <c r="EV312" s="76"/>
      <c r="EW312" s="76"/>
      <c r="EX312" s="76"/>
      <c r="EY312" s="76"/>
      <c r="EZ312" s="76"/>
      <c r="FA312" s="76"/>
      <c r="FB312" s="76"/>
      <c r="FC312" s="76"/>
      <c r="FD312" s="76"/>
      <c r="FE312" s="76"/>
      <c r="FF312" s="76"/>
      <c r="FG312" s="76"/>
      <c r="FH312" s="76"/>
      <c r="FI312" s="76"/>
      <c r="FJ312" s="76"/>
      <c r="FK312" s="76"/>
      <c r="FL312" s="76"/>
      <c r="FM312" s="76"/>
      <c r="FN312" s="76"/>
      <c r="FO312" s="76"/>
      <c r="FP312" s="76"/>
      <c r="FQ312" s="76"/>
      <c r="FR312" s="76"/>
      <c r="FS312" s="76"/>
      <c r="FT312" s="76"/>
      <c r="FU312" s="76"/>
      <c r="FV312" s="76"/>
      <c r="FW312" s="76"/>
      <c r="FX312" s="76"/>
      <c r="FY312" s="76"/>
      <c r="FZ312" s="76"/>
      <c r="GA312" s="76"/>
      <c r="GB312" s="76"/>
      <c r="GC312" s="76"/>
      <c r="GD312" s="76"/>
      <c r="GE312" s="76"/>
      <c r="GF312" s="76"/>
      <c r="GG312" s="76"/>
      <c r="GH312" s="76"/>
      <c r="GI312" s="76"/>
      <c r="GJ312" s="76"/>
      <c r="GK312" s="76"/>
      <c r="GL312" s="76"/>
      <c r="GM312" s="76"/>
      <c r="GN312" s="76"/>
      <c r="GO312" s="76"/>
      <c r="GP312" s="76"/>
      <c r="GQ312" s="76"/>
      <c r="GR312" s="76"/>
      <c r="GS312" s="76"/>
      <c r="GT312" s="76"/>
      <c r="GU312" s="76"/>
      <c r="GV312" s="76"/>
      <c r="GW312" s="76"/>
      <c r="GX312" s="76"/>
      <c r="GY312" s="76"/>
      <c r="GZ312" s="76"/>
      <c r="HA312" s="76"/>
      <c r="HB312" s="76"/>
      <c r="HC312" s="76"/>
      <c r="HD312" s="76"/>
      <c r="HE312" s="76"/>
      <c r="HF312" s="76"/>
      <c r="HG312" s="76"/>
      <c r="HH312" s="76"/>
      <c r="HI312" s="76"/>
      <c r="HJ312" s="76"/>
      <c r="HK312" s="76"/>
      <c r="HL312" s="76"/>
      <c r="HM312" s="76"/>
      <c r="HN312" s="76"/>
      <c r="HO312" s="76"/>
      <c r="HP312" s="76"/>
      <c r="HQ312" s="76"/>
      <c r="HR312" s="76"/>
      <c r="HS312" s="76"/>
      <c r="HT312" s="76"/>
      <c r="HU312" s="76"/>
      <c r="HV312" s="76"/>
      <c r="HW312" s="76"/>
      <c r="HX312" s="76"/>
      <c r="HY312" s="76"/>
      <c r="HZ312" s="76"/>
      <c r="IA312" s="76"/>
      <c r="IB312" s="76"/>
      <c r="IC312" s="76"/>
      <c r="ID312" s="76"/>
      <c r="IE312" s="76"/>
      <c r="IF312" s="76"/>
      <c r="IG312" s="76"/>
      <c r="IH312" s="76"/>
      <c r="II312" s="76"/>
      <c r="IJ312" s="76"/>
      <c r="IK312" s="76"/>
      <c r="IL312" s="76"/>
      <c r="IM312" s="76"/>
      <c r="IN312" s="76"/>
      <c r="IO312" s="76"/>
      <c r="IP312" s="76"/>
      <c r="IQ312" s="76"/>
      <c r="IR312" s="76"/>
      <c r="IS312" s="76"/>
      <c r="IT312" s="76"/>
      <c r="IU312" s="76"/>
    </row>
    <row r="313" spans="1:255">
      <c r="A313" s="107"/>
      <c r="B313" s="108" t="s">
        <v>2326</v>
      </c>
      <c r="C313" s="914" t="s">
        <v>3129</v>
      </c>
      <c r="D313" s="432"/>
      <c r="E313" s="2847">
        <v>160000</v>
      </c>
      <c r="F313" s="813"/>
      <c r="G313" s="273"/>
      <c r="H313" s="273"/>
      <c r="I313" s="153"/>
      <c r="J313" s="153"/>
      <c r="K313" s="153"/>
      <c r="L313" s="153"/>
      <c r="M313" s="153"/>
      <c r="N313" s="153"/>
      <c r="O313" s="153"/>
      <c r="P313" s="153"/>
      <c r="Q313" s="153"/>
      <c r="R313" s="153"/>
      <c r="S313" s="153"/>
      <c r="T313" s="153"/>
      <c r="U313" s="153"/>
      <c r="V313" s="153"/>
      <c r="W313" s="153"/>
      <c r="X313" s="153"/>
      <c r="Y313" s="153"/>
      <c r="Z313" s="76"/>
      <c r="AA313" s="76"/>
      <c r="AB313" s="76"/>
      <c r="AC313" s="76"/>
      <c r="AD313" s="76"/>
      <c r="AE313" s="76"/>
      <c r="AF313" s="76"/>
      <c r="AG313" s="76"/>
      <c r="AH313" s="76"/>
      <c r="AI313" s="76"/>
      <c r="AJ313" s="76"/>
      <c r="AK313" s="76"/>
      <c r="AL313" s="76"/>
      <c r="AM313" s="76"/>
      <c r="AN313" s="76"/>
      <c r="AO313" s="76"/>
      <c r="AP313" s="76"/>
      <c r="AQ313" s="76"/>
      <c r="AR313" s="76"/>
      <c r="AS313" s="76"/>
      <c r="AT313" s="76"/>
      <c r="AU313" s="76"/>
      <c r="AV313" s="76"/>
      <c r="AW313" s="76"/>
      <c r="AX313" s="76"/>
      <c r="AY313" s="76"/>
      <c r="AZ313" s="76"/>
      <c r="BA313" s="76"/>
      <c r="BB313" s="76"/>
      <c r="BC313" s="76"/>
      <c r="BD313" s="76"/>
      <c r="BE313" s="76"/>
      <c r="BF313" s="76"/>
      <c r="BG313" s="76"/>
      <c r="BH313" s="76"/>
      <c r="BI313" s="76"/>
      <c r="BJ313" s="76"/>
      <c r="BK313" s="76"/>
      <c r="BL313" s="76"/>
      <c r="BM313" s="76"/>
      <c r="BN313" s="76"/>
      <c r="BO313" s="76"/>
      <c r="BP313" s="76"/>
      <c r="BQ313" s="76"/>
      <c r="BR313" s="76"/>
      <c r="BS313" s="76"/>
      <c r="BT313" s="76"/>
      <c r="BU313" s="76"/>
      <c r="BV313" s="76"/>
      <c r="BW313" s="76"/>
      <c r="BX313" s="76"/>
      <c r="BY313" s="76"/>
      <c r="BZ313" s="76"/>
      <c r="CA313" s="76"/>
      <c r="CB313" s="76"/>
      <c r="CC313" s="76"/>
      <c r="CD313" s="76"/>
      <c r="CE313" s="76"/>
      <c r="CF313" s="76"/>
      <c r="CG313" s="76"/>
      <c r="CH313" s="76"/>
      <c r="CI313" s="76"/>
      <c r="CJ313" s="76"/>
      <c r="CK313" s="76"/>
      <c r="CL313" s="76"/>
      <c r="CM313" s="76"/>
      <c r="CN313" s="76"/>
      <c r="CO313" s="76"/>
      <c r="CP313" s="76"/>
      <c r="CQ313" s="76"/>
      <c r="CR313" s="76"/>
      <c r="CS313" s="76"/>
      <c r="CT313" s="76"/>
      <c r="CU313" s="76"/>
      <c r="CV313" s="76"/>
      <c r="CW313" s="76"/>
      <c r="CX313" s="76"/>
      <c r="CY313" s="76"/>
      <c r="CZ313" s="76"/>
      <c r="DA313" s="76"/>
      <c r="DB313" s="76"/>
      <c r="DC313" s="76"/>
      <c r="DD313" s="76"/>
      <c r="DE313" s="76"/>
      <c r="DF313" s="76"/>
      <c r="DG313" s="76"/>
      <c r="DH313" s="76"/>
      <c r="DI313" s="76"/>
      <c r="DJ313" s="76"/>
      <c r="DK313" s="76"/>
      <c r="DL313" s="76"/>
      <c r="DM313" s="76"/>
      <c r="DN313" s="76"/>
      <c r="DO313" s="76"/>
      <c r="DP313" s="76"/>
      <c r="DQ313" s="76"/>
      <c r="DR313" s="76"/>
      <c r="DS313" s="76"/>
      <c r="DT313" s="76"/>
      <c r="DU313" s="76"/>
      <c r="DV313" s="76"/>
      <c r="DW313" s="76"/>
      <c r="DX313" s="76"/>
      <c r="DY313" s="76"/>
      <c r="DZ313" s="76"/>
      <c r="EA313" s="76"/>
      <c r="EB313" s="76"/>
      <c r="EC313" s="76"/>
      <c r="ED313" s="76"/>
      <c r="EE313" s="76"/>
      <c r="EF313" s="76"/>
      <c r="EG313" s="76"/>
      <c r="EH313" s="76"/>
      <c r="EI313" s="76"/>
      <c r="EJ313" s="76"/>
      <c r="EK313" s="76"/>
      <c r="EL313" s="76"/>
      <c r="EM313" s="76"/>
      <c r="EN313" s="76"/>
      <c r="EO313" s="76"/>
      <c r="EP313" s="76"/>
      <c r="EQ313" s="76"/>
      <c r="ER313" s="76"/>
      <c r="ES313" s="76"/>
      <c r="ET313" s="76"/>
      <c r="EU313" s="76"/>
      <c r="EV313" s="76"/>
      <c r="EW313" s="76"/>
      <c r="EX313" s="76"/>
      <c r="EY313" s="76"/>
      <c r="EZ313" s="76"/>
      <c r="FA313" s="76"/>
      <c r="FB313" s="76"/>
      <c r="FC313" s="76"/>
      <c r="FD313" s="76"/>
      <c r="FE313" s="76"/>
      <c r="FF313" s="76"/>
      <c r="FG313" s="76"/>
      <c r="FH313" s="76"/>
      <c r="FI313" s="76"/>
      <c r="FJ313" s="76"/>
      <c r="FK313" s="76"/>
      <c r="FL313" s="76"/>
      <c r="FM313" s="76"/>
      <c r="FN313" s="76"/>
      <c r="FO313" s="76"/>
      <c r="FP313" s="76"/>
      <c r="FQ313" s="76"/>
      <c r="FR313" s="76"/>
      <c r="FS313" s="76"/>
      <c r="FT313" s="76"/>
      <c r="FU313" s="76"/>
      <c r="FV313" s="76"/>
      <c r="FW313" s="76"/>
      <c r="FX313" s="76"/>
      <c r="FY313" s="76"/>
      <c r="FZ313" s="76"/>
      <c r="GA313" s="76"/>
      <c r="GB313" s="76"/>
      <c r="GC313" s="76"/>
      <c r="GD313" s="76"/>
      <c r="GE313" s="76"/>
      <c r="GF313" s="76"/>
      <c r="GG313" s="76"/>
      <c r="GH313" s="76"/>
      <c r="GI313" s="76"/>
      <c r="GJ313" s="76"/>
      <c r="GK313" s="76"/>
      <c r="GL313" s="76"/>
      <c r="GM313" s="76"/>
      <c r="GN313" s="76"/>
      <c r="GO313" s="76"/>
      <c r="GP313" s="76"/>
      <c r="GQ313" s="76"/>
      <c r="GR313" s="76"/>
      <c r="GS313" s="76"/>
      <c r="GT313" s="76"/>
      <c r="GU313" s="76"/>
      <c r="GV313" s="76"/>
      <c r="GW313" s="76"/>
      <c r="GX313" s="76"/>
      <c r="GY313" s="76"/>
      <c r="GZ313" s="76"/>
      <c r="HA313" s="76"/>
      <c r="HB313" s="76"/>
      <c r="HC313" s="76"/>
      <c r="HD313" s="76"/>
      <c r="HE313" s="76"/>
      <c r="HF313" s="76"/>
      <c r="HG313" s="76"/>
      <c r="HH313" s="76"/>
      <c r="HI313" s="76"/>
      <c r="HJ313" s="76"/>
      <c r="HK313" s="76"/>
      <c r="HL313" s="76"/>
      <c r="HM313" s="76"/>
      <c r="HN313" s="76"/>
      <c r="HO313" s="76"/>
      <c r="HP313" s="76"/>
      <c r="HQ313" s="76"/>
      <c r="HR313" s="76"/>
      <c r="HS313" s="76"/>
      <c r="HT313" s="76"/>
      <c r="HU313" s="76"/>
      <c r="HV313" s="76"/>
      <c r="HW313" s="76"/>
      <c r="HX313" s="76"/>
      <c r="HY313" s="76"/>
      <c r="HZ313" s="76"/>
      <c r="IA313" s="76"/>
      <c r="IB313" s="76"/>
      <c r="IC313" s="76"/>
      <c r="ID313" s="76"/>
      <c r="IE313" s="76"/>
      <c r="IF313" s="76"/>
      <c r="IG313" s="76"/>
      <c r="IH313" s="76"/>
      <c r="II313" s="76"/>
      <c r="IJ313" s="76"/>
      <c r="IK313" s="76"/>
      <c r="IL313" s="76"/>
      <c r="IM313" s="76"/>
      <c r="IN313" s="76"/>
      <c r="IO313" s="76"/>
      <c r="IP313" s="76"/>
      <c r="IQ313" s="76"/>
      <c r="IR313" s="76"/>
      <c r="IS313" s="76"/>
      <c r="IT313" s="76"/>
      <c r="IU313" s="76"/>
    </row>
    <row r="314" spans="1:255" ht="25.5">
      <c r="A314" s="107"/>
      <c r="B314" s="108" t="s">
        <v>2326</v>
      </c>
      <c r="C314" s="914" t="s">
        <v>4065</v>
      </c>
      <c r="D314" s="432"/>
      <c r="E314" s="2847">
        <v>20000</v>
      </c>
      <c r="F314" s="813"/>
      <c r="G314" s="273"/>
      <c r="H314" s="273"/>
      <c r="I314" s="153"/>
      <c r="J314" s="153"/>
      <c r="K314" s="153"/>
      <c r="L314" s="153"/>
      <c r="M314" s="153"/>
      <c r="N314" s="153"/>
      <c r="O314" s="153"/>
      <c r="P314" s="153"/>
      <c r="Q314" s="153"/>
      <c r="R314" s="153"/>
      <c r="S314" s="153"/>
      <c r="T314" s="153"/>
      <c r="U314" s="153"/>
      <c r="V314" s="153"/>
      <c r="W314" s="153"/>
      <c r="X314" s="153"/>
      <c r="Y314" s="153"/>
      <c r="Z314" s="76"/>
      <c r="AA314" s="76"/>
      <c r="AB314" s="76"/>
      <c r="AC314" s="76"/>
      <c r="AD314" s="76"/>
      <c r="AE314" s="76"/>
      <c r="AF314" s="76"/>
      <c r="AG314" s="76"/>
      <c r="AH314" s="76"/>
      <c r="AI314" s="76"/>
      <c r="AJ314" s="76"/>
      <c r="AK314" s="76"/>
      <c r="AL314" s="76"/>
      <c r="AM314" s="76"/>
      <c r="AN314" s="76"/>
      <c r="AO314" s="76"/>
      <c r="AP314" s="76"/>
      <c r="AQ314" s="76"/>
      <c r="AR314" s="76"/>
      <c r="AS314" s="76"/>
      <c r="AT314" s="76"/>
      <c r="AU314" s="76"/>
      <c r="AV314" s="76"/>
      <c r="AW314" s="76"/>
      <c r="AX314" s="76"/>
      <c r="AY314" s="76"/>
      <c r="AZ314" s="76"/>
      <c r="BA314" s="76"/>
      <c r="BB314" s="76"/>
      <c r="BC314" s="76"/>
      <c r="BD314" s="76"/>
      <c r="BE314" s="76"/>
      <c r="BF314" s="76"/>
      <c r="BG314" s="76"/>
      <c r="BH314" s="76"/>
      <c r="BI314" s="76"/>
      <c r="BJ314" s="76"/>
      <c r="BK314" s="76"/>
      <c r="BL314" s="76"/>
      <c r="BM314" s="76"/>
      <c r="BN314" s="76"/>
      <c r="BO314" s="76"/>
      <c r="BP314" s="76"/>
      <c r="BQ314" s="76"/>
      <c r="BR314" s="76"/>
      <c r="BS314" s="76"/>
      <c r="BT314" s="76"/>
      <c r="BU314" s="76"/>
      <c r="BV314" s="76"/>
      <c r="BW314" s="76"/>
      <c r="BX314" s="76"/>
      <c r="BY314" s="76"/>
      <c r="BZ314" s="76"/>
      <c r="CA314" s="76"/>
      <c r="CB314" s="76"/>
      <c r="CC314" s="76"/>
      <c r="CD314" s="76"/>
      <c r="CE314" s="76"/>
      <c r="CF314" s="76"/>
      <c r="CG314" s="76"/>
      <c r="CH314" s="76"/>
      <c r="CI314" s="76"/>
      <c r="CJ314" s="76"/>
      <c r="CK314" s="76"/>
      <c r="CL314" s="76"/>
      <c r="CM314" s="76"/>
      <c r="CN314" s="76"/>
      <c r="CO314" s="76"/>
      <c r="CP314" s="76"/>
      <c r="CQ314" s="76"/>
      <c r="CR314" s="76"/>
      <c r="CS314" s="76"/>
      <c r="CT314" s="76"/>
      <c r="CU314" s="76"/>
      <c r="CV314" s="76"/>
      <c r="CW314" s="76"/>
      <c r="CX314" s="76"/>
      <c r="CY314" s="76"/>
      <c r="CZ314" s="76"/>
      <c r="DA314" s="76"/>
      <c r="DB314" s="76"/>
      <c r="DC314" s="76"/>
      <c r="DD314" s="76"/>
      <c r="DE314" s="76"/>
      <c r="DF314" s="76"/>
      <c r="DG314" s="76"/>
      <c r="DH314" s="76"/>
      <c r="DI314" s="76"/>
      <c r="DJ314" s="76"/>
      <c r="DK314" s="76"/>
      <c r="DL314" s="76"/>
      <c r="DM314" s="76"/>
      <c r="DN314" s="76"/>
      <c r="DO314" s="76"/>
      <c r="DP314" s="76"/>
      <c r="DQ314" s="76"/>
      <c r="DR314" s="76"/>
      <c r="DS314" s="76"/>
      <c r="DT314" s="76"/>
      <c r="DU314" s="76"/>
      <c r="DV314" s="76"/>
      <c r="DW314" s="76"/>
      <c r="DX314" s="76"/>
      <c r="DY314" s="76"/>
      <c r="DZ314" s="76"/>
      <c r="EA314" s="76"/>
      <c r="EB314" s="76"/>
      <c r="EC314" s="76"/>
      <c r="ED314" s="76"/>
      <c r="EE314" s="76"/>
      <c r="EF314" s="76"/>
      <c r="EG314" s="76"/>
      <c r="EH314" s="76"/>
      <c r="EI314" s="76"/>
      <c r="EJ314" s="76"/>
      <c r="EK314" s="76"/>
      <c r="EL314" s="76"/>
      <c r="EM314" s="76"/>
      <c r="EN314" s="76"/>
      <c r="EO314" s="76"/>
      <c r="EP314" s="76"/>
      <c r="EQ314" s="76"/>
      <c r="ER314" s="76"/>
      <c r="ES314" s="76"/>
      <c r="ET314" s="76"/>
      <c r="EU314" s="76"/>
      <c r="EV314" s="76"/>
      <c r="EW314" s="76"/>
      <c r="EX314" s="76"/>
      <c r="EY314" s="76"/>
      <c r="EZ314" s="76"/>
      <c r="FA314" s="76"/>
      <c r="FB314" s="76"/>
      <c r="FC314" s="76"/>
      <c r="FD314" s="76"/>
      <c r="FE314" s="76"/>
      <c r="FF314" s="76"/>
      <c r="FG314" s="76"/>
      <c r="FH314" s="76"/>
      <c r="FI314" s="76"/>
      <c r="FJ314" s="76"/>
      <c r="FK314" s="76"/>
      <c r="FL314" s="76"/>
      <c r="FM314" s="76"/>
      <c r="FN314" s="76"/>
      <c r="FO314" s="76"/>
      <c r="FP314" s="76"/>
      <c r="FQ314" s="76"/>
      <c r="FR314" s="76"/>
      <c r="FS314" s="76"/>
      <c r="FT314" s="76"/>
      <c r="FU314" s="76"/>
      <c r="FV314" s="76"/>
      <c r="FW314" s="76"/>
      <c r="FX314" s="76"/>
      <c r="FY314" s="76"/>
      <c r="FZ314" s="76"/>
      <c r="GA314" s="76"/>
      <c r="GB314" s="76"/>
      <c r="GC314" s="76"/>
      <c r="GD314" s="76"/>
      <c r="GE314" s="76"/>
      <c r="GF314" s="76"/>
      <c r="GG314" s="76"/>
      <c r="GH314" s="76"/>
      <c r="GI314" s="76"/>
      <c r="GJ314" s="76"/>
      <c r="GK314" s="76"/>
      <c r="GL314" s="76"/>
      <c r="GM314" s="76"/>
      <c r="GN314" s="76"/>
      <c r="GO314" s="76"/>
      <c r="GP314" s="76"/>
      <c r="GQ314" s="76"/>
      <c r="GR314" s="76"/>
      <c r="GS314" s="76"/>
      <c r="GT314" s="76"/>
      <c r="GU314" s="76"/>
      <c r="GV314" s="76"/>
      <c r="GW314" s="76"/>
      <c r="GX314" s="76"/>
      <c r="GY314" s="76"/>
      <c r="GZ314" s="76"/>
      <c r="HA314" s="76"/>
      <c r="HB314" s="76"/>
      <c r="HC314" s="76"/>
      <c r="HD314" s="76"/>
      <c r="HE314" s="76"/>
      <c r="HF314" s="76"/>
      <c r="HG314" s="76"/>
      <c r="HH314" s="76"/>
      <c r="HI314" s="76"/>
      <c r="HJ314" s="76"/>
      <c r="HK314" s="76"/>
      <c r="HL314" s="76"/>
      <c r="HM314" s="76"/>
      <c r="HN314" s="76"/>
      <c r="HO314" s="76"/>
      <c r="HP314" s="76"/>
      <c r="HQ314" s="76"/>
      <c r="HR314" s="76"/>
      <c r="HS314" s="76"/>
      <c r="HT314" s="76"/>
      <c r="HU314" s="76"/>
      <c r="HV314" s="76"/>
      <c r="HW314" s="76"/>
      <c r="HX314" s="76"/>
      <c r="HY314" s="76"/>
      <c r="HZ314" s="76"/>
      <c r="IA314" s="76"/>
      <c r="IB314" s="76"/>
      <c r="IC314" s="76"/>
      <c r="ID314" s="76"/>
      <c r="IE314" s="76"/>
      <c r="IF314" s="76"/>
      <c r="IG314" s="76"/>
      <c r="IH314" s="76"/>
      <c r="II314" s="76"/>
      <c r="IJ314" s="76"/>
      <c r="IK314" s="76"/>
      <c r="IL314" s="76"/>
      <c r="IM314" s="76"/>
      <c r="IN314" s="76"/>
      <c r="IO314" s="76"/>
      <c r="IP314" s="76"/>
      <c r="IQ314" s="76"/>
      <c r="IR314" s="76"/>
      <c r="IS314" s="76"/>
      <c r="IT314" s="76"/>
      <c r="IU314" s="76"/>
    </row>
    <row r="315" spans="1:255" ht="51">
      <c r="A315" s="107"/>
      <c r="B315" s="108" t="s">
        <v>2326</v>
      </c>
      <c r="C315" s="914" t="s">
        <v>2529</v>
      </c>
      <c r="D315" s="432"/>
      <c r="E315" s="2848"/>
      <c r="F315" s="813"/>
      <c r="G315" s="273"/>
      <c r="H315" s="273"/>
      <c r="I315" s="153"/>
      <c r="J315" s="153"/>
      <c r="K315" s="153"/>
      <c r="L315" s="153"/>
      <c r="M315" s="153"/>
      <c r="N315" s="153"/>
      <c r="O315" s="153"/>
      <c r="P315" s="153"/>
      <c r="Q315" s="153"/>
      <c r="R315" s="153"/>
      <c r="S315" s="153"/>
      <c r="T315" s="153"/>
      <c r="U315" s="153"/>
      <c r="V315" s="153"/>
      <c r="W315" s="153"/>
      <c r="X315" s="153"/>
      <c r="Y315" s="153"/>
      <c r="Z315" s="76"/>
      <c r="AA315" s="76"/>
      <c r="AB315" s="76"/>
      <c r="AC315" s="76"/>
      <c r="AD315" s="76"/>
      <c r="AE315" s="76"/>
      <c r="AF315" s="76"/>
      <c r="AG315" s="76"/>
      <c r="AH315" s="76"/>
      <c r="AI315" s="76"/>
      <c r="AJ315" s="76"/>
      <c r="AK315" s="76"/>
      <c r="AL315" s="76"/>
      <c r="AM315" s="76"/>
      <c r="AN315" s="76"/>
      <c r="AO315" s="76"/>
      <c r="AP315" s="76"/>
      <c r="AQ315" s="76"/>
      <c r="AR315" s="76"/>
      <c r="AS315" s="76"/>
      <c r="AT315" s="76"/>
      <c r="AU315" s="76"/>
      <c r="AV315" s="76"/>
      <c r="AW315" s="76"/>
      <c r="AX315" s="76"/>
      <c r="AY315" s="76"/>
      <c r="AZ315" s="76"/>
      <c r="BA315" s="76"/>
      <c r="BB315" s="76"/>
      <c r="BC315" s="76"/>
      <c r="BD315" s="76"/>
      <c r="BE315" s="76"/>
      <c r="BF315" s="76"/>
      <c r="BG315" s="76"/>
      <c r="BH315" s="76"/>
      <c r="BI315" s="76"/>
      <c r="BJ315" s="76"/>
      <c r="BK315" s="76"/>
      <c r="BL315" s="76"/>
      <c r="BM315" s="76"/>
      <c r="BN315" s="76"/>
      <c r="BO315" s="76"/>
      <c r="BP315" s="76"/>
      <c r="BQ315" s="76"/>
      <c r="BR315" s="76"/>
      <c r="BS315" s="76"/>
      <c r="BT315" s="76"/>
      <c r="BU315" s="76"/>
      <c r="BV315" s="76"/>
      <c r="BW315" s="76"/>
      <c r="BX315" s="76"/>
      <c r="BY315" s="76"/>
      <c r="BZ315" s="76"/>
      <c r="CA315" s="76"/>
      <c r="CB315" s="76"/>
      <c r="CC315" s="76"/>
      <c r="CD315" s="76"/>
      <c r="CE315" s="76"/>
      <c r="CF315" s="76"/>
      <c r="CG315" s="76"/>
      <c r="CH315" s="76"/>
      <c r="CI315" s="76"/>
      <c r="CJ315" s="76"/>
      <c r="CK315" s="76"/>
      <c r="CL315" s="76"/>
      <c r="CM315" s="76"/>
      <c r="CN315" s="76"/>
      <c r="CO315" s="76"/>
      <c r="CP315" s="76"/>
      <c r="CQ315" s="76"/>
      <c r="CR315" s="76"/>
      <c r="CS315" s="76"/>
      <c r="CT315" s="76"/>
      <c r="CU315" s="76"/>
      <c r="CV315" s="76"/>
      <c r="CW315" s="76"/>
      <c r="CX315" s="76"/>
      <c r="CY315" s="76"/>
      <c r="CZ315" s="76"/>
      <c r="DA315" s="76"/>
      <c r="DB315" s="76"/>
      <c r="DC315" s="76"/>
      <c r="DD315" s="76"/>
      <c r="DE315" s="76"/>
      <c r="DF315" s="76"/>
      <c r="DG315" s="76"/>
      <c r="DH315" s="76"/>
      <c r="DI315" s="76"/>
      <c r="DJ315" s="76"/>
      <c r="DK315" s="76"/>
      <c r="DL315" s="76"/>
      <c r="DM315" s="76"/>
      <c r="DN315" s="76"/>
      <c r="DO315" s="76"/>
      <c r="DP315" s="76"/>
      <c r="DQ315" s="76"/>
      <c r="DR315" s="76"/>
      <c r="DS315" s="76"/>
      <c r="DT315" s="76"/>
      <c r="DU315" s="76"/>
      <c r="DV315" s="76"/>
      <c r="DW315" s="76"/>
      <c r="DX315" s="76"/>
      <c r="DY315" s="76"/>
      <c r="DZ315" s="76"/>
      <c r="EA315" s="76"/>
      <c r="EB315" s="76"/>
      <c r="EC315" s="76"/>
      <c r="ED315" s="76"/>
      <c r="EE315" s="76"/>
      <c r="EF315" s="76"/>
      <c r="EG315" s="76"/>
      <c r="EH315" s="76"/>
      <c r="EI315" s="76"/>
      <c r="EJ315" s="76"/>
      <c r="EK315" s="76"/>
      <c r="EL315" s="76"/>
      <c r="EM315" s="76"/>
      <c r="EN315" s="76"/>
      <c r="EO315" s="76"/>
      <c r="EP315" s="76"/>
      <c r="EQ315" s="76"/>
      <c r="ER315" s="76"/>
      <c r="ES315" s="76"/>
      <c r="ET315" s="76"/>
      <c r="EU315" s="76"/>
      <c r="EV315" s="76"/>
      <c r="EW315" s="76"/>
      <c r="EX315" s="76"/>
      <c r="EY315" s="76"/>
      <c r="EZ315" s="76"/>
      <c r="FA315" s="76"/>
      <c r="FB315" s="76"/>
      <c r="FC315" s="76"/>
      <c r="FD315" s="76"/>
      <c r="FE315" s="76"/>
      <c r="FF315" s="76"/>
      <c r="FG315" s="76"/>
      <c r="FH315" s="76"/>
      <c r="FI315" s="76"/>
      <c r="FJ315" s="76"/>
      <c r="FK315" s="76"/>
      <c r="FL315" s="76"/>
      <c r="FM315" s="76"/>
      <c r="FN315" s="76"/>
      <c r="FO315" s="76"/>
      <c r="FP315" s="76"/>
      <c r="FQ315" s="76"/>
      <c r="FR315" s="76"/>
      <c r="FS315" s="76"/>
      <c r="FT315" s="76"/>
      <c r="FU315" s="76"/>
      <c r="FV315" s="76"/>
      <c r="FW315" s="76"/>
      <c r="FX315" s="76"/>
      <c r="FY315" s="76"/>
      <c r="FZ315" s="76"/>
      <c r="GA315" s="76"/>
      <c r="GB315" s="76"/>
      <c r="GC315" s="76"/>
      <c r="GD315" s="76"/>
      <c r="GE315" s="76"/>
      <c r="GF315" s="76"/>
      <c r="GG315" s="76"/>
      <c r="GH315" s="76"/>
      <c r="GI315" s="76"/>
      <c r="GJ315" s="76"/>
      <c r="GK315" s="76"/>
      <c r="GL315" s="76"/>
      <c r="GM315" s="76"/>
      <c r="GN315" s="76"/>
      <c r="GO315" s="76"/>
      <c r="GP315" s="76"/>
      <c r="GQ315" s="76"/>
      <c r="GR315" s="76"/>
      <c r="GS315" s="76"/>
      <c r="GT315" s="76"/>
      <c r="GU315" s="76"/>
      <c r="GV315" s="76"/>
      <c r="GW315" s="76"/>
      <c r="GX315" s="76"/>
      <c r="GY315" s="76"/>
      <c r="GZ315" s="76"/>
      <c r="HA315" s="76"/>
      <c r="HB315" s="76"/>
      <c r="HC315" s="76"/>
      <c r="HD315" s="76"/>
      <c r="HE315" s="76"/>
      <c r="HF315" s="76"/>
      <c r="HG315" s="76"/>
      <c r="HH315" s="76"/>
      <c r="HI315" s="76"/>
      <c r="HJ315" s="76"/>
      <c r="HK315" s="76"/>
      <c r="HL315" s="76"/>
      <c r="HM315" s="76"/>
      <c r="HN315" s="76"/>
      <c r="HO315" s="76"/>
      <c r="HP315" s="76"/>
      <c r="HQ315" s="76"/>
      <c r="HR315" s="76"/>
      <c r="HS315" s="76"/>
      <c r="HT315" s="76"/>
      <c r="HU315" s="76"/>
      <c r="HV315" s="76"/>
      <c r="HW315" s="76"/>
      <c r="HX315" s="76"/>
      <c r="HY315" s="76"/>
      <c r="HZ315" s="76"/>
      <c r="IA315" s="76"/>
      <c r="IB315" s="76"/>
      <c r="IC315" s="76"/>
      <c r="ID315" s="76"/>
      <c r="IE315" s="76"/>
      <c r="IF315" s="76"/>
      <c r="IG315" s="76"/>
      <c r="IH315" s="76"/>
      <c r="II315" s="76"/>
      <c r="IJ315" s="76"/>
      <c r="IK315" s="76"/>
      <c r="IL315" s="76"/>
      <c r="IM315" s="76"/>
      <c r="IN315" s="76"/>
      <c r="IO315" s="76"/>
      <c r="IP315" s="76"/>
      <c r="IQ315" s="76"/>
      <c r="IR315" s="76"/>
      <c r="IS315" s="76"/>
      <c r="IT315" s="76"/>
      <c r="IU315" s="76"/>
    </row>
    <row r="316" spans="1:255" ht="25.5">
      <c r="A316" s="107"/>
      <c r="B316" s="108" t="s">
        <v>2340</v>
      </c>
      <c r="C316" s="420" t="s">
        <v>3578</v>
      </c>
      <c r="D316" s="351" t="s">
        <v>3579</v>
      </c>
      <c r="E316" s="319">
        <v>5000000</v>
      </c>
      <c r="F316" s="813"/>
      <c r="G316" s="273"/>
      <c r="H316" s="273"/>
      <c r="I316" s="153"/>
      <c r="J316" s="153"/>
      <c r="K316" s="153"/>
      <c r="L316" s="153"/>
      <c r="M316" s="153"/>
      <c r="N316" s="153"/>
      <c r="O316" s="153"/>
      <c r="P316" s="153"/>
      <c r="Q316" s="153"/>
      <c r="R316" s="153"/>
      <c r="S316" s="153"/>
      <c r="T316" s="153"/>
      <c r="U316" s="153"/>
      <c r="V316" s="153"/>
      <c r="W316" s="153"/>
      <c r="X316" s="153"/>
      <c r="Y316" s="153"/>
      <c r="Z316" s="76"/>
      <c r="AA316" s="76"/>
      <c r="AB316" s="76"/>
      <c r="AC316" s="76"/>
      <c r="AD316" s="76"/>
      <c r="AE316" s="76"/>
      <c r="AF316" s="76"/>
      <c r="AG316" s="76"/>
      <c r="AH316" s="76"/>
      <c r="AI316" s="76"/>
      <c r="AJ316" s="76"/>
      <c r="AK316" s="76"/>
      <c r="AL316" s="76"/>
      <c r="AM316" s="76"/>
      <c r="AN316" s="76"/>
      <c r="AO316" s="76"/>
      <c r="AP316" s="76"/>
      <c r="AQ316" s="76"/>
      <c r="AR316" s="76"/>
      <c r="AS316" s="76"/>
      <c r="AT316" s="76"/>
      <c r="AU316" s="76"/>
      <c r="AV316" s="76"/>
      <c r="AW316" s="76"/>
      <c r="AX316" s="76"/>
      <c r="AY316" s="76"/>
      <c r="AZ316" s="76"/>
      <c r="BA316" s="76"/>
      <c r="BB316" s="76"/>
      <c r="BC316" s="76"/>
      <c r="BD316" s="76"/>
      <c r="BE316" s="76"/>
      <c r="BF316" s="76"/>
      <c r="BG316" s="76"/>
      <c r="BH316" s="76"/>
      <c r="BI316" s="76"/>
      <c r="BJ316" s="76"/>
      <c r="BK316" s="76"/>
      <c r="BL316" s="76"/>
      <c r="BM316" s="76"/>
      <c r="BN316" s="76"/>
      <c r="BO316" s="76"/>
      <c r="BP316" s="76"/>
      <c r="BQ316" s="76"/>
      <c r="BR316" s="76"/>
      <c r="BS316" s="76"/>
      <c r="BT316" s="76"/>
      <c r="BU316" s="76"/>
      <c r="BV316" s="76"/>
      <c r="BW316" s="76"/>
      <c r="BX316" s="76"/>
      <c r="BY316" s="76"/>
      <c r="BZ316" s="76"/>
      <c r="CA316" s="76"/>
      <c r="CB316" s="76"/>
      <c r="CC316" s="76"/>
      <c r="CD316" s="76"/>
      <c r="CE316" s="76"/>
      <c r="CF316" s="76"/>
      <c r="CG316" s="76"/>
      <c r="CH316" s="76"/>
      <c r="CI316" s="76"/>
      <c r="CJ316" s="76"/>
      <c r="CK316" s="76"/>
      <c r="CL316" s="76"/>
      <c r="CM316" s="76"/>
      <c r="CN316" s="76"/>
      <c r="CO316" s="76"/>
      <c r="CP316" s="76"/>
      <c r="CQ316" s="76"/>
      <c r="CR316" s="76"/>
      <c r="CS316" s="76"/>
      <c r="CT316" s="76"/>
      <c r="CU316" s="76"/>
      <c r="CV316" s="76"/>
      <c r="CW316" s="76"/>
      <c r="CX316" s="76"/>
      <c r="CY316" s="76"/>
      <c r="CZ316" s="76"/>
      <c r="DA316" s="76"/>
      <c r="DB316" s="76"/>
      <c r="DC316" s="76"/>
      <c r="DD316" s="76"/>
      <c r="DE316" s="76"/>
      <c r="DF316" s="76"/>
      <c r="DG316" s="76"/>
      <c r="DH316" s="76"/>
      <c r="DI316" s="76"/>
      <c r="DJ316" s="76"/>
      <c r="DK316" s="76"/>
      <c r="DL316" s="76"/>
      <c r="DM316" s="76"/>
      <c r="DN316" s="76"/>
      <c r="DO316" s="76"/>
      <c r="DP316" s="76"/>
      <c r="DQ316" s="76"/>
      <c r="DR316" s="76"/>
      <c r="DS316" s="76"/>
      <c r="DT316" s="76"/>
      <c r="DU316" s="76"/>
      <c r="DV316" s="76"/>
      <c r="DW316" s="76"/>
      <c r="DX316" s="76"/>
      <c r="DY316" s="76"/>
      <c r="DZ316" s="76"/>
      <c r="EA316" s="76"/>
      <c r="EB316" s="76"/>
      <c r="EC316" s="76"/>
      <c r="ED316" s="76"/>
      <c r="EE316" s="76"/>
      <c r="EF316" s="76"/>
      <c r="EG316" s="76"/>
      <c r="EH316" s="76"/>
      <c r="EI316" s="76"/>
      <c r="EJ316" s="76"/>
      <c r="EK316" s="76"/>
      <c r="EL316" s="76"/>
      <c r="EM316" s="76"/>
      <c r="EN316" s="76"/>
      <c r="EO316" s="76"/>
      <c r="EP316" s="76"/>
      <c r="EQ316" s="76"/>
      <c r="ER316" s="76"/>
      <c r="ES316" s="76"/>
      <c r="ET316" s="76"/>
      <c r="EU316" s="76"/>
      <c r="EV316" s="76"/>
      <c r="EW316" s="76"/>
      <c r="EX316" s="76"/>
      <c r="EY316" s="76"/>
      <c r="EZ316" s="76"/>
      <c r="FA316" s="76"/>
      <c r="FB316" s="76"/>
      <c r="FC316" s="76"/>
      <c r="FD316" s="76"/>
      <c r="FE316" s="76"/>
      <c r="FF316" s="76"/>
      <c r="FG316" s="76"/>
      <c r="FH316" s="76"/>
      <c r="FI316" s="76"/>
      <c r="FJ316" s="76"/>
      <c r="FK316" s="76"/>
      <c r="FL316" s="76"/>
      <c r="FM316" s="76"/>
      <c r="FN316" s="76"/>
      <c r="FO316" s="76"/>
      <c r="FP316" s="76"/>
      <c r="FQ316" s="76"/>
      <c r="FR316" s="76"/>
      <c r="FS316" s="76"/>
      <c r="FT316" s="76"/>
      <c r="FU316" s="76"/>
      <c r="FV316" s="76"/>
      <c r="FW316" s="76"/>
      <c r="FX316" s="76"/>
      <c r="FY316" s="76"/>
      <c r="FZ316" s="76"/>
      <c r="GA316" s="76"/>
      <c r="GB316" s="76"/>
      <c r="GC316" s="76"/>
      <c r="GD316" s="76"/>
      <c r="GE316" s="76"/>
      <c r="GF316" s="76"/>
      <c r="GG316" s="76"/>
      <c r="GH316" s="76"/>
      <c r="GI316" s="76"/>
      <c r="GJ316" s="76"/>
      <c r="GK316" s="76"/>
      <c r="GL316" s="76"/>
      <c r="GM316" s="76"/>
      <c r="GN316" s="76"/>
      <c r="GO316" s="76"/>
      <c r="GP316" s="76"/>
      <c r="GQ316" s="76"/>
      <c r="GR316" s="76"/>
      <c r="GS316" s="76"/>
      <c r="GT316" s="76"/>
      <c r="GU316" s="76"/>
      <c r="GV316" s="76"/>
      <c r="GW316" s="76"/>
      <c r="GX316" s="76"/>
      <c r="GY316" s="76"/>
      <c r="GZ316" s="76"/>
      <c r="HA316" s="76"/>
      <c r="HB316" s="76"/>
      <c r="HC316" s="76"/>
      <c r="HD316" s="76"/>
      <c r="HE316" s="76"/>
      <c r="HF316" s="76"/>
      <c r="HG316" s="76"/>
      <c r="HH316" s="76"/>
      <c r="HI316" s="76"/>
      <c r="HJ316" s="76"/>
      <c r="HK316" s="76"/>
      <c r="HL316" s="76"/>
      <c r="HM316" s="76"/>
      <c r="HN316" s="76"/>
      <c r="HO316" s="76"/>
      <c r="HP316" s="76"/>
      <c r="HQ316" s="76"/>
      <c r="HR316" s="76"/>
      <c r="HS316" s="76"/>
      <c r="HT316" s="76"/>
      <c r="HU316" s="76"/>
      <c r="HV316" s="76"/>
      <c r="HW316" s="76"/>
      <c r="HX316" s="76"/>
      <c r="HY316" s="76"/>
      <c r="HZ316" s="76"/>
      <c r="IA316" s="76"/>
      <c r="IB316" s="76"/>
      <c r="IC316" s="76"/>
      <c r="ID316" s="76"/>
      <c r="IE316" s="76"/>
      <c r="IF316" s="76"/>
      <c r="IG316" s="76"/>
      <c r="IH316" s="76"/>
      <c r="II316" s="76"/>
      <c r="IJ316" s="76"/>
      <c r="IK316" s="76"/>
      <c r="IL316" s="76"/>
      <c r="IM316" s="76"/>
      <c r="IN316" s="76"/>
      <c r="IO316" s="76"/>
      <c r="IP316" s="76"/>
      <c r="IQ316" s="76"/>
      <c r="IR316" s="76"/>
      <c r="IS316" s="76"/>
      <c r="IT316" s="76"/>
      <c r="IU316" s="76"/>
    </row>
    <row r="317" spans="1:255" s="389" customFormat="1" ht="25.5">
      <c r="A317" s="1009"/>
      <c r="B317" s="1202" t="s">
        <v>2350</v>
      </c>
      <c r="C317" s="420" t="s">
        <v>2377</v>
      </c>
      <c r="D317" s="351" t="s">
        <v>79</v>
      </c>
      <c r="E317" s="319">
        <v>68000</v>
      </c>
      <c r="F317" s="534"/>
      <c r="G317" s="229"/>
      <c r="H317" s="229"/>
    </row>
    <row r="318" spans="1:255" s="389" customFormat="1">
      <c r="A318" s="935"/>
      <c r="B318" s="108" t="s">
        <v>2350</v>
      </c>
      <c r="C318" s="914" t="s">
        <v>2530</v>
      </c>
      <c r="D318" s="432" t="s">
        <v>447</v>
      </c>
      <c r="E318" s="842">
        <v>300000</v>
      </c>
      <c r="F318" s="813"/>
      <c r="G318" s="344"/>
      <c r="H318" s="344"/>
      <c r="I318" s="457"/>
      <c r="J318" s="457"/>
      <c r="K318" s="457"/>
      <c r="L318" s="457"/>
      <c r="M318" s="457"/>
      <c r="N318" s="457"/>
      <c r="O318" s="457"/>
      <c r="P318" s="457"/>
      <c r="Q318" s="457"/>
      <c r="R318" s="457"/>
      <c r="S318" s="457"/>
      <c r="T318" s="457"/>
      <c r="U318" s="457"/>
      <c r="V318" s="457"/>
      <c r="W318" s="457"/>
      <c r="X318" s="457"/>
      <c r="Y318" s="457"/>
      <c r="Z318" s="928"/>
      <c r="AA318" s="928"/>
      <c r="AB318" s="928"/>
      <c r="AC318" s="928"/>
      <c r="AD318" s="928"/>
      <c r="AE318" s="928"/>
      <c r="AF318" s="928"/>
      <c r="AG318" s="928"/>
      <c r="AH318" s="928"/>
      <c r="AI318" s="928"/>
      <c r="AJ318" s="928"/>
      <c r="AK318" s="928"/>
      <c r="AL318" s="928"/>
      <c r="AM318" s="928"/>
      <c r="AN318" s="928"/>
      <c r="AO318" s="928"/>
      <c r="AP318" s="928"/>
      <c r="AQ318" s="928"/>
      <c r="AR318" s="928"/>
      <c r="AS318" s="928"/>
      <c r="AT318" s="928"/>
      <c r="AU318" s="928"/>
      <c r="AV318" s="928"/>
      <c r="AW318" s="928"/>
      <c r="AX318" s="928"/>
      <c r="AY318" s="928"/>
      <c r="AZ318" s="928"/>
      <c r="BA318" s="928"/>
      <c r="BB318" s="928"/>
      <c r="BC318" s="928"/>
      <c r="BD318" s="928"/>
      <c r="BE318" s="928"/>
      <c r="BF318" s="928"/>
      <c r="BG318" s="928"/>
      <c r="BH318" s="928"/>
      <c r="BI318" s="928"/>
      <c r="BJ318" s="928"/>
      <c r="BK318" s="928"/>
      <c r="BL318" s="928"/>
      <c r="BM318" s="928"/>
      <c r="BN318" s="928"/>
      <c r="BO318" s="928"/>
      <c r="BP318" s="928"/>
      <c r="BQ318" s="928"/>
      <c r="BR318" s="928"/>
      <c r="BS318" s="928"/>
      <c r="BT318" s="928"/>
      <c r="BU318" s="928"/>
      <c r="BV318" s="928"/>
      <c r="BW318" s="928"/>
      <c r="BX318" s="928"/>
      <c r="BY318" s="928"/>
      <c r="BZ318" s="928"/>
      <c r="CA318" s="928"/>
      <c r="CB318" s="928"/>
      <c r="CC318" s="928"/>
      <c r="CD318" s="928"/>
      <c r="CE318" s="928"/>
      <c r="CF318" s="928"/>
      <c r="CG318" s="928"/>
      <c r="CH318" s="928"/>
      <c r="CI318" s="928"/>
      <c r="CJ318" s="928"/>
      <c r="CK318" s="928"/>
      <c r="CL318" s="928"/>
      <c r="CM318" s="928"/>
      <c r="CN318" s="928"/>
      <c r="CO318" s="928"/>
      <c r="CP318" s="928"/>
      <c r="CQ318" s="928"/>
      <c r="CR318" s="928"/>
      <c r="CS318" s="928"/>
      <c r="CT318" s="928"/>
      <c r="CU318" s="928"/>
      <c r="CV318" s="928"/>
      <c r="CW318" s="928"/>
      <c r="CX318" s="928"/>
      <c r="CY318" s="928"/>
      <c r="CZ318" s="928"/>
      <c r="DA318" s="928"/>
      <c r="DB318" s="928"/>
      <c r="DC318" s="928"/>
      <c r="DD318" s="928"/>
      <c r="DE318" s="928"/>
      <c r="DF318" s="928"/>
      <c r="DG318" s="928"/>
      <c r="DH318" s="928"/>
      <c r="DI318" s="928"/>
      <c r="DJ318" s="928"/>
      <c r="DK318" s="928"/>
      <c r="DL318" s="928"/>
      <c r="DM318" s="928"/>
      <c r="DN318" s="928"/>
      <c r="DO318" s="928"/>
      <c r="DP318" s="928"/>
      <c r="DQ318" s="928"/>
      <c r="DR318" s="928"/>
      <c r="DS318" s="928"/>
      <c r="DT318" s="928"/>
      <c r="DU318" s="928"/>
      <c r="DV318" s="928"/>
      <c r="DW318" s="928"/>
      <c r="DX318" s="928"/>
      <c r="DY318" s="928"/>
      <c r="DZ318" s="928"/>
      <c r="EA318" s="928"/>
      <c r="EB318" s="928"/>
      <c r="EC318" s="928"/>
      <c r="ED318" s="928"/>
      <c r="EE318" s="928"/>
      <c r="EF318" s="928"/>
      <c r="EG318" s="928"/>
      <c r="EH318" s="928"/>
      <c r="EI318" s="928"/>
      <c r="EJ318" s="928"/>
      <c r="EK318" s="928"/>
      <c r="EL318" s="928"/>
      <c r="EM318" s="928"/>
      <c r="EN318" s="928"/>
      <c r="EO318" s="928"/>
      <c r="EP318" s="928"/>
      <c r="EQ318" s="928"/>
      <c r="ER318" s="928"/>
      <c r="ES318" s="928"/>
      <c r="ET318" s="928"/>
      <c r="EU318" s="928"/>
      <c r="EV318" s="928"/>
      <c r="EW318" s="928"/>
      <c r="EX318" s="928"/>
      <c r="EY318" s="928"/>
      <c r="EZ318" s="928"/>
      <c r="FA318" s="928"/>
      <c r="FB318" s="928"/>
      <c r="FC318" s="928"/>
      <c r="FD318" s="928"/>
      <c r="FE318" s="928"/>
      <c r="FF318" s="928"/>
      <c r="FG318" s="928"/>
      <c r="FH318" s="928"/>
      <c r="FI318" s="928"/>
      <c r="FJ318" s="928"/>
      <c r="FK318" s="928"/>
      <c r="FL318" s="928"/>
      <c r="FM318" s="928"/>
      <c r="FN318" s="928"/>
      <c r="FO318" s="928"/>
      <c r="FP318" s="928"/>
      <c r="FQ318" s="928"/>
      <c r="FR318" s="928"/>
      <c r="FS318" s="928"/>
      <c r="FT318" s="928"/>
      <c r="FU318" s="928"/>
      <c r="FV318" s="928"/>
      <c r="FW318" s="928"/>
      <c r="FX318" s="928"/>
      <c r="FY318" s="928"/>
      <c r="FZ318" s="928"/>
      <c r="GA318" s="928"/>
      <c r="GB318" s="928"/>
      <c r="GC318" s="928"/>
      <c r="GD318" s="928"/>
      <c r="GE318" s="928"/>
      <c r="GF318" s="928"/>
      <c r="GG318" s="928"/>
      <c r="GH318" s="928"/>
      <c r="GI318" s="928"/>
      <c r="GJ318" s="928"/>
      <c r="GK318" s="928"/>
      <c r="GL318" s="928"/>
      <c r="GM318" s="928"/>
      <c r="GN318" s="928"/>
      <c r="GO318" s="928"/>
      <c r="GP318" s="928"/>
      <c r="GQ318" s="928"/>
      <c r="GR318" s="928"/>
      <c r="GS318" s="928"/>
      <c r="GT318" s="928"/>
      <c r="GU318" s="928"/>
      <c r="GV318" s="928"/>
      <c r="GW318" s="928"/>
      <c r="GX318" s="928"/>
      <c r="GY318" s="928"/>
      <c r="GZ318" s="928"/>
      <c r="HA318" s="928"/>
      <c r="HB318" s="928"/>
      <c r="HC318" s="928"/>
      <c r="HD318" s="928"/>
      <c r="HE318" s="928"/>
      <c r="HF318" s="928"/>
      <c r="HG318" s="928"/>
      <c r="HH318" s="928"/>
      <c r="HI318" s="928"/>
      <c r="HJ318" s="928"/>
      <c r="HK318" s="928"/>
      <c r="HL318" s="928"/>
      <c r="HM318" s="928"/>
      <c r="HN318" s="928"/>
      <c r="HO318" s="928"/>
      <c r="HP318" s="928"/>
      <c r="HQ318" s="928"/>
      <c r="HR318" s="928"/>
      <c r="HS318" s="928"/>
      <c r="HT318" s="928"/>
      <c r="HU318" s="928"/>
      <c r="HV318" s="928"/>
      <c r="HW318" s="928"/>
      <c r="HX318" s="928"/>
      <c r="HY318" s="928"/>
      <c r="HZ318" s="928"/>
      <c r="IA318" s="928"/>
      <c r="IB318" s="928"/>
      <c r="IC318" s="928"/>
      <c r="ID318" s="928"/>
      <c r="IE318" s="928"/>
      <c r="IF318" s="928"/>
      <c r="IG318" s="928"/>
      <c r="IH318" s="928"/>
      <c r="II318" s="928"/>
      <c r="IJ318" s="928"/>
      <c r="IK318" s="928"/>
      <c r="IL318" s="928"/>
      <c r="IM318" s="928"/>
      <c r="IN318" s="928"/>
      <c r="IO318" s="928"/>
      <c r="IP318" s="928"/>
      <c r="IQ318" s="928"/>
      <c r="IR318" s="928"/>
      <c r="IS318" s="928"/>
      <c r="IT318" s="928"/>
      <c r="IU318" s="928"/>
    </row>
    <row r="319" spans="1:255" ht="51">
      <c r="A319" s="95"/>
      <c r="B319" s="108" t="s">
        <v>2469</v>
      </c>
      <c r="C319" s="914" t="s">
        <v>2557</v>
      </c>
      <c r="D319" s="432"/>
      <c r="E319" s="2848"/>
      <c r="F319" s="813"/>
      <c r="G319" s="273"/>
      <c r="H319" s="273"/>
      <c r="I319" s="153"/>
      <c r="J319" s="153"/>
      <c r="K319" s="153"/>
      <c r="L319" s="153"/>
      <c r="M319" s="153"/>
      <c r="N319" s="153"/>
      <c r="O319" s="153"/>
      <c r="P319" s="153"/>
      <c r="Q319" s="153"/>
      <c r="R319" s="153"/>
      <c r="S319" s="153"/>
      <c r="T319" s="153"/>
      <c r="U319" s="153"/>
      <c r="V319" s="153"/>
      <c r="W319" s="153"/>
      <c r="X319" s="153"/>
      <c r="Y319" s="153"/>
      <c r="Z319" s="76"/>
      <c r="AA319" s="76"/>
      <c r="AB319" s="76"/>
      <c r="AC319" s="76"/>
      <c r="AD319" s="76"/>
      <c r="AE319" s="76"/>
      <c r="AF319" s="76"/>
      <c r="AG319" s="76"/>
      <c r="AH319" s="76"/>
      <c r="AI319" s="76"/>
      <c r="AJ319" s="76"/>
      <c r="AK319" s="76"/>
      <c r="AL319" s="76"/>
      <c r="AM319" s="76"/>
      <c r="AN319" s="76"/>
      <c r="AO319" s="76"/>
      <c r="AP319" s="76"/>
      <c r="AQ319" s="76"/>
      <c r="AR319" s="76"/>
      <c r="AS319" s="76"/>
      <c r="AT319" s="76"/>
      <c r="AU319" s="76"/>
      <c r="AV319" s="76"/>
      <c r="AW319" s="76"/>
      <c r="AX319" s="76"/>
      <c r="AY319" s="76"/>
      <c r="AZ319" s="76"/>
      <c r="BA319" s="76"/>
      <c r="BB319" s="76"/>
      <c r="BC319" s="76"/>
      <c r="BD319" s="76"/>
      <c r="BE319" s="76"/>
      <c r="BF319" s="76"/>
      <c r="BG319" s="76"/>
      <c r="BH319" s="76"/>
      <c r="BI319" s="76"/>
      <c r="BJ319" s="76"/>
      <c r="BK319" s="76"/>
      <c r="BL319" s="76"/>
      <c r="BM319" s="76"/>
      <c r="BN319" s="76"/>
      <c r="BO319" s="76"/>
      <c r="BP319" s="76"/>
      <c r="BQ319" s="76"/>
      <c r="BR319" s="76"/>
      <c r="BS319" s="76"/>
      <c r="BT319" s="76"/>
      <c r="BU319" s="76"/>
      <c r="BV319" s="76"/>
      <c r="BW319" s="76"/>
      <c r="BX319" s="76"/>
      <c r="BY319" s="76"/>
      <c r="BZ319" s="76"/>
      <c r="CA319" s="76"/>
      <c r="CB319" s="76"/>
      <c r="CC319" s="76"/>
      <c r="CD319" s="76"/>
      <c r="CE319" s="76"/>
      <c r="CF319" s="76"/>
      <c r="CG319" s="76"/>
      <c r="CH319" s="76"/>
      <c r="CI319" s="76"/>
      <c r="CJ319" s="76"/>
      <c r="CK319" s="76"/>
      <c r="CL319" s="76"/>
      <c r="CM319" s="76"/>
      <c r="CN319" s="76"/>
      <c r="CO319" s="76"/>
      <c r="CP319" s="76"/>
      <c r="CQ319" s="76"/>
      <c r="CR319" s="76"/>
      <c r="CS319" s="76"/>
      <c r="CT319" s="76"/>
      <c r="CU319" s="76"/>
      <c r="CV319" s="76"/>
      <c r="CW319" s="76"/>
      <c r="CX319" s="76"/>
      <c r="CY319" s="76"/>
      <c r="CZ319" s="76"/>
      <c r="DA319" s="76"/>
      <c r="DB319" s="76"/>
      <c r="DC319" s="76"/>
      <c r="DD319" s="76"/>
      <c r="DE319" s="76"/>
      <c r="DF319" s="76"/>
      <c r="DG319" s="76"/>
      <c r="DH319" s="76"/>
      <c r="DI319" s="76"/>
      <c r="DJ319" s="76"/>
      <c r="DK319" s="76"/>
      <c r="DL319" s="76"/>
      <c r="DM319" s="76"/>
      <c r="DN319" s="76"/>
      <c r="DO319" s="76"/>
      <c r="DP319" s="76"/>
      <c r="DQ319" s="76"/>
      <c r="DR319" s="76"/>
      <c r="DS319" s="76"/>
      <c r="DT319" s="76"/>
      <c r="DU319" s="76"/>
      <c r="DV319" s="76"/>
      <c r="DW319" s="76"/>
      <c r="DX319" s="76"/>
      <c r="DY319" s="76"/>
      <c r="DZ319" s="76"/>
      <c r="EA319" s="76"/>
      <c r="EB319" s="76"/>
      <c r="EC319" s="76"/>
      <c r="ED319" s="76"/>
      <c r="EE319" s="76"/>
      <c r="EF319" s="76"/>
      <c r="EG319" s="76"/>
      <c r="EH319" s="76"/>
      <c r="EI319" s="76"/>
      <c r="EJ319" s="76"/>
      <c r="EK319" s="76"/>
      <c r="EL319" s="76"/>
      <c r="EM319" s="76"/>
      <c r="EN319" s="76"/>
      <c r="EO319" s="76"/>
      <c r="EP319" s="76"/>
      <c r="EQ319" s="76"/>
      <c r="ER319" s="76"/>
      <c r="ES319" s="76"/>
      <c r="ET319" s="76"/>
      <c r="EU319" s="76"/>
      <c r="EV319" s="76"/>
      <c r="EW319" s="76"/>
      <c r="EX319" s="76"/>
      <c r="EY319" s="76"/>
      <c r="EZ319" s="76"/>
      <c r="FA319" s="76"/>
      <c r="FB319" s="76"/>
      <c r="FC319" s="76"/>
      <c r="FD319" s="76"/>
      <c r="FE319" s="76"/>
      <c r="FF319" s="76"/>
      <c r="FG319" s="76"/>
      <c r="FH319" s="76"/>
      <c r="FI319" s="76"/>
      <c r="FJ319" s="76"/>
      <c r="FK319" s="76"/>
      <c r="FL319" s="76"/>
      <c r="FM319" s="76"/>
      <c r="FN319" s="76"/>
      <c r="FO319" s="76"/>
      <c r="FP319" s="76"/>
      <c r="FQ319" s="76"/>
      <c r="FR319" s="76"/>
      <c r="FS319" s="76"/>
      <c r="FT319" s="76"/>
      <c r="FU319" s="76"/>
      <c r="FV319" s="76"/>
      <c r="FW319" s="76"/>
      <c r="FX319" s="76"/>
      <c r="FY319" s="76"/>
      <c r="FZ319" s="76"/>
      <c r="GA319" s="76"/>
      <c r="GB319" s="76"/>
      <c r="GC319" s="76"/>
      <c r="GD319" s="76"/>
      <c r="GE319" s="76"/>
      <c r="GF319" s="76"/>
      <c r="GG319" s="76"/>
      <c r="GH319" s="76"/>
      <c r="GI319" s="76"/>
      <c r="GJ319" s="76"/>
      <c r="GK319" s="76"/>
      <c r="GL319" s="76"/>
      <c r="GM319" s="76"/>
      <c r="GN319" s="76"/>
      <c r="GO319" s="76"/>
      <c r="GP319" s="76"/>
      <c r="GQ319" s="76"/>
      <c r="GR319" s="76"/>
      <c r="GS319" s="76"/>
      <c r="GT319" s="76"/>
      <c r="GU319" s="76"/>
      <c r="GV319" s="76"/>
      <c r="GW319" s="76"/>
      <c r="GX319" s="76"/>
      <c r="GY319" s="76"/>
      <c r="GZ319" s="76"/>
      <c r="HA319" s="76"/>
      <c r="HB319" s="76"/>
      <c r="HC319" s="76"/>
      <c r="HD319" s="76"/>
      <c r="HE319" s="76"/>
      <c r="HF319" s="76"/>
      <c r="HG319" s="76"/>
      <c r="HH319" s="76"/>
      <c r="HI319" s="76"/>
      <c r="HJ319" s="76"/>
      <c r="HK319" s="76"/>
      <c r="HL319" s="76"/>
      <c r="HM319" s="76"/>
      <c r="HN319" s="76"/>
      <c r="HO319" s="76"/>
      <c r="HP319" s="76"/>
      <c r="HQ319" s="76"/>
      <c r="HR319" s="76"/>
      <c r="HS319" s="76"/>
      <c r="HT319" s="76"/>
      <c r="HU319" s="76"/>
      <c r="HV319" s="76"/>
      <c r="HW319" s="76"/>
      <c r="HX319" s="76"/>
      <c r="HY319" s="76"/>
      <c r="HZ319" s="76"/>
      <c r="IA319" s="76"/>
      <c r="IB319" s="76"/>
      <c r="IC319" s="76"/>
      <c r="ID319" s="76"/>
      <c r="IE319" s="76"/>
      <c r="IF319" s="76"/>
      <c r="IG319" s="76"/>
      <c r="IH319" s="76"/>
      <c r="II319" s="76"/>
      <c r="IJ319" s="76"/>
      <c r="IK319" s="76"/>
      <c r="IL319" s="76"/>
      <c r="IM319" s="76"/>
      <c r="IN319" s="76"/>
      <c r="IO319" s="76"/>
      <c r="IP319" s="76"/>
      <c r="IQ319" s="76"/>
      <c r="IR319" s="76"/>
      <c r="IS319" s="76"/>
      <c r="IT319" s="76"/>
      <c r="IU319" s="76"/>
    </row>
    <row r="320" spans="1:255" ht="25.5">
      <c r="A320" s="107"/>
      <c r="B320" s="2841" t="s">
        <v>2331</v>
      </c>
      <c r="C320" s="1337" t="s">
        <v>2558</v>
      </c>
      <c r="D320" s="2768" t="s">
        <v>4782</v>
      </c>
      <c r="E320" s="2850">
        <v>250000</v>
      </c>
      <c r="F320" s="813"/>
      <c r="G320" s="273"/>
      <c r="H320" s="273"/>
      <c r="I320" s="153"/>
      <c r="J320" s="153"/>
      <c r="K320" s="153"/>
      <c r="L320" s="153"/>
      <c r="M320" s="153"/>
      <c r="N320" s="153"/>
      <c r="O320" s="153"/>
      <c r="P320" s="153"/>
      <c r="Q320" s="153"/>
      <c r="R320" s="153"/>
      <c r="S320" s="153"/>
      <c r="T320" s="153"/>
      <c r="U320" s="153"/>
      <c r="V320" s="153"/>
      <c r="W320" s="153"/>
      <c r="X320" s="153"/>
      <c r="Y320" s="153"/>
      <c r="Z320" s="76"/>
      <c r="AA320" s="76"/>
      <c r="AB320" s="76"/>
      <c r="AC320" s="76"/>
      <c r="AD320" s="76"/>
      <c r="AE320" s="76"/>
      <c r="AF320" s="76"/>
      <c r="AG320" s="76"/>
      <c r="AH320" s="76"/>
      <c r="AI320" s="76"/>
      <c r="AJ320" s="76"/>
      <c r="AK320" s="76"/>
      <c r="AL320" s="76"/>
      <c r="AM320" s="76"/>
      <c r="AN320" s="76"/>
      <c r="AO320" s="76"/>
      <c r="AP320" s="76"/>
      <c r="AQ320" s="76"/>
      <c r="AR320" s="76"/>
      <c r="AS320" s="76"/>
      <c r="AT320" s="76"/>
      <c r="AU320" s="76"/>
      <c r="AV320" s="76"/>
      <c r="AW320" s="76"/>
      <c r="AX320" s="76"/>
      <c r="AY320" s="76"/>
      <c r="AZ320" s="76"/>
      <c r="BA320" s="76"/>
      <c r="BB320" s="76"/>
      <c r="BC320" s="76"/>
      <c r="BD320" s="76"/>
      <c r="BE320" s="76"/>
      <c r="BF320" s="76"/>
      <c r="BG320" s="76"/>
      <c r="BH320" s="76"/>
      <c r="BI320" s="76"/>
      <c r="BJ320" s="76"/>
      <c r="BK320" s="76"/>
      <c r="BL320" s="76"/>
      <c r="BM320" s="76"/>
      <c r="BN320" s="76"/>
      <c r="BO320" s="76"/>
      <c r="BP320" s="76"/>
      <c r="BQ320" s="76"/>
      <c r="BR320" s="76"/>
      <c r="BS320" s="76"/>
      <c r="BT320" s="76"/>
      <c r="BU320" s="76"/>
      <c r="BV320" s="76"/>
      <c r="BW320" s="76"/>
      <c r="BX320" s="76"/>
      <c r="BY320" s="76"/>
      <c r="BZ320" s="76"/>
      <c r="CA320" s="76"/>
      <c r="CB320" s="76"/>
      <c r="CC320" s="76"/>
      <c r="CD320" s="76"/>
      <c r="CE320" s="76"/>
      <c r="CF320" s="76"/>
      <c r="CG320" s="76"/>
      <c r="CH320" s="76"/>
      <c r="CI320" s="76"/>
      <c r="CJ320" s="76"/>
      <c r="CK320" s="76"/>
      <c r="CL320" s="76"/>
      <c r="CM320" s="76"/>
      <c r="CN320" s="76"/>
      <c r="CO320" s="76"/>
      <c r="CP320" s="76"/>
      <c r="CQ320" s="76"/>
      <c r="CR320" s="76"/>
      <c r="CS320" s="76"/>
      <c r="CT320" s="76"/>
      <c r="CU320" s="76"/>
      <c r="CV320" s="76"/>
      <c r="CW320" s="76"/>
      <c r="CX320" s="76"/>
      <c r="CY320" s="76"/>
      <c r="CZ320" s="76"/>
      <c r="DA320" s="76"/>
      <c r="DB320" s="76"/>
      <c r="DC320" s="76"/>
      <c r="DD320" s="76"/>
      <c r="DE320" s="76"/>
      <c r="DF320" s="76"/>
      <c r="DG320" s="76"/>
      <c r="DH320" s="76"/>
      <c r="DI320" s="76"/>
      <c r="DJ320" s="76"/>
      <c r="DK320" s="76"/>
      <c r="DL320" s="76"/>
      <c r="DM320" s="76"/>
      <c r="DN320" s="76"/>
      <c r="DO320" s="76"/>
      <c r="DP320" s="76"/>
      <c r="DQ320" s="76"/>
      <c r="DR320" s="76"/>
      <c r="DS320" s="76"/>
      <c r="DT320" s="76"/>
      <c r="DU320" s="76"/>
      <c r="DV320" s="76"/>
      <c r="DW320" s="76"/>
      <c r="DX320" s="76"/>
      <c r="DY320" s="76"/>
      <c r="DZ320" s="76"/>
      <c r="EA320" s="76"/>
      <c r="EB320" s="76"/>
      <c r="EC320" s="76"/>
      <c r="ED320" s="76"/>
      <c r="EE320" s="76"/>
      <c r="EF320" s="76"/>
      <c r="EG320" s="76"/>
      <c r="EH320" s="76"/>
      <c r="EI320" s="76"/>
      <c r="EJ320" s="76"/>
      <c r="EK320" s="76"/>
      <c r="EL320" s="76"/>
      <c r="EM320" s="76"/>
      <c r="EN320" s="76"/>
      <c r="EO320" s="76"/>
      <c r="EP320" s="76"/>
      <c r="EQ320" s="76"/>
      <c r="ER320" s="76"/>
      <c r="ES320" s="76"/>
      <c r="ET320" s="76"/>
      <c r="EU320" s="76"/>
      <c r="EV320" s="76"/>
      <c r="EW320" s="76"/>
      <c r="EX320" s="76"/>
      <c r="EY320" s="76"/>
      <c r="EZ320" s="76"/>
      <c r="FA320" s="76"/>
      <c r="FB320" s="76"/>
      <c r="FC320" s="76"/>
      <c r="FD320" s="76"/>
      <c r="FE320" s="76"/>
      <c r="FF320" s="76"/>
      <c r="FG320" s="76"/>
      <c r="FH320" s="76"/>
      <c r="FI320" s="76"/>
      <c r="FJ320" s="76"/>
      <c r="FK320" s="76"/>
      <c r="FL320" s="76"/>
      <c r="FM320" s="76"/>
      <c r="FN320" s="76"/>
      <c r="FO320" s="76"/>
      <c r="FP320" s="76"/>
      <c r="FQ320" s="76"/>
      <c r="FR320" s="76"/>
      <c r="FS320" s="76"/>
      <c r="FT320" s="76"/>
      <c r="FU320" s="76"/>
      <c r="FV320" s="76"/>
      <c r="FW320" s="76"/>
      <c r="FX320" s="76"/>
      <c r="FY320" s="76"/>
      <c r="FZ320" s="76"/>
      <c r="GA320" s="76"/>
      <c r="GB320" s="76"/>
      <c r="GC320" s="76"/>
      <c r="GD320" s="76"/>
      <c r="GE320" s="76"/>
      <c r="GF320" s="76"/>
      <c r="GG320" s="76"/>
      <c r="GH320" s="76"/>
      <c r="GI320" s="76"/>
      <c r="GJ320" s="76"/>
      <c r="GK320" s="76"/>
      <c r="GL320" s="76"/>
      <c r="GM320" s="76"/>
      <c r="GN320" s="76"/>
      <c r="GO320" s="76"/>
      <c r="GP320" s="76"/>
      <c r="GQ320" s="76"/>
      <c r="GR320" s="76"/>
      <c r="GS320" s="76"/>
      <c r="GT320" s="76"/>
      <c r="GU320" s="76"/>
      <c r="GV320" s="76"/>
      <c r="GW320" s="76"/>
      <c r="GX320" s="76"/>
      <c r="GY320" s="76"/>
      <c r="GZ320" s="76"/>
      <c r="HA320" s="76"/>
      <c r="HB320" s="76"/>
      <c r="HC320" s="76"/>
      <c r="HD320" s="76"/>
      <c r="HE320" s="76"/>
      <c r="HF320" s="76"/>
      <c r="HG320" s="76"/>
      <c r="HH320" s="76"/>
      <c r="HI320" s="76"/>
      <c r="HJ320" s="76"/>
      <c r="HK320" s="76"/>
      <c r="HL320" s="76"/>
      <c r="HM320" s="76"/>
      <c r="HN320" s="76"/>
      <c r="HO320" s="76"/>
      <c r="HP320" s="76"/>
      <c r="HQ320" s="76"/>
      <c r="HR320" s="76"/>
      <c r="HS320" s="76"/>
      <c r="HT320" s="76"/>
      <c r="HU320" s="76"/>
      <c r="HV320" s="76"/>
      <c r="HW320" s="76"/>
      <c r="HX320" s="76"/>
      <c r="HY320" s="76"/>
      <c r="HZ320" s="76"/>
      <c r="IA320" s="76"/>
      <c r="IB320" s="76"/>
      <c r="IC320" s="76"/>
      <c r="ID320" s="76"/>
      <c r="IE320" s="76"/>
      <c r="IF320" s="76"/>
      <c r="IG320" s="76"/>
      <c r="IH320" s="76"/>
      <c r="II320" s="76"/>
      <c r="IJ320" s="76"/>
      <c r="IK320" s="76"/>
      <c r="IL320" s="76"/>
      <c r="IM320" s="76"/>
      <c r="IN320" s="76"/>
      <c r="IO320" s="76"/>
      <c r="IP320" s="76"/>
      <c r="IQ320" s="76"/>
      <c r="IR320" s="76"/>
      <c r="IS320" s="76"/>
      <c r="IT320" s="76"/>
      <c r="IU320" s="76"/>
    </row>
    <row r="321" spans="1:255" ht="25.5">
      <c r="A321" s="95"/>
      <c r="B321" s="2842" t="s">
        <v>2335</v>
      </c>
      <c r="C321" s="2788" t="s">
        <v>4459</v>
      </c>
      <c r="D321" s="2795"/>
      <c r="E321" s="2810">
        <v>200000</v>
      </c>
      <c r="F321" s="534"/>
      <c r="G321" s="473"/>
      <c r="H321" s="473"/>
    </row>
    <row r="322" spans="1:255">
      <c r="A322" s="107"/>
      <c r="B322" s="108" t="s">
        <v>2343</v>
      </c>
      <c r="C322" s="914" t="s">
        <v>2559</v>
      </c>
      <c r="D322" s="432"/>
      <c r="E322" s="2848"/>
      <c r="F322" s="813"/>
      <c r="G322" s="273"/>
      <c r="H322" s="273"/>
      <c r="I322" s="153"/>
      <c r="J322" s="153"/>
      <c r="K322" s="153"/>
      <c r="L322" s="153"/>
      <c r="M322" s="153"/>
      <c r="N322" s="153"/>
      <c r="O322" s="153"/>
      <c r="P322" s="153"/>
      <c r="Q322" s="153"/>
      <c r="R322" s="153"/>
      <c r="S322" s="153"/>
      <c r="T322" s="153"/>
      <c r="U322" s="153"/>
      <c r="V322" s="153"/>
      <c r="W322" s="153"/>
      <c r="X322" s="153"/>
      <c r="Y322" s="153"/>
      <c r="Z322" s="76"/>
      <c r="AA322" s="76"/>
      <c r="AB322" s="76"/>
      <c r="AC322" s="76"/>
      <c r="AD322" s="76"/>
      <c r="AE322" s="76"/>
      <c r="AF322" s="76"/>
      <c r="AG322" s="76"/>
      <c r="AH322" s="76"/>
      <c r="AI322" s="76"/>
      <c r="AJ322" s="76"/>
      <c r="AK322" s="76"/>
      <c r="AL322" s="76"/>
      <c r="AM322" s="76"/>
      <c r="AN322" s="76"/>
      <c r="AO322" s="76"/>
      <c r="AP322" s="76"/>
      <c r="AQ322" s="76"/>
      <c r="AR322" s="76"/>
      <c r="AS322" s="76"/>
      <c r="AT322" s="76"/>
      <c r="AU322" s="76"/>
      <c r="AV322" s="76"/>
      <c r="AW322" s="76"/>
      <c r="AX322" s="76"/>
      <c r="AY322" s="76"/>
      <c r="AZ322" s="76"/>
      <c r="BA322" s="76"/>
      <c r="BB322" s="76"/>
      <c r="BC322" s="76"/>
      <c r="BD322" s="76"/>
      <c r="BE322" s="76"/>
      <c r="BF322" s="76"/>
      <c r="BG322" s="76"/>
      <c r="BH322" s="76"/>
      <c r="BI322" s="76"/>
      <c r="BJ322" s="76"/>
      <c r="BK322" s="76"/>
      <c r="BL322" s="76"/>
      <c r="BM322" s="76"/>
      <c r="BN322" s="76"/>
      <c r="BO322" s="76"/>
      <c r="BP322" s="76"/>
      <c r="BQ322" s="76"/>
      <c r="BR322" s="76"/>
      <c r="BS322" s="76"/>
      <c r="BT322" s="76"/>
      <c r="BU322" s="76"/>
      <c r="BV322" s="76"/>
      <c r="BW322" s="76"/>
      <c r="BX322" s="76"/>
      <c r="BY322" s="76"/>
      <c r="BZ322" s="76"/>
      <c r="CA322" s="76"/>
      <c r="CB322" s="76"/>
      <c r="CC322" s="76"/>
      <c r="CD322" s="76"/>
      <c r="CE322" s="76"/>
      <c r="CF322" s="76"/>
      <c r="CG322" s="76"/>
      <c r="CH322" s="76"/>
      <c r="CI322" s="76"/>
      <c r="CJ322" s="76"/>
      <c r="CK322" s="76"/>
      <c r="CL322" s="76"/>
      <c r="CM322" s="76"/>
      <c r="CN322" s="76"/>
      <c r="CO322" s="76"/>
      <c r="CP322" s="76"/>
      <c r="CQ322" s="76"/>
      <c r="CR322" s="76"/>
      <c r="CS322" s="76"/>
      <c r="CT322" s="76"/>
      <c r="CU322" s="76"/>
      <c r="CV322" s="76"/>
      <c r="CW322" s="76"/>
      <c r="CX322" s="76"/>
      <c r="CY322" s="76"/>
      <c r="CZ322" s="76"/>
      <c r="DA322" s="76"/>
      <c r="DB322" s="76"/>
      <c r="DC322" s="76"/>
      <c r="DD322" s="76"/>
      <c r="DE322" s="76"/>
      <c r="DF322" s="76"/>
      <c r="DG322" s="76"/>
      <c r="DH322" s="76"/>
      <c r="DI322" s="76"/>
      <c r="DJ322" s="76"/>
      <c r="DK322" s="76"/>
      <c r="DL322" s="76"/>
      <c r="DM322" s="76"/>
      <c r="DN322" s="76"/>
      <c r="DO322" s="76"/>
      <c r="DP322" s="76"/>
      <c r="DQ322" s="76"/>
      <c r="DR322" s="76"/>
      <c r="DS322" s="76"/>
      <c r="DT322" s="76"/>
      <c r="DU322" s="76"/>
      <c r="DV322" s="76"/>
      <c r="DW322" s="76"/>
      <c r="DX322" s="76"/>
      <c r="DY322" s="76"/>
      <c r="DZ322" s="76"/>
      <c r="EA322" s="76"/>
      <c r="EB322" s="76"/>
      <c r="EC322" s="76"/>
      <c r="ED322" s="76"/>
      <c r="EE322" s="76"/>
      <c r="EF322" s="76"/>
      <c r="EG322" s="76"/>
      <c r="EH322" s="76"/>
      <c r="EI322" s="76"/>
      <c r="EJ322" s="76"/>
      <c r="EK322" s="76"/>
      <c r="EL322" s="76"/>
      <c r="EM322" s="76"/>
      <c r="EN322" s="76"/>
      <c r="EO322" s="76"/>
      <c r="EP322" s="76"/>
      <c r="EQ322" s="76"/>
      <c r="ER322" s="76"/>
      <c r="ES322" s="76"/>
      <c r="ET322" s="76"/>
      <c r="EU322" s="76"/>
      <c r="EV322" s="76"/>
      <c r="EW322" s="76"/>
      <c r="EX322" s="76"/>
      <c r="EY322" s="76"/>
      <c r="EZ322" s="76"/>
      <c r="FA322" s="76"/>
      <c r="FB322" s="76"/>
      <c r="FC322" s="76"/>
      <c r="FD322" s="76"/>
      <c r="FE322" s="76"/>
      <c r="FF322" s="76"/>
      <c r="FG322" s="76"/>
      <c r="FH322" s="76"/>
      <c r="FI322" s="76"/>
      <c r="FJ322" s="76"/>
      <c r="FK322" s="76"/>
      <c r="FL322" s="76"/>
      <c r="FM322" s="76"/>
      <c r="FN322" s="76"/>
      <c r="FO322" s="76"/>
      <c r="FP322" s="76"/>
      <c r="FQ322" s="76"/>
      <c r="FR322" s="76"/>
      <c r="FS322" s="76"/>
      <c r="FT322" s="76"/>
      <c r="FU322" s="76"/>
      <c r="FV322" s="76"/>
      <c r="FW322" s="76"/>
      <c r="FX322" s="76"/>
      <c r="FY322" s="76"/>
      <c r="FZ322" s="76"/>
      <c r="GA322" s="76"/>
      <c r="GB322" s="76"/>
      <c r="GC322" s="76"/>
      <c r="GD322" s="76"/>
      <c r="GE322" s="76"/>
      <c r="GF322" s="76"/>
      <c r="GG322" s="76"/>
      <c r="GH322" s="76"/>
      <c r="GI322" s="76"/>
      <c r="GJ322" s="76"/>
      <c r="GK322" s="76"/>
      <c r="GL322" s="76"/>
      <c r="GM322" s="76"/>
      <c r="GN322" s="76"/>
      <c r="GO322" s="76"/>
      <c r="GP322" s="76"/>
      <c r="GQ322" s="76"/>
      <c r="GR322" s="76"/>
      <c r="GS322" s="76"/>
      <c r="GT322" s="76"/>
      <c r="GU322" s="76"/>
      <c r="GV322" s="76"/>
      <c r="GW322" s="76"/>
      <c r="GX322" s="76"/>
      <c r="GY322" s="76"/>
      <c r="GZ322" s="76"/>
      <c r="HA322" s="76"/>
      <c r="HB322" s="76"/>
      <c r="HC322" s="76"/>
      <c r="HD322" s="76"/>
      <c r="HE322" s="76"/>
      <c r="HF322" s="76"/>
      <c r="HG322" s="76"/>
      <c r="HH322" s="76"/>
      <c r="HI322" s="76"/>
      <c r="HJ322" s="76"/>
      <c r="HK322" s="76"/>
      <c r="HL322" s="76"/>
      <c r="HM322" s="76"/>
      <c r="HN322" s="76"/>
      <c r="HO322" s="76"/>
      <c r="HP322" s="76"/>
      <c r="HQ322" s="76"/>
      <c r="HR322" s="76"/>
      <c r="HS322" s="76"/>
      <c r="HT322" s="76"/>
      <c r="HU322" s="76"/>
      <c r="HV322" s="76"/>
      <c r="HW322" s="76"/>
      <c r="HX322" s="76"/>
      <c r="HY322" s="76"/>
      <c r="HZ322" s="76"/>
      <c r="IA322" s="76"/>
      <c r="IB322" s="76"/>
      <c r="IC322" s="76"/>
      <c r="ID322" s="76"/>
      <c r="IE322" s="76"/>
      <c r="IF322" s="76"/>
      <c r="IG322" s="76"/>
      <c r="IH322" s="76"/>
      <c r="II322" s="76"/>
      <c r="IJ322" s="76"/>
      <c r="IK322" s="76"/>
      <c r="IL322" s="76"/>
      <c r="IM322" s="76"/>
      <c r="IN322" s="76"/>
      <c r="IO322" s="76"/>
      <c r="IP322" s="76"/>
      <c r="IQ322" s="76"/>
      <c r="IR322" s="76"/>
      <c r="IS322" s="76"/>
      <c r="IT322" s="76"/>
      <c r="IU322" s="76"/>
    </row>
    <row r="323" spans="1:255">
      <c r="A323" s="107"/>
      <c r="B323" s="108" t="s">
        <v>2347</v>
      </c>
      <c r="C323" s="914" t="s">
        <v>2560</v>
      </c>
      <c r="D323" s="432" t="s">
        <v>447</v>
      </c>
      <c r="E323" s="842">
        <v>30000</v>
      </c>
      <c r="F323" s="813"/>
      <c r="G323" s="273"/>
      <c r="H323" s="273"/>
      <c r="I323" s="153"/>
      <c r="J323" s="153"/>
      <c r="K323" s="153"/>
      <c r="L323" s="153"/>
      <c r="M323" s="153"/>
      <c r="N323" s="153"/>
      <c r="O323" s="153"/>
      <c r="P323" s="153"/>
      <c r="Q323" s="153"/>
      <c r="R323" s="153"/>
      <c r="S323" s="153"/>
      <c r="T323" s="153"/>
      <c r="U323" s="153"/>
      <c r="V323" s="153"/>
      <c r="W323" s="153"/>
      <c r="X323" s="153"/>
      <c r="Y323" s="153"/>
      <c r="Z323" s="76"/>
      <c r="AA323" s="76"/>
      <c r="AB323" s="76"/>
      <c r="AC323" s="76"/>
      <c r="AD323" s="76"/>
      <c r="AE323" s="76"/>
      <c r="AF323" s="76"/>
      <c r="AG323" s="76"/>
      <c r="AH323" s="76"/>
      <c r="AI323" s="76"/>
      <c r="AJ323" s="76"/>
      <c r="AK323" s="76"/>
      <c r="AL323" s="76"/>
      <c r="AM323" s="76"/>
      <c r="AN323" s="76"/>
      <c r="AO323" s="76"/>
      <c r="AP323" s="76"/>
      <c r="AQ323" s="76"/>
      <c r="AR323" s="76"/>
      <c r="AS323" s="76"/>
      <c r="AT323" s="76"/>
      <c r="AU323" s="76"/>
      <c r="AV323" s="76"/>
      <c r="AW323" s="76"/>
      <c r="AX323" s="76"/>
      <c r="AY323" s="76"/>
      <c r="AZ323" s="76"/>
      <c r="BA323" s="76"/>
      <c r="BB323" s="76"/>
      <c r="BC323" s="76"/>
      <c r="BD323" s="76"/>
      <c r="BE323" s="76"/>
      <c r="BF323" s="76"/>
      <c r="BG323" s="76"/>
      <c r="BH323" s="76"/>
      <c r="BI323" s="76"/>
      <c r="BJ323" s="76"/>
      <c r="BK323" s="76"/>
      <c r="BL323" s="76"/>
      <c r="BM323" s="76"/>
      <c r="BN323" s="76"/>
      <c r="BO323" s="76"/>
      <c r="BP323" s="76"/>
      <c r="BQ323" s="76"/>
      <c r="BR323" s="76"/>
      <c r="BS323" s="76"/>
      <c r="BT323" s="76"/>
      <c r="BU323" s="76"/>
      <c r="BV323" s="76"/>
      <c r="BW323" s="76"/>
      <c r="BX323" s="76"/>
      <c r="BY323" s="76"/>
      <c r="BZ323" s="76"/>
      <c r="CA323" s="76"/>
      <c r="CB323" s="76"/>
      <c r="CC323" s="76"/>
      <c r="CD323" s="76"/>
      <c r="CE323" s="76"/>
      <c r="CF323" s="76"/>
      <c r="CG323" s="76"/>
      <c r="CH323" s="76"/>
      <c r="CI323" s="76"/>
      <c r="CJ323" s="76"/>
      <c r="CK323" s="76"/>
      <c r="CL323" s="76"/>
      <c r="CM323" s="76"/>
      <c r="CN323" s="76"/>
      <c r="CO323" s="76"/>
      <c r="CP323" s="76"/>
      <c r="CQ323" s="76"/>
      <c r="CR323" s="76"/>
      <c r="CS323" s="76"/>
      <c r="CT323" s="76"/>
      <c r="CU323" s="76"/>
      <c r="CV323" s="76"/>
      <c r="CW323" s="76"/>
      <c r="CX323" s="76"/>
      <c r="CY323" s="76"/>
      <c r="CZ323" s="76"/>
      <c r="DA323" s="76"/>
      <c r="DB323" s="76"/>
      <c r="DC323" s="76"/>
      <c r="DD323" s="76"/>
      <c r="DE323" s="76"/>
      <c r="DF323" s="76"/>
      <c r="DG323" s="76"/>
      <c r="DH323" s="76"/>
      <c r="DI323" s="76"/>
      <c r="DJ323" s="76"/>
      <c r="DK323" s="76"/>
      <c r="DL323" s="76"/>
      <c r="DM323" s="76"/>
      <c r="DN323" s="76"/>
      <c r="DO323" s="76"/>
      <c r="DP323" s="76"/>
      <c r="DQ323" s="76"/>
      <c r="DR323" s="76"/>
      <c r="DS323" s="76"/>
      <c r="DT323" s="76"/>
      <c r="DU323" s="76"/>
      <c r="DV323" s="76"/>
      <c r="DW323" s="76"/>
      <c r="DX323" s="76"/>
      <c r="DY323" s="76"/>
      <c r="DZ323" s="76"/>
      <c r="EA323" s="76"/>
      <c r="EB323" s="76"/>
      <c r="EC323" s="76"/>
      <c r="ED323" s="76"/>
      <c r="EE323" s="76"/>
      <c r="EF323" s="76"/>
      <c r="EG323" s="76"/>
      <c r="EH323" s="76"/>
      <c r="EI323" s="76"/>
      <c r="EJ323" s="76"/>
      <c r="EK323" s="76"/>
      <c r="EL323" s="76"/>
      <c r="EM323" s="76"/>
      <c r="EN323" s="76"/>
      <c r="EO323" s="76"/>
      <c r="EP323" s="76"/>
      <c r="EQ323" s="76"/>
      <c r="ER323" s="76"/>
      <c r="ES323" s="76"/>
      <c r="ET323" s="76"/>
      <c r="EU323" s="76"/>
      <c r="EV323" s="76"/>
      <c r="EW323" s="76"/>
      <c r="EX323" s="76"/>
      <c r="EY323" s="76"/>
      <c r="EZ323" s="76"/>
      <c r="FA323" s="76"/>
      <c r="FB323" s="76"/>
      <c r="FC323" s="76"/>
      <c r="FD323" s="76"/>
      <c r="FE323" s="76"/>
      <c r="FF323" s="76"/>
      <c r="FG323" s="76"/>
      <c r="FH323" s="76"/>
      <c r="FI323" s="76"/>
      <c r="FJ323" s="76"/>
      <c r="FK323" s="76"/>
      <c r="FL323" s="76"/>
      <c r="FM323" s="76"/>
      <c r="FN323" s="76"/>
      <c r="FO323" s="76"/>
      <c r="FP323" s="76"/>
      <c r="FQ323" s="76"/>
      <c r="FR323" s="76"/>
      <c r="FS323" s="76"/>
      <c r="FT323" s="76"/>
      <c r="FU323" s="76"/>
      <c r="FV323" s="76"/>
      <c r="FW323" s="76"/>
      <c r="FX323" s="76"/>
      <c r="FY323" s="76"/>
      <c r="FZ323" s="76"/>
      <c r="GA323" s="76"/>
      <c r="GB323" s="76"/>
      <c r="GC323" s="76"/>
      <c r="GD323" s="76"/>
      <c r="GE323" s="76"/>
      <c r="GF323" s="76"/>
      <c r="GG323" s="76"/>
      <c r="GH323" s="76"/>
      <c r="GI323" s="76"/>
      <c r="GJ323" s="76"/>
      <c r="GK323" s="76"/>
      <c r="GL323" s="76"/>
      <c r="GM323" s="76"/>
      <c r="GN323" s="76"/>
      <c r="GO323" s="76"/>
      <c r="GP323" s="76"/>
      <c r="GQ323" s="76"/>
      <c r="GR323" s="76"/>
      <c r="GS323" s="76"/>
      <c r="GT323" s="76"/>
      <c r="GU323" s="76"/>
      <c r="GV323" s="76"/>
      <c r="GW323" s="76"/>
      <c r="GX323" s="76"/>
      <c r="GY323" s="76"/>
      <c r="GZ323" s="76"/>
      <c r="HA323" s="76"/>
      <c r="HB323" s="76"/>
      <c r="HC323" s="76"/>
      <c r="HD323" s="76"/>
      <c r="HE323" s="76"/>
      <c r="HF323" s="76"/>
      <c r="HG323" s="76"/>
      <c r="HH323" s="76"/>
      <c r="HI323" s="76"/>
      <c r="HJ323" s="76"/>
      <c r="HK323" s="76"/>
      <c r="HL323" s="76"/>
      <c r="HM323" s="76"/>
      <c r="HN323" s="76"/>
      <c r="HO323" s="76"/>
      <c r="HP323" s="76"/>
      <c r="HQ323" s="76"/>
      <c r="HR323" s="76"/>
      <c r="HS323" s="76"/>
      <c r="HT323" s="76"/>
      <c r="HU323" s="76"/>
      <c r="HV323" s="76"/>
      <c r="HW323" s="76"/>
      <c r="HX323" s="76"/>
      <c r="HY323" s="76"/>
      <c r="HZ323" s="76"/>
      <c r="IA323" s="76"/>
      <c r="IB323" s="76"/>
      <c r="IC323" s="76"/>
      <c r="ID323" s="76"/>
      <c r="IE323" s="76"/>
      <c r="IF323" s="76"/>
      <c r="IG323" s="76"/>
      <c r="IH323" s="76"/>
      <c r="II323" s="76"/>
      <c r="IJ323" s="76"/>
      <c r="IK323" s="76"/>
      <c r="IL323" s="76"/>
      <c r="IM323" s="76"/>
      <c r="IN323" s="76"/>
      <c r="IO323" s="76"/>
      <c r="IP323" s="76"/>
      <c r="IQ323" s="76"/>
      <c r="IR323" s="76"/>
      <c r="IS323" s="76"/>
      <c r="IT323" s="76"/>
      <c r="IU323" s="76"/>
    </row>
    <row r="324" spans="1:255">
      <c r="A324" s="95"/>
      <c r="B324" s="108" t="s">
        <v>2347</v>
      </c>
      <c r="C324" s="914" t="s">
        <v>2561</v>
      </c>
      <c r="D324" s="432" t="s">
        <v>447</v>
      </c>
      <c r="E324" s="842">
        <v>50000</v>
      </c>
      <c r="F324" s="813"/>
      <c r="G324" s="273"/>
      <c r="H324" s="273"/>
      <c r="I324" s="153"/>
      <c r="J324" s="153"/>
      <c r="K324" s="153"/>
      <c r="L324" s="153"/>
      <c r="M324" s="153"/>
      <c r="N324" s="153"/>
      <c r="O324" s="153"/>
      <c r="P324" s="153"/>
      <c r="Q324" s="153"/>
      <c r="R324" s="153"/>
      <c r="S324" s="153"/>
      <c r="T324" s="153"/>
      <c r="U324" s="153"/>
      <c r="V324" s="153"/>
      <c r="W324" s="153"/>
      <c r="X324" s="153"/>
      <c r="Y324" s="153"/>
      <c r="Z324" s="76"/>
      <c r="AA324" s="76"/>
      <c r="AB324" s="76"/>
      <c r="AC324" s="76"/>
      <c r="AD324" s="76"/>
      <c r="AE324" s="76"/>
      <c r="AF324" s="76"/>
      <c r="AG324" s="76"/>
      <c r="AH324" s="76"/>
      <c r="AI324" s="76"/>
      <c r="AJ324" s="76"/>
      <c r="AK324" s="76"/>
      <c r="AL324" s="76"/>
      <c r="AM324" s="76"/>
      <c r="AN324" s="76"/>
      <c r="AO324" s="76"/>
      <c r="AP324" s="76"/>
      <c r="AQ324" s="76"/>
      <c r="AR324" s="76"/>
      <c r="AS324" s="76"/>
      <c r="AT324" s="76"/>
      <c r="AU324" s="76"/>
      <c r="AV324" s="76"/>
      <c r="AW324" s="76"/>
      <c r="AX324" s="76"/>
      <c r="AY324" s="76"/>
      <c r="AZ324" s="76"/>
      <c r="BA324" s="76"/>
      <c r="BB324" s="76"/>
      <c r="BC324" s="76"/>
      <c r="BD324" s="76"/>
      <c r="BE324" s="76"/>
      <c r="BF324" s="76"/>
      <c r="BG324" s="76"/>
      <c r="BH324" s="76"/>
      <c r="BI324" s="76"/>
      <c r="BJ324" s="76"/>
      <c r="BK324" s="76"/>
      <c r="BL324" s="76"/>
      <c r="BM324" s="76"/>
      <c r="BN324" s="76"/>
      <c r="BO324" s="76"/>
      <c r="BP324" s="76"/>
      <c r="BQ324" s="76"/>
      <c r="BR324" s="76"/>
      <c r="BS324" s="76"/>
      <c r="BT324" s="76"/>
      <c r="BU324" s="76"/>
      <c r="BV324" s="76"/>
      <c r="BW324" s="76"/>
      <c r="BX324" s="76"/>
      <c r="BY324" s="76"/>
      <c r="BZ324" s="76"/>
      <c r="CA324" s="76"/>
      <c r="CB324" s="76"/>
      <c r="CC324" s="76"/>
      <c r="CD324" s="76"/>
      <c r="CE324" s="76"/>
      <c r="CF324" s="76"/>
      <c r="CG324" s="76"/>
      <c r="CH324" s="76"/>
      <c r="CI324" s="76"/>
      <c r="CJ324" s="76"/>
      <c r="CK324" s="76"/>
      <c r="CL324" s="76"/>
      <c r="CM324" s="76"/>
      <c r="CN324" s="76"/>
      <c r="CO324" s="76"/>
      <c r="CP324" s="76"/>
      <c r="CQ324" s="76"/>
      <c r="CR324" s="76"/>
      <c r="CS324" s="76"/>
      <c r="CT324" s="76"/>
      <c r="CU324" s="76"/>
      <c r="CV324" s="76"/>
      <c r="CW324" s="76"/>
      <c r="CX324" s="76"/>
      <c r="CY324" s="76"/>
      <c r="CZ324" s="76"/>
      <c r="DA324" s="76"/>
      <c r="DB324" s="76"/>
      <c r="DC324" s="76"/>
      <c r="DD324" s="76"/>
      <c r="DE324" s="76"/>
      <c r="DF324" s="76"/>
      <c r="DG324" s="76"/>
      <c r="DH324" s="76"/>
      <c r="DI324" s="76"/>
      <c r="DJ324" s="76"/>
      <c r="DK324" s="76"/>
      <c r="DL324" s="76"/>
      <c r="DM324" s="76"/>
      <c r="DN324" s="76"/>
      <c r="DO324" s="76"/>
      <c r="DP324" s="76"/>
      <c r="DQ324" s="76"/>
      <c r="DR324" s="76"/>
      <c r="DS324" s="76"/>
      <c r="DT324" s="76"/>
      <c r="DU324" s="76"/>
      <c r="DV324" s="76"/>
      <c r="DW324" s="76"/>
      <c r="DX324" s="76"/>
      <c r="DY324" s="76"/>
      <c r="DZ324" s="76"/>
      <c r="EA324" s="76"/>
      <c r="EB324" s="76"/>
      <c r="EC324" s="76"/>
      <c r="ED324" s="76"/>
      <c r="EE324" s="76"/>
      <c r="EF324" s="76"/>
      <c r="EG324" s="76"/>
      <c r="EH324" s="76"/>
      <c r="EI324" s="76"/>
      <c r="EJ324" s="76"/>
      <c r="EK324" s="76"/>
      <c r="EL324" s="76"/>
      <c r="EM324" s="76"/>
      <c r="EN324" s="76"/>
      <c r="EO324" s="76"/>
      <c r="EP324" s="76"/>
      <c r="EQ324" s="76"/>
      <c r="ER324" s="76"/>
      <c r="ES324" s="76"/>
      <c r="ET324" s="76"/>
      <c r="EU324" s="76"/>
      <c r="EV324" s="76"/>
      <c r="EW324" s="76"/>
      <c r="EX324" s="76"/>
      <c r="EY324" s="76"/>
      <c r="EZ324" s="76"/>
      <c r="FA324" s="76"/>
      <c r="FB324" s="76"/>
      <c r="FC324" s="76"/>
      <c r="FD324" s="76"/>
      <c r="FE324" s="76"/>
      <c r="FF324" s="76"/>
      <c r="FG324" s="76"/>
      <c r="FH324" s="76"/>
      <c r="FI324" s="76"/>
      <c r="FJ324" s="76"/>
      <c r="FK324" s="76"/>
      <c r="FL324" s="76"/>
      <c r="FM324" s="76"/>
      <c r="FN324" s="76"/>
      <c r="FO324" s="76"/>
      <c r="FP324" s="76"/>
      <c r="FQ324" s="76"/>
      <c r="FR324" s="76"/>
      <c r="FS324" s="76"/>
      <c r="FT324" s="76"/>
      <c r="FU324" s="76"/>
      <c r="FV324" s="76"/>
      <c r="FW324" s="76"/>
      <c r="FX324" s="76"/>
      <c r="FY324" s="76"/>
      <c r="FZ324" s="76"/>
      <c r="GA324" s="76"/>
      <c r="GB324" s="76"/>
      <c r="GC324" s="76"/>
      <c r="GD324" s="76"/>
      <c r="GE324" s="76"/>
      <c r="GF324" s="76"/>
      <c r="GG324" s="76"/>
      <c r="GH324" s="76"/>
      <c r="GI324" s="76"/>
      <c r="GJ324" s="76"/>
      <c r="GK324" s="76"/>
      <c r="GL324" s="76"/>
      <c r="GM324" s="76"/>
      <c r="GN324" s="76"/>
      <c r="GO324" s="76"/>
      <c r="GP324" s="76"/>
      <c r="GQ324" s="76"/>
      <c r="GR324" s="76"/>
      <c r="GS324" s="76"/>
      <c r="GT324" s="76"/>
      <c r="GU324" s="76"/>
      <c r="GV324" s="76"/>
      <c r="GW324" s="76"/>
      <c r="GX324" s="76"/>
      <c r="GY324" s="76"/>
      <c r="GZ324" s="76"/>
      <c r="HA324" s="76"/>
      <c r="HB324" s="76"/>
      <c r="HC324" s="76"/>
      <c r="HD324" s="76"/>
      <c r="HE324" s="76"/>
      <c r="HF324" s="76"/>
      <c r="HG324" s="76"/>
      <c r="HH324" s="76"/>
      <c r="HI324" s="76"/>
      <c r="HJ324" s="76"/>
      <c r="HK324" s="76"/>
      <c r="HL324" s="76"/>
      <c r="HM324" s="76"/>
      <c r="HN324" s="76"/>
      <c r="HO324" s="76"/>
      <c r="HP324" s="76"/>
      <c r="HQ324" s="76"/>
      <c r="HR324" s="76"/>
      <c r="HS324" s="76"/>
      <c r="HT324" s="76"/>
      <c r="HU324" s="76"/>
      <c r="HV324" s="76"/>
      <c r="HW324" s="76"/>
      <c r="HX324" s="76"/>
      <c r="HY324" s="76"/>
      <c r="HZ324" s="76"/>
      <c r="IA324" s="76"/>
      <c r="IB324" s="76"/>
      <c r="IC324" s="76"/>
      <c r="ID324" s="76"/>
      <c r="IE324" s="76"/>
      <c r="IF324" s="76"/>
      <c r="IG324" s="76"/>
      <c r="IH324" s="76"/>
      <c r="II324" s="76"/>
      <c r="IJ324" s="76"/>
      <c r="IK324" s="76"/>
      <c r="IL324" s="76"/>
      <c r="IM324" s="76"/>
      <c r="IN324" s="76"/>
      <c r="IO324" s="76"/>
      <c r="IP324" s="76"/>
      <c r="IQ324" s="76"/>
      <c r="IR324" s="76"/>
      <c r="IS324" s="76"/>
      <c r="IT324" s="76"/>
      <c r="IU324" s="76"/>
    </row>
    <row r="325" spans="1:255" s="389" customFormat="1" ht="25.5">
      <c r="A325" s="935"/>
      <c r="B325" s="108" t="s">
        <v>2351</v>
      </c>
      <c r="C325" s="1374" t="s">
        <v>2562</v>
      </c>
      <c r="D325" s="2816" t="s">
        <v>1163</v>
      </c>
      <c r="E325" s="2874">
        <v>3000000</v>
      </c>
      <c r="F325" s="813"/>
      <c r="G325" s="344"/>
      <c r="H325" s="344"/>
      <c r="I325" s="457"/>
      <c r="J325" s="457"/>
      <c r="K325" s="457"/>
      <c r="L325" s="457"/>
      <c r="M325" s="457"/>
      <c r="N325" s="457"/>
      <c r="O325" s="457"/>
      <c r="P325" s="457"/>
      <c r="Q325" s="457"/>
      <c r="R325" s="457"/>
      <c r="S325" s="457"/>
      <c r="T325" s="457"/>
      <c r="U325" s="457"/>
      <c r="V325" s="457"/>
      <c r="W325" s="457"/>
      <c r="X325" s="457"/>
      <c r="Y325" s="457"/>
      <c r="Z325" s="928"/>
      <c r="AA325" s="928"/>
      <c r="AB325" s="928"/>
      <c r="AC325" s="928"/>
      <c r="AD325" s="928"/>
      <c r="AE325" s="928"/>
      <c r="AF325" s="928"/>
      <c r="AG325" s="928"/>
      <c r="AH325" s="928"/>
      <c r="AI325" s="928"/>
      <c r="AJ325" s="928"/>
      <c r="AK325" s="928"/>
      <c r="AL325" s="928"/>
      <c r="AM325" s="928"/>
      <c r="AN325" s="928"/>
      <c r="AO325" s="928"/>
      <c r="AP325" s="928"/>
      <c r="AQ325" s="928"/>
      <c r="AR325" s="928"/>
      <c r="AS325" s="928"/>
      <c r="AT325" s="928"/>
      <c r="AU325" s="928"/>
      <c r="AV325" s="928"/>
      <c r="AW325" s="928"/>
      <c r="AX325" s="928"/>
      <c r="AY325" s="928"/>
      <c r="AZ325" s="928"/>
      <c r="BA325" s="928"/>
      <c r="BB325" s="928"/>
      <c r="BC325" s="928"/>
      <c r="BD325" s="928"/>
      <c r="BE325" s="928"/>
      <c r="BF325" s="928"/>
      <c r="BG325" s="928"/>
      <c r="BH325" s="928"/>
      <c r="BI325" s="928"/>
      <c r="BJ325" s="928"/>
      <c r="BK325" s="928"/>
      <c r="BL325" s="928"/>
      <c r="BM325" s="928"/>
      <c r="BN325" s="928"/>
      <c r="BO325" s="928"/>
      <c r="BP325" s="928"/>
      <c r="BQ325" s="928"/>
      <c r="BR325" s="928"/>
      <c r="BS325" s="928"/>
      <c r="BT325" s="928"/>
      <c r="BU325" s="928"/>
      <c r="BV325" s="928"/>
      <c r="BW325" s="928"/>
      <c r="BX325" s="928"/>
      <c r="BY325" s="928"/>
      <c r="BZ325" s="928"/>
      <c r="CA325" s="928"/>
      <c r="CB325" s="928"/>
      <c r="CC325" s="928"/>
      <c r="CD325" s="928"/>
      <c r="CE325" s="928"/>
      <c r="CF325" s="928"/>
      <c r="CG325" s="928"/>
      <c r="CH325" s="928"/>
      <c r="CI325" s="928"/>
      <c r="CJ325" s="928"/>
      <c r="CK325" s="928"/>
      <c r="CL325" s="928"/>
      <c r="CM325" s="928"/>
      <c r="CN325" s="928"/>
      <c r="CO325" s="928"/>
      <c r="CP325" s="928"/>
      <c r="CQ325" s="928"/>
      <c r="CR325" s="928"/>
      <c r="CS325" s="928"/>
      <c r="CT325" s="928"/>
      <c r="CU325" s="928"/>
      <c r="CV325" s="928"/>
      <c r="CW325" s="928"/>
      <c r="CX325" s="928"/>
      <c r="CY325" s="928"/>
      <c r="CZ325" s="928"/>
      <c r="DA325" s="928"/>
      <c r="DB325" s="928"/>
      <c r="DC325" s="928"/>
      <c r="DD325" s="928"/>
      <c r="DE325" s="928"/>
      <c r="DF325" s="928"/>
      <c r="DG325" s="928"/>
      <c r="DH325" s="928"/>
      <c r="DI325" s="928"/>
      <c r="DJ325" s="928"/>
      <c r="DK325" s="928"/>
      <c r="DL325" s="928"/>
      <c r="DM325" s="928"/>
      <c r="DN325" s="928"/>
      <c r="DO325" s="928"/>
      <c r="DP325" s="928"/>
      <c r="DQ325" s="928"/>
      <c r="DR325" s="928"/>
      <c r="DS325" s="928"/>
      <c r="DT325" s="928"/>
      <c r="DU325" s="928"/>
      <c r="DV325" s="928"/>
      <c r="DW325" s="928"/>
      <c r="DX325" s="928"/>
      <c r="DY325" s="928"/>
      <c r="DZ325" s="928"/>
      <c r="EA325" s="928"/>
      <c r="EB325" s="928"/>
      <c r="EC325" s="928"/>
      <c r="ED325" s="928"/>
      <c r="EE325" s="928"/>
      <c r="EF325" s="928"/>
      <c r="EG325" s="928"/>
      <c r="EH325" s="928"/>
      <c r="EI325" s="928"/>
      <c r="EJ325" s="928"/>
      <c r="EK325" s="928"/>
      <c r="EL325" s="928"/>
      <c r="EM325" s="928"/>
      <c r="EN325" s="928"/>
      <c r="EO325" s="928"/>
      <c r="EP325" s="928"/>
      <c r="EQ325" s="928"/>
      <c r="ER325" s="928"/>
      <c r="ES325" s="928"/>
      <c r="ET325" s="928"/>
      <c r="EU325" s="928"/>
      <c r="EV325" s="928"/>
      <c r="EW325" s="928"/>
      <c r="EX325" s="928"/>
      <c r="EY325" s="928"/>
      <c r="EZ325" s="928"/>
      <c r="FA325" s="928"/>
      <c r="FB325" s="928"/>
      <c r="FC325" s="928"/>
      <c r="FD325" s="928"/>
      <c r="FE325" s="928"/>
      <c r="FF325" s="928"/>
      <c r="FG325" s="928"/>
      <c r="FH325" s="928"/>
      <c r="FI325" s="928"/>
      <c r="FJ325" s="928"/>
      <c r="FK325" s="928"/>
      <c r="FL325" s="928"/>
      <c r="FM325" s="928"/>
      <c r="FN325" s="928"/>
      <c r="FO325" s="928"/>
      <c r="FP325" s="928"/>
      <c r="FQ325" s="928"/>
      <c r="FR325" s="928"/>
      <c r="FS325" s="928"/>
      <c r="FT325" s="928"/>
      <c r="FU325" s="928"/>
      <c r="FV325" s="928"/>
      <c r="FW325" s="928"/>
      <c r="FX325" s="928"/>
      <c r="FY325" s="928"/>
      <c r="FZ325" s="928"/>
      <c r="GA325" s="928"/>
      <c r="GB325" s="928"/>
      <c r="GC325" s="928"/>
      <c r="GD325" s="928"/>
      <c r="GE325" s="928"/>
      <c r="GF325" s="928"/>
      <c r="GG325" s="928"/>
      <c r="GH325" s="928"/>
      <c r="GI325" s="928"/>
      <c r="GJ325" s="928"/>
      <c r="GK325" s="928"/>
      <c r="GL325" s="928"/>
      <c r="GM325" s="928"/>
      <c r="GN325" s="928"/>
      <c r="GO325" s="928"/>
      <c r="GP325" s="928"/>
      <c r="GQ325" s="928"/>
      <c r="GR325" s="928"/>
      <c r="GS325" s="928"/>
      <c r="GT325" s="928"/>
      <c r="GU325" s="928"/>
      <c r="GV325" s="928"/>
      <c r="GW325" s="928"/>
      <c r="GX325" s="928"/>
      <c r="GY325" s="928"/>
      <c r="GZ325" s="928"/>
      <c r="HA325" s="928"/>
      <c r="HB325" s="928"/>
      <c r="HC325" s="928"/>
      <c r="HD325" s="928"/>
      <c r="HE325" s="928"/>
      <c r="HF325" s="928"/>
      <c r="HG325" s="928"/>
      <c r="HH325" s="928"/>
      <c r="HI325" s="928"/>
      <c r="HJ325" s="928"/>
      <c r="HK325" s="928"/>
      <c r="HL325" s="928"/>
      <c r="HM325" s="928"/>
      <c r="HN325" s="928"/>
      <c r="HO325" s="928"/>
      <c r="HP325" s="928"/>
      <c r="HQ325" s="928"/>
      <c r="HR325" s="928"/>
      <c r="HS325" s="928"/>
      <c r="HT325" s="928"/>
      <c r="HU325" s="928"/>
      <c r="HV325" s="928"/>
      <c r="HW325" s="928"/>
      <c r="HX325" s="928"/>
      <c r="HY325" s="928"/>
      <c r="HZ325" s="928"/>
      <c r="IA325" s="928"/>
      <c r="IB325" s="928"/>
      <c r="IC325" s="928"/>
      <c r="ID325" s="928"/>
      <c r="IE325" s="928"/>
      <c r="IF325" s="928"/>
      <c r="IG325" s="928"/>
      <c r="IH325" s="928"/>
      <c r="II325" s="928"/>
      <c r="IJ325" s="928"/>
      <c r="IK325" s="928"/>
      <c r="IL325" s="928"/>
      <c r="IM325" s="928"/>
      <c r="IN325" s="928"/>
      <c r="IO325" s="928"/>
      <c r="IP325" s="928"/>
      <c r="IQ325" s="928"/>
      <c r="IR325" s="928"/>
      <c r="IS325" s="928"/>
      <c r="IT325" s="928"/>
      <c r="IU325" s="928"/>
    </row>
    <row r="326" spans="1:255" s="389" customFormat="1" ht="25.5">
      <c r="A326" s="938"/>
      <c r="B326" s="108" t="s">
        <v>2351</v>
      </c>
      <c r="C326" s="1374" t="s">
        <v>2563</v>
      </c>
      <c r="D326" s="2816" t="s">
        <v>1163</v>
      </c>
      <c r="E326" s="2875">
        <v>300000</v>
      </c>
      <c r="F326" s="813"/>
      <c r="G326" s="344"/>
      <c r="H326" s="344"/>
      <c r="I326" s="457"/>
      <c r="J326" s="457"/>
      <c r="K326" s="457"/>
      <c r="L326" s="457"/>
      <c r="M326" s="457"/>
      <c r="N326" s="457"/>
      <c r="O326" s="457"/>
      <c r="P326" s="457"/>
      <c r="Q326" s="457"/>
      <c r="R326" s="457"/>
      <c r="S326" s="457"/>
      <c r="T326" s="457"/>
      <c r="U326" s="457"/>
      <c r="V326" s="457"/>
      <c r="W326" s="457"/>
      <c r="X326" s="457"/>
      <c r="Y326" s="457"/>
      <c r="Z326" s="928"/>
      <c r="AA326" s="928"/>
      <c r="AB326" s="928"/>
      <c r="AC326" s="928"/>
      <c r="AD326" s="928"/>
      <c r="AE326" s="928"/>
      <c r="AF326" s="928"/>
      <c r="AG326" s="928"/>
      <c r="AH326" s="928"/>
      <c r="AI326" s="928"/>
      <c r="AJ326" s="928"/>
      <c r="AK326" s="928"/>
      <c r="AL326" s="928"/>
      <c r="AM326" s="928"/>
      <c r="AN326" s="928"/>
      <c r="AO326" s="928"/>
      <c r="AP326" s="928"/>
      <c r="AQ326" s="928"/>
      <c r="AR326" s="928"/>
      <c r="AS326" s="928"/>
      <c r="AT326" s="928"/>
      <c r="AU326" s="928"/>
      <c r="AV326" s="928"/>
      <c r="AW326" s="928"/>
      <c r="AX326" s="928"/>
      <c r="AY326" s="928"/>
      <c r="AZ326" s="928"/>
      <c r="BA326" s="928"/>
      <c r="BB326" s="928"/>
      <c r="BC326" s="928"/>
      <c r="BD326" s="928"/>
      <c r="BE326" s="928"/>
      <c r="BF326" s="928"/>
      <c r="BG326" s="928"/>
      <c r="BH326" s="928"/>
      <c r="BI326" s="928"/>
      <c r="BJ326" s="928"/>
      <c r="BK326" s="928"/>
      <c r="BL326" s="928"/>
      <c r="BM326" s="928"/>
      <c r="BN326" s="928"/>
      <c r="BO326" s="928"/>
      <c r="BP326" s="928"/>
      <c r="BQ326" s="928"/>
      <c r="BR326" s="928"/>
      <c r="BS326" s="928"/>
      <c r="BT326" s="928"/>
      <c r="BU326" s="928"/>
      <c r="BV326" s="928"/>
      <c r="BW326" s="928"/>
      <c r="BX326" s="928"/>
      <c r="BY326" s="928"/>
      <c r="BZ326" s="928"/>
      <c r="CA326" s="928"/>
      <c r="CB326" s="928"/>
      <c r="CC326" s="928"/>
      <c r="CD326" s="928"/>
      <c r="CE326" s="928"/>
      <c r="CF326" s="928"/>
      <c r="CG326" s="928"/>
      <c r="CH326" s="928"/>
      <c r="CI326" s="928"/>
      <c r="CJ326" s="928"/>
      <c r="CK326" s="928"/>
      <c r="CL326" s="928"/>
      <c r="CM326" s="928"/>
      <c r="CN326" s="928"/>
      <c r="CO326" s="928"/>
      <c r="CP326" s="928"/>
      <c r="CQ326" s="928"/>
      <c r="CR326" s="928"/>
      <c r="CS326" s="928"/>
      <c r="CT326" s="928"/>
      <c r="CU326" s="928"/>
      <c r="CV326" s="928"/>
      <c r="CW326" s="928"/>
      <c r="CX326" s="928"/>
      <c r="CY326" s="928"/>
      <c r="CZ326" s="928"/>
      <c r="DA326" s="928"/>
      <c r="DB326" s="928"/>
      <c r="DC326" s="928"/>
      <c r="DD326" s="928"/>
      <c r="DE326" s="928"/>
      <c r="DF326" s="928"/>
      <c r="DG326" s="928"/>
      <c r="DH326" s="928"/>
      <c r="DI326" s="928"/>
      <c r="DJ326" s="928"/>
      <c r="DK326" s="928"/>
      <c r="DL326" s="928"/>
      <c r="DM326" s="928"/>
      <c r="DN326" s="928"/>
      <c r="DO326" s="928"/>
      <c r="DP326" s="928"/>
      <c r="DQ326" s="928"/>
      <c r="DR326" s="928"/>
      <c r="DS326" s="928"/>
      <c r="DT326" s="928"/>
      <c r="DU326" s="928"/>
      <c r="DV326" s="928"/>
      <c r="DW326" s="928"/>
      <c r="DX326" s="928"/>
      <c r="DY326" s="928"/>
      <c r="DZ326" s="928"/>
      <c r="EA326" s="928"/>
      <c r="EB326" s="928"/>
      <c r="EC326" s="928"/>
      <c r="ED326" s="928"/>
      <c r="EE326" s="928"/>
      <c r="EF326" s="928"/>
      <c r="EG326" s="928"/>
      <c r="EH326" s="928"/>
      <c r="EI326" s="928"/>
      <c r="EJ326" s="928"/>
      <c r="EK326" s="928"/>
      <c r="EL326" s="928"/>
      <c r="EM326" s="928"/>
      <c r="EN326" s="928"/>
      <c r="EO326" s="928"/>
      <c r="EP326" s="928"/>
      <c r="EQ326" s="928"/>
      <c r="ER326" s="928"/>
      <c r="ES326" s="928"/>
      <c r="ET326" s="928"/>
      <c r="EU326" s="928"/>
      <c r="EV326" s="928"/>
      <c r="EW326" s="928"/>
      <c r="EX326" s="928"/>
      <c r="EY326" s="928"/>
      <c r="EZ326" s="928"/>
      <c r="FA326" s="928"/>
      <c r="FB326" s="928"/>
      <c r="FC326" s="928"/>
      <c r="FD326" s="928"/>
      <c r="FE326" s="928"/>
      <c r="FF326" s="928"/>
      <c r="FG326" s="928"/>
      <c r="FH326" s="928"/>
      <c r="FI326" s="928"/>
      <c r="FJ326" s="928"/>
      <c r="FK326" s="928"/>
      <c r="FL326" s="928"/>
      <c r="FM326" s="928"/>
      <c r="FN326" s="928"/>
      <c r="FO326" s="928"/>
      <c r="FP326" s="928"/>
      <c r="FQ326" s="928"/>
      <c r="FR326" s="928"/>
      <c r="FS326" s="928"/>
      <c r="FT326" s="928"/>
      <c r="FU326" s="928"/>
      <c r="FV326" s="928"/>
      <c r="FW326" s="928"/>
      <c r="FX326" s="928"/>
      <c r="FY326" s="928"/>
      <c r="FZ326" s="928"/>
      <c r="GA326" s="928"/>
      <c r="GB326" s="928"/>
      <c r="GC326" s="928"/>
      <c r="GD326" s="928"/>
      <c r="GE326" s="928"/>
      <c r="GF326" s="928"/>
      <c r="GG326" s="928"/>
      <c r="GH326" s="928"/>
      <c r="GI326" s="928"/>
      <c r="GJ326" s="928"/>
      <c r="GK326" s="928"/>
      <c r="GL326" s="928"/>
      <c r="GM326" s="928"/>
      <c r="GN326" s="928"/>
      <c r="GO326" s="928"/>
      <c r="GP326" s="928"/>
      <c r="GQ326" s="928"/>
      <c r="GR326" s="928"/>
      <c r="GS326" s="928"/>
      <c r="GT326" s="928"/>
      <c r="GU326" s="928"/>
      <c r="GV326" s="928"/>
      <c r="GW326" s="928"/>
      <c r="GX326" s="928"/>
      <c r="GY326" s="928"/>
      <c r="GZ326" s="928"/>
      <c r="HA326" s="928"/>
      <c r="HB326" s="928"/>
      <c r="HC326" s="928"/>
      <c r="HD326" s="928"/>
      <c r="HE326" s="928"/>
      <c r="HF326" s="928"/>
      <c r="HG326" s="928"/>
      <c r="HH326" s="928"/>
      <c r="HI326" s="928"/>
      <c r="HJ326" s="928"/>
      <c r="HK326" s="928"/>
      <c r="HL326" s="928"/>
      <c r="HM326" s="928"/>
      <c r="HN326" s="928"/>
      <c r="HO326" s="928"/>
      <c r="HP326" s="928"/>
      <c r="HQ326" s="928"/>
      <c r="HR326" s="928"/>
      <c r="HS326" s="928"/>
      <c r="HT326" s="928"/>
      <c r="HU326" s="928"/>
      <c r="HV326" s="928"/>
      <c r="HW326" s="928"/>
      <c r="HX326" s="928"/>
      <c r="HY326" s="928"/>
      <c r="HZ326" s="928"/>
      <c r="IA326" s="928"/>
      <c r="IB326" s="928"/>
      <c r="IC326" s="928"/>
      <c r="ID326" s="928"/>
      <c r="IE326" s="928"/>
      <c r="IF326" s="928"/>
      <c r="IG326" s="928"/>
      <c r="IH326" s="928"/>
      <c r="II326" s="928"/>
      <c r="IJ326" s="928"/>
      <c r="IK326" s="928"/>
      <c r="IL326" s="928"/>
      <c r="IM326" s="928"/>
      <c r="IN326" s="928"/>
      <c r="IO326" s="928"/>
      <c r="IP326" s="928"/>
      <c r="IQ326" s="928"/>
      <c r="IR326" s="928"/>
      <c r="IS326" s="928"/>
      <c r="IT326" s="928"/>
      <c r="IU326" s="928"/>
    </row>
    <row r="327" spans="1:255" s="389" customFormat="1">
      <c r="A327" s="935"/>
      <c r="B327" s="108" t="s">
        <v>2351</v>
      </c>
      <c r="C327" s="1374" t="s">
        <v>2564</v>
      </c>
      <c r="D327" s="2816" t="s">
        <v>447</v>
      </c>
      <c r="E327" s="2874">
        <v>200000</v>
      </c>
      <c r="F327" s="813"/>
      <c r="G327" s="344"/>
      <c r="H327" s="344"/>
      <c r="I327" s="457"/>
      <c r="J327" s="457"/>
      <c r="K327" s="457"/>
      <c r="L327" s="457"/>
      <c r="M327" s="457"/>
      <c r="N327" s="457"/>
      <c r="O327" s="457"/>
      <c r="P327" s="457"/>
      <c r="Q327" s="457"/>
      <c r="R327" s="457"/>
      <c r="S327" s="457"/>
      <c r="T327" s="457"/>
      <c r="U327" s="457"/>
      <c r="V327" s="457"/>
      <c r="W327" s="457"/>
      <c r="X327" s="457"/>
      <c r="Y327" s="457"/>
      <c r="Z327" s="928"/>
      <c r="AA327" s="928"/>
      <c r="AB327" s="928"/>
      <c r="AC327" s="928"/>
      <c r="AD327" s="928"/>
      <c r="AE327" s="928"/>
      <c r="AF327" s="928"/>
      <c r="AG327" s="928"/>
      <c r="AH327" s="928"/>
      <c r="AI327" s="928"/>
      <c r="AJ327" s="928"/>
      <c r="AK327" s="928"/>
      <c r="AL327" s="928"/>
      <c r="AM327" s="928"/>
      <c r="AN327" s="928"/>
      <c r="AO327" s="928"/>
      <c r="AP327" s="928"/>
      <c r="AQ327" s="928"/>
      <c r="AR327" s="928"/>
      <c r="AS327" s="928"/>
      <c r="AT327" s="928"/>
      <c r="AU327" s="928"/>
      <c r="AV327" s="928"/>
      <c r="AW327" s="928"/>
      <c r="AX327" s="928"/>
      <c r="AY327" s="928"/>
      <c r="AZ327" s="928"/>
      <c r="BA327" s="928"/>
      <c r="BB327" s="928"/>
      <c r="BC327" s="928"/>
      <c r="BD327" s="928"/>
      <c r="BE327" s="928"/>
      <c r="BF327" s="928"/>
      <c r="BG327" s="928"/>
      <c r="BH327" s="928"/>
      <c r="BI327" s="928"/>
      <c r="BJ327" s="928"/>
      <c r="BK327" s="928"/>
      <c r="BL327" s="928"/>
      <c r="BM327" s="928"/>
      <c r="BN327" s="928"/>
      <c r="BO327" s="928"/>
      <c r="BP327" s="928"/>
      <c r="BQ327" s="928"/>
      <c r="BR327" s="928"/>
      <c r="BS327" s="928"/>
      <c r="BT327" s="928"/>
      <c r="BU327" s="928"/>
      <c r="BV327" s="928"/>
      <c r="BW327" s="928"/>
      <c r="BX327" s="928"/>
      <c r="BY327" s="928"/>
      <c r="BZ327" s="928"/>
      <c r="CA327" s="928"/>
      <c r="CB327" s="928"/>
      <c r="CC327" s="928"/>
      <c r="CD327" s="928"/>
      <c r="CE327" s="928"/>
      <c r="CF327" s="928"/>
      <c r="CG327" s="928"/>
      <c r="CH327" s="928"/>
      <c r="CI327" s="928"/>
      <c r="CJ327" s="928"/>
      <c r="CK327" s="928"/>
      <c r="CL327" s="928"/>
      <c r="CM327" s="928"/>
      <c r="CN327" s="928"/>
      <c r="CO327" s="928"/>
      <c r="CP327" s="928"/>
      <c r="CQ327" s="928"/>
      <c r="CR327" s="928"/>
      <c r="CS327" s="928"/>
      <c r="CT327" s="928"/>
      <c r="CU327" s="928"/>
      <c r="CV327" s="928"/>
      <c r="CW327" s="928"/>
      <c r="CX327" s="928"/>
      <c r="CY327" s="928"/>
      <c r="CZ327" s="928"/>
      <c r="DA327" s="928"/>
      <c r="DB327" s="928"/>
      <c r="DC327" s="928"/>
      <c r="DD327" s="928"/>
      <c r="DE327" s="928"/>
      <c r="DF327" s="928"/>
      <c r="DG327" s="928"/>
      <c r="DH327" s="928"/>
      <c r="DI327" s="928"/>
      <c r="DJ327" s="928"/>
      <c r="DK327" s="928"/>
      <c r="DL327" s="928"/>
      <c r="DM327" s="928"/>
      <c r="DN327" s="928"/>
      <c r="DO327" s="928"/>
      <c r="DP327" s="928"/>
      <c r="DQ327" s="928"/>
      <c r="DR327" s="928"/>
      <c r="DS327" s="928"/>
      <c r="DT327" s="928"/>
      <c r="DU327" s="928"/>
      <c r="DV327" s="928"/>
      <c r="DW327" s="928"/>
      <c r="DX327" s="928"/>
      <c r="DY327" s="928"/>
      <c r="DZ327" s="928"/>
      <c r="EA327" s="928"/>
      <c r="EB327" s="928"/>
      <c r="EC327" s="928"/>
      <c r="ED327" s="928"/>
      <c r="EE327" s="928"/>
      <c r="EF327" s="928"/>
      <c r="EG327" s="928"/>
      <c r="EH327" s="928"/>
      <c r="EI327" s="928"/>
      <c r="EJ327" s="928"/>
      <c r="EK327" s="928"/>
      <c r="EL327" s="928"/>
      <c r="EM327" s="928"/>
      <c r="EN327" s="928"/>
      <c r="EO327" s="928"/>
      <c r="EP327" s="928"/>
      <c r="EQ327" s="928"/>
      <c r="ER327" s="928"/>
      <c r="ES327" s="928"/>
      <c r="ET327" s="928"/>
      <c r="EU327" s="928"/>
      <c r="EV327" s="928"/>
      <c r="EW327" s="928"/>
      <c r="EX327" s="928"/>
      <c r="EY327" s="928"/>
      <c r="EZ327" s="928"/>
      <c r="FA327" s="928"/>
      <c r="FB327" s="928"/>
      <c r="FC327" s="928"/>
      <c r="FD327" s="928"/>
      <c r="FE327" s="928"/>
      <c r="FF327" s="928"/>
      <c r="FG327" s="928"/>
      <c r="FH327" s="928"/>
      <c r="FI327" s="928"/>
      <c r="FJ327" s="928"/>
      <c r="FK327" s="928"/>
      <c r="FL327" s="928"/>
      <c r="FM327" s="928"/>
      <c r="FN327" s="928"/>
      <c r="FO327" s="928"/>
      <c r="FP327" s="928"/>
      <c r="FQ327" s="928"/>
      <c r="FR327" s="928"/>
      <c r="FS327" s="928"/>
      <c r="FT327" s="928"/>
      <c r="FU327" s="928"/>
      <c r="FV327" s="928"/>
      <c r="FW327" s="928"/>
      <c r="FX327" s="928"/>
      <c r="FY327" s="928"/>
      <c r="FZ327" s="928"/>
      <c r="GA327" s="928"/>
      <c r="GB327" s="928"/>
      <c r="GC327" s="928"/>
      <c r="GD327" s="928"/>
      <c r="GE327" s="928"/>
      <c r="GF327" s="928"/>
      <c r="GG327" s="928"/>
      <c r="GH327" s="928"/>
      <c r="GI327" s="928"/>
      <c r="GJ327" s="928"/>
      <c r="GK327" s="928"/>
      <c r="GL327" s="928"/>
      <c r="GM327" s="928"/>
      <c r="GN327" s="928"/>
      <c r="GO327" s="928"/>
      <c r="GP327" s="928"/>
      <c r="GQ327" s="928"/>
      <c r="GR327" s="928"/>
      <c r="GS327" s="928"/>
      <c r="GT327" s="928"/>
      <c r="GU327" s="928"/>
      <c r="GV327" s="928"/>
      <c r="GW327" s="928"/>
      <c r="GX327" s="928"/>
      <c r="GY327" s="928"/>
      <c r="GZ327" s="928"/>
      <c r="HA327" s="928"/>
      <c r="HB327" s="928"/>
      <c r="HC327" s="928"/>
      <c r="HD327" s="928"/>
      <c r="HE327" s="928"/>
      <c r="HF327" s="928"/>
      <c r="HG327" s="928"/>
      <c r="HH327" s="928"/>
      <c r="HI327" s="928"/>
      <c r="HJ327" s="928"/>
      <c r="HK327" s="928"/>
      <c r="HL327" s="928"/>
      <c r="HM327" s="928"/>
      <c r="HN327" s="928"/>
      <c r="HO327" s="928"/>
      <c r="HP327" s="928"/>
      <c r="HQ327" s="928"/>
      <c r="HR327" s="928"/>
      <c r="HS327" s="928"/>
      <c r="HT327" s="928"/>
      <c r="HU327" s="928"/>
      <c r="HV327" s="928"/>
      <c r="HW327" s="928"/>
      <c r="HX327" s="928"/>
      <c r="HY327" s="928"/>
      <c r="HZ327" s="928"/>
      <c r="IA327" s="928"/>
      <c r="IB327" s="928"/>
      <c r="IC327" s="928"/>
      <c r="ID327" s="928"/>
      <c r="IE327" s="928"/>
      <c r="IF327" s="928"/>
      <c r="IG327" s="928"/>
      <c r="IH327" s="928"/>
      <c r="II327" s="928"/>
      <c r="IJ327" s="928"/>
      <c r="IK327" s="928"/>
      <c r="IL327" s="928"/>
      <c r="IM327" s="928"/>
      <c r="IN327" s="928"/>
      <c r="IO327" s="928"/>
      <c r="IP327" s="928"/>
      <c r="IQ327" s="928"/>
      <c r="IR327" s="928"/>
      <c r="IS327" s="928"/>
      <c r="IT327" s="928"/>
      <c r="IU327" s="928"/>
    </row>
    <row r="328" spans="1:255" s="389" customFormat="1" ht="25.5">
      <c r="A328" s="938"/>
      <c r="B328" s="108" t="s">
        <v>2351</v>
      </c>
      <c r="C328" s="1374" t="s">
        <v>2565</v>
      </c>
      <c r="D328" s="2816" t="s">
        <v>1163</v>
      </c>
      <c r="E328" s="2874">
        <v>150000</v>
      </c>
      <c r="F328" s="813"/>
      <c r="G328" s="344"/>
      <c r="H328" s="344"/>
      <c r="I328" s="457"/>
      <c r="J328" s="457"/>
      <c r="K328" s="457"/>
      <c r="L328" s="457"/>
      <c r="M328" s="457"/>
      <c r="N328" s="457"/>
      <c r="O328" s="457"/>
      <c r="P328" s="457"/>
      <c r="Q328" s="457"/>
      <c r="R328" s="457"/>
      <c r="S328" s="457"/>
      <c r="T328" s="457"/>
      <c r="U328" s="457"/>
      <c r="V328" s="457"/>
      <c r="W328" s="457"/>
      <c r="X328" s="457"/>
      <c r="Y328" s="457"/>
      <c r="Z328" s="928"/>
      <c r="AA328" s="928"/>
      <c r="AB328" s="928"/>
      <c r="AC328" s="928"/>
      <c r="AD328" s="928"/>
      <c r="AE328" s="928"/>
      <c r="AF328" s="928"/>
      <c r="AG328" s="928"/>
      <c r="AH328" s="928"/>
      <c r="AI328" s="928"/>
      <c r="AJ328" s="928"/>
      <c r="AK328" s="928"/>
      <c r="AL328" s="928"/>
      <c r="AM328" s="928"/>
      <c r="AN328" s="928"/>
      <c r="AO328" s="928"/>
      <c r="AP328" s="928"/>
      <c r="AQ328" s="928"/>
      <c r="AR328" s="928"/>
      <c r="AS328" s="928"/>
      <c r="AT328" s="928"/>
      <c r="AU328" s="928"/>
      <c r="AV328" s="928"/>
      <c r="AW328" s="928"/>
      <c r="AX328" s="928"/>
      <c r="AY328" s="928"/>
      <c r="AZ328" s="928"/>
      <c r="BA328" s="928"/>
      <c r="BB328" s="928"/>
      <c r="BC328" s="928"/>
      <c r="BD328" s="928"/>
      <c r="BE328" s="928"/>
      <c r="BF328" s="928"/>
      <c r="BG328" s="928"/>
      <c r="BH328" s="928"/>
      <c r="BI328" s="928"/>
      <c r="BJ328" s="928"/>
      <c r="BK328" s="928"/>
      <c r="BL328" s="928"/>
      <c r="BM328" s="928"/>
      <c r="BN328" s="928"/>
      <c r="BO328" s="928"/>
      <c r="BP328" s="928"/>
      <c r="BQ328" s="928"/>
      <c r="BR328" s="928"/>
      <c r="BS328" s="928"/>
      <c r="BT328" s="928"/>
      <c r="BU328" s="928"/>
      <c r="BV328" s="928"/>
      <c r="BW328" s="928"/>
      <c r="BX328" s="928"/>
      <c r="BY328" s="928"/>
      <c r="BZ328" s="928"/>
      <c r="CA328" s="928"/>
      <c r="CB328" s="928"/>
      <c r="CC328" s="928"/>
      <c r="CD328" s="928"/>
      <c r="CE328" s="928"/>
      <c r="CF328" s="928"/>
      <c r="CG328" s="928"/>
      <c r="CH328" s="928"/>
      <c r="CI328" s="928"/>
      <c r="CJ328" s="928"/>
      <c r="CK328" s="928"/>
      <c r="CL328" s="928"/>
      <c r="CM328" s="928"/>
      <c r="CN328" s="928"/>
      <c r="CO328" s="928"/>
      <c r="CP328" s="928"/>
      <c r="CQ328" s="928"/>
      <c r="CR328" s="928"/>
      <c r="CS328" s="928"/>
      <c r="CT328" s="928"/>
      <c r="CU328" s="928"/>
      <c r="CV328" s="928"/>
      <c r="CW328" s="928"/>
      <c r="CX328" s="928"/>
      <c r="CY328" s="928"/>
      <c r="CZ328" s="928"/>
      <c r="DA328" s="928"/>
      <c r="DB328" s="928"/>
      <c r="DC328" s="928"/>
      <c r="DD328" s="928"/>
      <c r="DE328" s="928"/>
      <c r="DF328" s="928"/>
      <c r="DG328" s="928"/>
      <c r="DH328" s="928"/>
      <c r="DI328" s="928"/>
      <c r="DJ328" s="928"/>
      <c r="DK328" s="928"/>
      <c r="DL328" s="928"/>
      <c r="DM328" s="928"/>
      <c r="DN328" s="928"/>
      <c r="DO328" s="928"/>
      <c r="DP328" s="928"/>
      <c r="DQ328" s="928"/>
      <c r="DR328" s="928"/>
      <c r="DS328" s="928"/>
      <c r="DT328" s="928"/>
      <c r="DU328" s="928"/>
      <c r="DV328" s="928"/>
      <c r="DW328" s="928"/>
      <c r="DX328" s="928"/>
      <c r="DY328" s="928"/>
      <c r="DZ328" s="928"/>
      <c r="EA328" s="928"/>
      <c r="EB328" s="928"/>
      <c r="EC328" s="928"/>
      <c r="ED328" s="928"/>
      <c r="EE328" s="928"/>
      <c r="EF328" s="928"/>
      <c r="EG328" s="928"/>
      <c r="EH328" s="928"/>
      <c r="EI328" s="928"/>
      <c r="EJ328" s="928"/>
      <c r="EK328" s="928"/>
      <c r="EL328" s="928"/>
      <c r="EM328" s="928"/>
      <c r="EN328" s="928"/>
      <c r="EO328" s="928"/>
      <c r="EP328" s="928"/>
      <c r="EQ328" s="928"/>
      <c r="ER328" s="928"/>
      <c r="ES328" s="928"/>
      <c r="ET328" s="928"/>
      <c r="EU328" s="928"/>
      <c r="EV328" s="928"/>
      <c r="EW328" s="928"/>
      <c r="EX328" s="928"/>
      <c r="EY328" s="928"/>
      <c r="EZ328" s="928"/>
      <c r="FA328" s="928"/>
      <c r="FB328" s="928"/>
      <c r="FC328" s="928"/>
      <c r="FD328" s="928"/>
      <c r="FE328" s="928"/>
      <c r="FF328" s="928"/>
      <c r="FG328" s="928"/>
      <c r="FH328" s="928"/>
      <c r="FI328" s="928"/>
      <c r="FJ328" s="928"/>
      <c r="FK328" s="928"/>
      <c r="FL328" s="928"/>
      <c r="FM328" s="928"/>
      <c r="FN328" s="928"/>
      <c r="FO328" s="928"/>
      <c r="FP328" s="928"/>
      <c r="FQ328" s="928"/>
      <c r="FR328" s="928"/>
      <c r="FS328" s="928"/>
      <c r="FT328" s="928"/>
      <c r="FU328" s="928"/>
      <c r="FV328" s="928"/>
      <c r="FW328" s="928"/>
      <c r="FX328" s="928"/>
      <c r="FY328" s="928"/>
      <c r="FZ328" s="928"/>
      <c r="GA328" s="928"/>
      <c r="GB328" s="928"/>
      <c r="GC328" s="928"/>
      <c r="GD328" s="928"/>
      <c r="GE328" s="928"/>
      <c r="GF328" s="928"/>
      <c r="GG328" s="928"/>
      <c r="GH328" s="928"/>
      <c r="GI328" s="928"/>
      <c r="GJ328" s="928"/>
      <c r="GK328" s="928"/>
      <c r="GL328" s="928"/>
      <c r="GM328" s="928"/>
      <c r="GN328" s="928"/>
      <c r="GO328" s="928"/>
      <c r="GP328" s="928"/>
      <c r="GQ328" s="928"/>
      <c r="GR328" s="928"/>
      <c r="GS328" s="928"/>
      <c r="GT328" s="928"/>
      <c r="GU328" s="928"/>
      <c r="GV328" s="928"/>
      <c r="GW328" s="928"/>
      <c r="GX328" s="928"/>
      <c r="GY328" s="928"/>
      <c r="GZ328" s="928"/>
      <c r="HA328" s="928"/>
      <c r="HB328" s="928"/>
      <c r="HC328" s="928"/>
      <c r="HD328" s="928"/>
      <c r="HE328" s="928"/>
      <c r="HF328" s="928"/>
      <c r="HG328" s="928"/>
      <c r="HH328" s="928"/>
      <c r="HI328" s="928"/>
      <c r="HJ328" s="928"/>
      <c r="HK328" s="928"/>
      <c r="HL328" s="928"/>
      <c r="HM328" s="928"/>
      <c r="HN328" s="928"/>
      <c r="HO328" s="928"/>
      <c r="HP328" s="928"/>
      <c r="HQ328" s="928"/>
      <c r="HR328" s="928"/>
      <c r="HS328" s="928"/>
      <c r="HT328" s="928"/>
      <c r="HU328" s="928"/>
      <c r="HV328" s="928"/>
      <c r="HW328" s="928"/>
      <c r="HX328" s="928"/>
      <c r="HY328" s="928"/>
      <c r="HZ328" s="928"/>
      <c r="IA328" s="928"/>
      <c r="IB328" s="928"/>
      <c r="IC328" s="928"/>
      <c r="ID328" s="928"/>
      <c r="IE328" s="928"/>
      <c r="IF328" s="928"/>
      <c r="IG328" s="928"/>
      <c r="IH328" s="928"/>
      <c r="II328" s="928"/>
      <c r="IJ328" s="928"/>
      <c r="IK328" s="928"/>
      <c r="IL328" s="928"/>
      <c r="IM328" s="928"/>
      <c r="IN328" s="928"/>
      <c r="IO328" s="928"/>
      <c r="IP328" s="928"/>
      <c r="IQ328" s="928"/>
      <c r="IR328" s="928"/>
      <c r="IS328" s="928"/>
      <c r="IT328" s="928"/>
      <c r="IU328" s="928"/>
    </row>
    <row r="329" spans="1:255" s="448" customFormat="1">
      <c r="A329" s="937"/>
      <c r="B329" s="108" t="s">
        <v>2351</v>
      </c>
      <c r="C329" s="1374" t="s">
        <v>2566</v>
      </c>
      <c r="D329" s="2816" t="s">
        <v>447</v>
      </c>
      <c r="E329" s="2874"/>
      <c r="F329" s="813"/>
      <c r="G329" s="423"/>
      <c r="H329" s="423"/>
      <c r="I329" s="456"/>
      <c r="J329" s="456"/>
      <c r="K329" s="456"/>
      <c r="L329" s="456"/>
      <c r="M329" s="456"/>
      <c r="N329" s="456"/>
      <c r="O329" s="456"/>
      <c r="P329" s="456"/>
      <c r="Q329" s="456"/>
      <c r="R329" s="456"/>
      <c r="S329" s="456"/>
      <c r="T329" s="456"/>
      <c r="U329" s="456"/>
      <c r="V329" s="456"/>
      <c r="W329" s="456"/>
      <c r="X329" s="456"/>
      <c r="Y329" s="456"/>
      <c r="Z329" s="934"/>
      <c r="AA329" s="934"/>
      <c r="AB329" s="934"/>
      <c r="AC329" s="934"/>
      <c r="AD329" s="934"/>
      <c r="AE329" s="934"/>
      <c r="AF329" s="934"/>
      <c r="AG329" s="934"/>
      <c r="AH329" s="934"/>
      <c r="AI329" s="934"/>
      <c r="AJ329" s="934"/>
      <c r="AK329" s="934"/>
      <c r="AL329" s="934"/>
      <c r="AM329" s="934"/>
      <c r="AN329" s="934"/>
      <c r="AO329" s="934"/>
      <c r="AP329" s="934"/>
      <c r="AQ329" s="934"/>
      <c r="AR329" s="934"/>
      <c r="AS329" s="934"/>
      <c r="AT329" s="934"/>
      <c r="AU329" s="934"/>
      <c r="AV329" s="934"/>
      <c r="AW329" s="934"/>
      <c r="AX329" s="934"/>
      <c r="AY329" s="934"/>
      <c r="AZ329" s="934"/>
      <c r="BA329" s="934"/>
      <c r="BB329" s="934"/>
      <c r="BC329" s="934"/>
      <c r="BD329" s="934"/>
      <c r="BE329" s="934"/>
      <c r="BF329" s="934"/>
      <c r="BG329" s="934"/>
      <c r="BH329" s="934"/>
      <c r="BI329" s="934"/>
      <c r="BJ329" s="934"/>
      <c r="BK329" s="934"/>
      <c r="BL329" s="934"/>
      <c r="BM329" s="934"/>
      <c r="BN329" s="934"/>
      <c r="BO329" s="934"/>
      <c r="BP329" s="934"/>
      <c r="BQ329" s="934"/>
      <c r="BR329" s="934"/>
      <c r="BS329" s="934"/>
      <c r="BT329" s="934"/>
      <c r="BU329" s="934"/>
      <c r="BV329" s="934"/>
      <c r="BW329" s="934"/>
      <c r="BX329" s="934"/>
      <c r="BY329" s="934"/>
      <c r="BZ329" s="934"/>
      <c r="CA329" s="934"/>
      <c r="CB329" s="934"/>
      <c r="CC329" s="934"/>
      <c r="CD329" s="934"/>
      <c r="CE329" s="934"/>
      <c r="CF329" s="934"/>
      <c r="CG329" s="934"/>
      <c r="CH329" s="934"/>
      <c r="CI329" s="934"/>
      <c r="CJ329" s="934"/>
      <c r="CK329" s="934"/>
      <c r="CL329" s="934"/>
      <c r="CM329" s="934"/>
      <c r="CN329" s="934"/>
      <c r="CO329" s="934"/>
      <c r="CP329" s="934"/>
      <c r="CQ329" s="934"/>
      <c r="CR329" s="934"/>
      <c r="CS329" s="934"/>
      <c r="CT329" s="934"/>
      <c r="CU329" s="934"/>
      <c r="CV329" s="934"/>
      <c r="CW329" s="934"/>
      <c r="CX329" s="934"/>
      <c r="CY329" s="934"/>
      <c r="CZ329" s="934"/>
      <c r="DA329" s="934"/>
      <c r="DB329" s="934"/>
      <c r="DC329" s="934"/>
      <c r="DD329" s="934"/>
      <c r="DE329" s="934"/>
      <c r="DF329" s="934"/>
      <c r="DG329" s="934"/>
      <c r="DH329" s="934"/>
      <c r="DI329" s="934"/>
      <c r="DJ329" s="934"/>
      <c r="DK329" s="934"/>
      <c r="DL329" s="934"/>
      <c r="DM329" s="934"/>
      <c r="DN329" s="934"/>
      <c r="DO329" s="934"/>
      <c r="DP329" s="934"/>
      <c r="DQ329" s="934"/>
      <c r="DR329" s="934"/>
      <c r="DS329" s="934"/>
      <c r="DT329" s="934"/>
      <c r="DU329" s="934"/>
      <c r="DV329" s="934"/>
      <c r="DW329" s="934"/>
      <c r="DX329" s="934"/>
      <c r="DY329" s="934"/>
      <c r="DZ329" s="934"/>
      <c r="EA329" s="934"/>
      <c r="EB329" s="934"/>
      <c r="EC329" s="934"/>
      <c r="ED329" s="934"/>
      <c r="EE329" s="934"/>
      <c r="EF329" s="934"/>
      <c r="EG329" s="934"/>
      <c r="EH329" s="934"/>
      <c r="EI329" s="934"/>
      <c r="EJ329" s="934"/>
      <c r="EK329" s="934"/>
      <c r="EL329" s="934"/>
      <c r="EM329" s="934"/>
      <c r="EN329" s="934"/>
      <c r="EO329" s="934"/>
      <c r="EP329" s="934"/>
      <c r="EQ329" s="934"/>
      <c r="ER329" s="934"/>
      <c r="ES329" s="934"/>
      <c r="ET329" s="934"/>
      <c r="EU329" s="934"/>
      <c r="EV329" s="934"/>
      <c r="EW329" s="934"/>
      <c r="EX329" s="934"/>
      <c r="EY329" s="934"/>
      <c r="EZ329" s="934"/>
      <c r="FA329" s="934"/>
      <c r="FB329" s="934"/>
      <c r="FC329" s="934"/>
      <c r="FD329" s="934"/>
      <c r="FE329" s="934"/>
      <c r="FF329" s="934"/>
      <c r="FG329" s="934"/>
      <c r="FH329" s="934"/>
      <c r="FI329" s="934"/>
      <c r="FJ329" s="934"/>
      <c r="FK329" s="934"/>
      <c r="FL329" s="934"/>
      <c r="FM329" s="934"/>
      <c r="FN329" s="934"/>
      <c r="FO329" s="934"/>
      <c r="FP329" s="934"/>
      <c r="FQ329" s="934"/>
      <c r="FR329" s="934"/>
      <c r="FS329" s="934"/>
      <c r="FT329" s="934"/>
      <c r="FU329" s="934"/>
      <c r="FV329" s="934"/>
      <c r="FW329" s="934"/>
      <c r="FX329" s="934"/>
      <c r="FY329" s="934"/>
      <c r="FZ329" s="934"/>
      <c r="GA329" s="934"/>
      <c r="GB329" s="934"/>
      <c r="GC329" s="934"/>
      <c r="GD329" s="934"/>
      <c r="GE329" s="934"/>
      <c r="GF329" s="934"/>
      <c r="GG329" s="934"/>
      <c r="GH329" s="934"/>
      <c r="GI329" s="934"/>
      <c r="GJ329" s="934"/>
      <c r="GK329" s="934"/>
      <c r="GL329" s="934"/>
      <c r="GM329" s="934"/>
      <c r="GN329" s="934"/>
      <c r="GO329" s="934"/>
      <c r="GP329" s="934"/>
      <c r="GQ329" s="934"/>
      <c r="GR329" s="934"/>
      <c r="GS329" s="934"/>
      <c r="GT329" s="934"/>
      <c r="GU329" s="934"/>
      <c r="GV329" s="934"/>
      <c r="GW329" s="934"/>
      <c r="GX329" s="934"/>
      <c r="GY329" s="934"/>
      <c r="GZ329" s="934"/>
      <c r="HA329" s="934"/>
      <c r="HB329" s="934"/>
      <c r="HC329" s="934"/>
      <c r="HD329" s="934"/>
      <c r="HE329" s="934"/>
      <c r="HF329" s="934"/>
      <c r="HG329" s="934"/>
      <c r="HH329" s="934"/>
      <c r="HI329" s="934"/>
      <c r="HJ329" s="934"/>
      <c r="HK329" s="934"/>
      <c r="HL329" s="934"/>
      <c r="HM329" s="934"/>
      <c r="HN329" s="934"/>
      <c r="HO329" s="934"/>
      <c r="HP329" s="934"/>
      <c r="HQ329" s="934"/>
      <c r="HR329" s="934"/>
      <c r="HS329" s="934"/>
      <c r="HT329" s="934"/>
      <c r="HU329" s="934"/>
      <c r="HV329" s="934"/>
      <c r="HW329" s="934"/>
      <c r="HX329" s="934"/>
      <c r="HY329" s="934"/>
      <c r="HZ329" s="934"/>
      <c r="IA329" s="934"/>
      <c r="IB329" s="934"/>
      <c r="IC329" s="934"/>
      <c r="ID329" s="934"/>
      <c r="IE329" s="934"/>
      <c r="IF329" s="934"/>
      <c r="IG329" s="934"/>
      <c r="IH329" s="934"/>
      <c r="II329" s="934"/>
      <c r="IJ329" s="934"/>
      <c r="IK329" s="934"/>
      <c r="IL329" s="934"/>
      <c r="IM329" s="934"/>
      <c r="IN329" s="934"/>
      <c r="IO329" s="934"/>
      <c r="IP329" s="934"/>
      <c r="IQ329" s="934"/>
      <c r="IR329" s="934"/>
      <c r="IS329" s="934"/>
      <c r="IT329" s="934"/>
      <c r="IU329" s="934"/>
    </row>
    <row r="330" spans="1:255" s="389" customFormat="1">
      <c r="A330" s="938"/>
      <c r="B330" s="108" t="s">
        <v>2351</v>
      </c>
      <c r="C330" s="1374" t="s">
        <v>4273</v>
      </c>
      <c r="D330" s="2816" t="s">
        <v>447</v>
      </c>
      <c r="E330" s="2874"/>
      <c r="F330" s="813"/>
      <c r="G330" s="344"/>
      <c r="H330" s="344"/>
      <c r="I330" s="457"/>
      <c r="J330" s="457"/>
      <c r="K330" s="457"/>
      <c r="L330" s="457"/>
      <c r="M330" s="457"/>
      <c r="N330" s="457"/>
      <c r="O330" s="457"/>
      <c r="P330" s="457"/>
      <c r="Q330" s="457"/>
      <c r="R330" s="457"/>
      <c r="S330" s="457"/>
      <c r="T330" s="457"/>
      <c r="U330" s="457"/>
      <c r="V330" s="457"/>
      <c r="W330" s="457"/>
      <c r="X330" s="457"/>
      <c r="Y330" s="457"/>
      <c r="Z330" s="928"/>
      <c r="AA330" s="928"/>
      <c r="AB330" s="928"/>
      <c r="AC330" s="928"/>
      <c r="AD330" s="928"/>
      <c r="AE330" s="928"/>
      <c r="AF330" s="928"/>
      <c r="AG330" s="928"/>
      <c r="AH330" s="928"/>
      <c r="AI330" s="928"/>
      <c r="AJ330" s="928"/>
      <c r="AK330" s="928"/>
      <c r="AL330" s="928"/>
      <c r="AM330" s="928"/>
      <c r="AN330" s="928"/>
      <c r="AO330" s="928"/>
      <c r="AP330" s="928"/>
      <c r="AQ330" s="928"/>
      <c r="AR330" s="928"/>
      <c r="AS330" s="928"/>
      <c r="AT330" s="928"/>
      <c r="AU330" s="928"/>
      <c r="AV330" s="928"/>
      <c r="AW330" s="928"/>
      <c r="AX330" s="928"/>
      <c r="AY330" s="928"/>
      <c r="AZ330" s="928"/>
      <c r="BA330" s="928"/>
      <c r="BB330" s="928"/>
      <c r="BC330" s="928"/>
      <c r="BD330" s="928"/>
      <c r="BE330" s="928"/>
      <c r="BF330" s="928"/>
      <c r="BG330" s="928"/>
      <c r="BH330" s="928"/>
      <c r="BI330" s="928"/>
      <c r="BJ330" s="928"/>
      <c r="BK330" s="928"/>
      <c r="BL330" s="928"/>
      <c r="BM330" s="928"/>
      <c r="BN330" s="928"/>
      <c r="BO330" s="928"/>
      <c r="BP330" s="928"/>
      <c r="BQ330" s="928"/>
      <c r="BR330" s="928"/>
      <c r="BS330" s="928"/>
      <c r="BT330" s="928"/>
      <c r="BU330" s="928"/>
      <c r="BV330" s="928"/>
      <c r="BW330" s="928"/>
      <c r="BX330" s="928"/>
      <c r="BY330" s="928"/>
      <c r="BZ330" s="928"/>
      <c r="CA330" s="928"/>
      <c r="CB330" s="928"/>
      <c r="CC330" s="928"/>
      <c r="CD330" s="928"/>
      <c r="CE330" s="928"/>
      <c r="CF330" s="928"/>
      <c r="CG330" s="928"/>
      <c r="CH330" s="928"/>
      <c r="CI330" s="928"/>
      <c r="CJ330" s="928"/>
      <c r="CK330" s="928"/>
      <c r="CL330" s="928"/>
      <c r="CM330" s="928"/>
      <c r="CN330" s="928"/>
      <c r="CO330" s="928"/>
      <c r="CP330" s="928"/>
      <c r="CQ330" s="928"/>
      <c r="CR330" s="928"/>
      <c r="CS330" s="928"/>
      <c r="CT330" s="928"/>
      <c r="CU330" s="928"/>
      <c r="CV330" s="928"/>
      <c r="CW330" s="928"/>
      <c r="CX330" s="928"/>
      <c r="CY330" s="928"/>
      <c r="CZ330" s="928"/>
      <c r="DA330" s="928"/>
      <c r="DB330" s="928"/>
      <c r="DC330" s="928"/>
      <c r="DD330" s="928"/>
      <c r="DE330" s="928"/>
      <c r="DF330" s="928"/>
      <c r="DG330" s="928"/>
      <c r="DH330" s="928"/>
      <c r="DI330" s="928"/>
      <c r="DJ330" s="928"/>
      <c r="DK330" s="928"/>
      <c r="DL330" s="928"/>
      <c r="DM330" s="928"/>
      <c r="DN330" s="928"/>
      <c r="DO330" s="928"/>
      <c r="DP330" s="928"/>
      <c r="DQ330" s="928"/>
      <c r="DR330" s="928"/>
      <c r="DS330" s="928"/>
      <c r="DT330" s="928"/>
      <c r="DU330" s="928"/>
      <c r="DV330" s="928"/>
      <c r="DW330" s="928"/>
      <c r="DX330" s="928"/>
      <c r="DY330" s="928"/>
      <c r="DZ330" s="928"/>
      <c r="EA330" s="928"/>
      <c r="EB330" s="928"/>
      <c r="EC330" s="928"/>
      <c r="ED330" s="928"/>
      <c r="EE330" s="928"/>
      <c r="EF330" s="928"/>
      <c r="EG330" s="928"/>
      <c r="EH330" s="928"/>
      <c r="EI330" s="928"/>
      <c r="EJ330" s="928"/>
      <c r="EK330" s="928"/>
      <c r="EL330" s="928"/>
      <c r="EM330" s="928"/>
      <c r="EN330" s="928"/>
      <c r="EO330" s="928"/>
      <c r="EP330" s="928"/>
      <c r="EQ330" s="928"/>
      <c r="ER330" s="928"/>
      <c r="ES330" s="928"/>
      <c r="ET330" s="928"/>
      <c r="EU330" s="928"/>
      <c r="EV330" s="928"/>
      <c r="EW330" s="928"/>
      <c r="EX330" s="928"/>
      <c r="EY330" s="928"/>
      <c r="EZ330" s="928"/>
      <c r="FA330" s="928"/>
      <c r="FB330" s="928"/>
      <c r="FC330" s="928"/>
      <c r="FD330" s="928"/>
      <c r="FE330" s="928"/>
      <c r="FF330" s="928"/>
      <c r="FG330" s="928"/>
      <c r="FH330" s="928"/>
      <c r="FI330" s="928"/>
      <c r="FJ330" s="928"/>
      <c r="FK330" s="928"/>
      <c r="FL330" s="928"/>
      <c r="FM330" s="928"/>
      <c r="FN330" s="928"/>
      <c r="FO330" s="928"/>
      <c r="FP330" s="928"/>
      <c r="FQ330" s="928"/>
      <c r="FR330" s="928"/>
      <c r="FS330" s="928"/>
      <c r="FT330" s="928"/>
      <c r="FU330" s="928"/>
      <c r="FV330" s="928"/>
      <c r="FW330" s="928"/>
      <c r="FX330" s="928"/>
      <c r="FY330" s="928"/>
      <c r="FZ330" s="928"/>
      <c r="GA330" s="928"/>
      <c r="GB330" s="928"/>
      <c r="GC330" s="928"/>
      <c r="GD330" s="928"/>
      <c r="GE330" s="928"/>
      <c r="GF330" s="928"/>
      <c r="GG330" s="928"/>
      <c r="GH330" s="928"/>
      <c r="GI330" s="928"/>
      <c r="GJ330" s="928"/>
      <c r="GK330" s="928"/>
      <c r="GL330" s="928"/>
      <c r="GM330" s="928"/>
      <c r="GN330" s="928"/>
      <c r="GO330" s="928"/>
      <c r="GP330" s="928"/>
      <c r="GQ330" s="928"/>
      <c r="GR330" s="928"/>
      <c r="GS330" s="928"/>
      <c r="GT330" s="928"/>
      <c r="GU330" s="928"/>
      <c r="GV330" s="928"/>
      <c r="GW330" s="928"/>
      <c r="GX330" s="928"/>
      <c r="GY330" s="928"/>
      <c r="GZ330" s="928"/>
      <c r="HA330" s="928"/>
      <c r="HB330" s="928"/>
      <c r="HC330" s="928"/>
      <c r="HD330" s="928"/>
      <c r="HE330" s="928"/>
      <c r="HF330" s="928"/>
      <c r="HG330" s="928"/>
      <c r="HH330" s="928"/>
      <c r="HI330" s="928"/>
      <c r="HJ330" s="928"/>
      <c r="HK330" s="928"/>
      <c r="HL330" s="928"/>
      <c r="HM330" s="928"/>
      <c r="HN330" s="928"/>
      <c r="HO330" s="928"/>
      <c r="HP330" s="928"/>
      <c r="HQ330" s="928"/>
      <c r="HR330" s="928"/>
      <c r="HS330" s="928"/>
      <c r="HT330" s="928"/>
      <c r="HU330" s="928"/>
      <c r="HV330" s="928"/>
      <c r="HW330" s="928"/>
      <c r="HX330" s="928"/>
      <c r="HY330" s="928"/>
      <c r="HZ330" s="928"/>
      <c r="IA330" s="928"/>
      <c r="IB330" s="928"/>
      <c r="IC330" s="928"/>
      <c r="ID330" s="928"/>
      <c r="IE330" s="928"/>
      <c r="IF330" s="928"/>
      <c r="IG330" s="928"/>
      <c r="IH330" s="928"/>
      <c r="II330" s="928"/>
      <c r="IJ330" s="928"/>
      <c r="IK330" s="928"/>
      <c r="IL330" s="928"/>
      <c r="IM330" s="928"/>
      <c r="IN330" s="928"/>
      <c r="IO330" s="928"/>
      <c r="IP330" s="928"/>
      <c r="IQ330" s="928"/>
      <c r="IR330" s="928"/>
      <c r="IS330" s="928"/>
      <c r="IT330" s="928"/>
      <c r="IU330" s="928"/>
    </row>
    <row r="331" spans="1:255">
      <c r="A331" s="107"/>
      <c r="B331" s="108" t="s">
        <v>2355</v>
      </c>
      <c r="C331" s="914" t="s">
        <v>2567</v>
      </c>
      <c r="D331" s="432" t="s">
        <v>447</v>
      </c>
      <c r="E331" s="2848"/>
      <c r="F331" s="813"/>
      <c r="G331" s="273"/>
      <c r="H331" s="273"/>
      <c r="I331" s="153"/>
      <c r="J331" s="153"/>
      <c r="K331" s="153"/>
      <c r="L331" s="153"/>
      <c r="M331" s="153"/>
      <c r="N331" s="153"/>
      <c r="O331" s="153"/>
      <c r="P331" s="153"/>
      <c r="Q331" s="153"/>
      <c r="R331" s="153"/>
      <c r="S331" s="153"/>
      <c r="T331" s="153"/>
      <c r="U331" s="153"/>
      <c r="V331" s="153"/>
      <c r="W331" s="153"/>
      <c r="X331" s="153"/>
      <c r="Y331" s="153"/>
      <c r="Z331" s="76"/>
      <c r="AA331" s="76"/>
      <c r="AB331" s="76"/>
      <c r="AC331" s="76"/>
      <c r="AD331" s="76"/>
      <c r="AE331" s="76"/>
      <c r="AF331" s="76"/>
      <c r="AG331" s="76"/>
      <c r="AH331" s="76"/>
      <c r="AI331" s="76"/>
      <c r="AJ331" s="76"/>
      <c r="AK331" s="76"/>
      <c r="AL331" s="76"/>
      <c r="AM331" s="76"/>
      <c r="AN331" s="76"/>
      <c r="AO331" s="76"/>
      <c r="AP331" s="76"/>
      <c r="AQ331" s="76"/>
      <c r="AR331" s="76"/>
      <c r="AS331" s="76"/>
      <c r="AT331" s="76"/>
      <c r="AU331" s="76"/>
      <c r="AV331" s="76"/>
      <c r="AW331" s="76"/>
      <c r="AX331" s="76"/>
      <c r="AY331" s="76"/>
      <c r="AZ331" s="76"/>
      <c r="BA331" s="76"/>
      <c r="BB331" s="76"/>
      <c r="BC331" s="76"/>
      <c r="BD331" s="76"/>
      <c r="BE331" s="76"/>
      <c r="BF331" s="76"/>
      <c r="BG331" s="76"/>
      <c r="BH331" s="76"/>
      <c r="BI331" s="76"/>
      <c r="BJ331" s="76"/>
      <c r="BK331" s="76"/>
      <c r="BL331" s="76"/>
      <c r="BM331" s="76"/>
      <c r="BN331" s="76"/>
      <c r="BO331" s="76"/>
      <c r="BP331" s="76"/>
      <c r="BQ331" s="76"/>
      <c r="BR331" s="76"/>
      <c r="BS331" s="76"/>
      <c r="BT331" s="76"/>
      <c r="BU331" s="76"/>
      <c r="BV331" s="76"/>
      <c r="BW331" s="76"/>
      <c r="BX331" s="76"/>
      <c r="BY331" s="76"/>
      <c r="BZ331" s="76"/>
      <c r="CA331" s="76"/>
      <c r="CB331" s="76"/>
      <c r="CC331" s="76"/>
      <c r="CD331" s="76"/>
      <c r="CE331" s="76"/>
      <c r="CF331" s="76"/>
      <c r="CG331" s="76"/>
      <c r="CH331" s="76"/>
      <c r="CI331" s="76"/>
      <c r="CJ331" s="76"/>
      <c r="CK331" s="76"/>
      <c r="CL331" s="76"/>
      <c r="CM331" s="76"/>
      <c r="CN331" s="76"/>
      <c r="CO331" s="76"/>
      <c r="CP331" s="76"/>
      <c r="CQ331" s="76"/>
      <c r="CR331" s="76"/>
      <c r="CS331" s="76"/>
      <c r="CT331" s="76"/>
      <c r="CU331" s="76"/>
      <c r="CV331" s="76"/>
      <c r="CW331" s="76"/>
      <c r="CX331" s="76"/>
      <c r="CY331" s="76"/>
      <c r="CZ331" s="76"/>
      <c r="DA331" s="76"/>
      <c r="DB331" s="76"/>
      <c r="DC331" s="76"/>
      <c r="DD331" s="76"/>
      <c r="DE331" s="76"/>
      <c r="DF331" s="76"/>
      <c r="DG331" s="76"/>
      <c r="DH331" s="76"/>
      <c r="DI331" s="76"/>
      <c r="DJ331" s="76"/>
      <c r="DK331" s="76"/>
      <c r="DL331" s="76"/>
      <c r="DM331" s="76"/>
      <c r="DN331" s="76"/>
      <c r="DO331" s="76"/>
      <c r="DP331" s="76"/>
      <c r="DQ331" s="76"/>
      <c r="DR331" s="76"/>
      <c r="DS331" s="76"/>
      <c r="DT331" s="76"/>
      <c r="DU331" s="76"/>
      <c r="DV331" s="76"/>
      <c r="DW331" s="76"/>
      <c r="DX331" s="76"/>
      <c r="DY331" s="76"/>
      <c r="DZ331" s="76"/>
      <c r="EA331" s="76"/>
      <c r="EB331" s="76"/>
      <c r="EC331" s="76"/>
      <c r="ED331" s="76"/>
      <c r="EE331" s="76"/>
      <c r="EF331" s="76"/>
      <c r="EG331" s="76"/>
      <c r="EH331" s="76"/>
      <c r="EI331" s="76"/>
      <c r="EJ331" s="76"/>
      <c r="EK331" s="76"/>
      <c r="EL331" s="76"/>
      <c r="EM331" s="76"/>
      <c r="EN331" s="76"/>
      <c r="EO331" s="76"/>
      <c r="EP331" s="76"/>
      <c r="EQ331" s="76"/>
      <c r="ER331" s="76"/>
      <c r="ES331" s="76"/>
      <c r="ET331" s="76"/>
      <c r="EU331" s="76"/>
      <c r="EV331" s="76"/>
      <c r="EW331" s="76"/>
      <c r="EX331" s="76"/>
      <c r="EY331" s="76"/>
      <c r="EZ331" s="76"/>
      <c r="FA331" s="76"/>
      <c r="FB331" s="76"/>
      <c r="FC331" s="76"/>
      <c r="FD331" s="76"/>
      <c r="FE331" s="76"/>
      <c r="FF331" s="76"/>
      <c r="FG331" s="76"/>
      <c r="FH331" s="76"/>
      <c r="FI331" s="76"/>
      <c r="FJ331" s="76"/>
      <c r="FK331" s="76"/>
      <c r="FL331" s="76"/>
      <c r="FM331" s="76"/>
      <c r="FN331" s="76"/>
      <c r="FO331" s="76"/>
      <c r="FP331" s="76"/>
      <c r="FQ331" s="76"/>
      <c r="FR331" s="76"/>
      <c r="FS331" s="76"/>
      <c r="FT331" s="76"/>
      <c r="FU331" s="76"/>
      <c r="FV331" s="76"/>
      <c r="FW331" s="76"/>
      <c r="FX331" s="76"/>
      <c r="FY331" s="76"/>
      <c r="FZ331" s="76"/>
      <c r="GA331" s="76"/>
      <c r="GB331" s="76"/>
      <c r="GC331" s="76"/>
      <c r="GD331" s="76"/>
      <c r="GE331" s="76"/>
      <c r="GF331" s="76"/>
      <c r="GG331" s="76"/>
      <c r="GH331" s="76"/>
      <c r="GI331" s="76"/>
      <c r="GJ331" s="76"/>
      <c r="GK331" s="76"/>
      <c r="GL331" s="76"/>
      <c r="GM331" s="76"/>
      <c r="GN331" s="76"/>
      <c r="GO331" s="76"/>
      <c r="GP331" s="76"/>
      <c r="GQ331" s="76"/>
      <c r="GR331" s="76"/>
      <c r="GS331" s="76"/>
      <c r="GT331" s="76"/>
      <c r="GU331" s="76"/>
      <c r="GV331" s="76"/>
      <c r="GW331" s="76"/>
      <c r="GX331" s="76"/>
      <c r="GY331" s="76"/>
      <c r="GZ331" s="76"/>
      <c r="HA331" s="76"/>
      <c r="HB331" s="76"/>
      <c r="HC331" s="76"/>
      <c r="HD331" s="76"/>
      <c r="HE331" s="76"/>
      <c r="HF331" s="76"/>
      <c r="HG331" s="76"/>
      <c r="HH331" s="76"/>
      <c r="HI331" s="76"/>
      <c r="HJ331" s="76"/>
      <c r="HK331" s="76"/>
      <c r="HL331" s="76"/>
      <c r="HM331" s="76"/>
      <c r="HN331" s="76"/>
      <c r="HO331" s="76"/>
      <c r="HP331" s="76"/>
      <c r="HQ331" s="76"/>
      <c r="HR331" s="76"/>
      <c r="HS331" s="76"/>
      <c r="HT331" s="76"/>
      <c r="HU331" s="76"/>
      <c r="HV331" s="76"/>
      <c r="HW331" s="76"/>
      <c r="HX331" s="76"/>
      <c r="HY331" s="76"/>
      <c r="HZ331" s="76"/>
      <c r="IA331" s="76"/>
      <c r="IB331" s="76"/>
      <c r="IC331" s="76"/>
      <c r="ID331" s="76"/>
      <c r="IE331" s="76"/>
      <c r="IF331" s="76"/>
      <c r="IG331" s="76"/>
      <c r="IH331" s="76"/>
      <c r="II331" s="76"/>
      <c r="IJ331" s="76"/>
      <c r="IK331" s="76"/>
      <c r="IL331" s="76"/>
      <c r="IM331" s="76"/>
      <c r="IN331" s="76"/>
      <c r="IO331" s="76"/>
      <c r="IP331" s="76"/>
      <c r="IQ331" s="76"/>
      <c r="IR331" s="76"/>
      <c r="IS331" s="76"/>
      <c r="IT331" s="76"/>
      <c r="IU331" s="76"/>
    </row>
    <row r="332" spans="1:255">
      <c r="A332" s="95"/>
      <c r="B332" s="108" t="s">
        <v>2355</v>
      </c>
      <c r="C332" s="914" t="s">
        <v>2568</v>
      </c>
      <c r="D332" s="432" t="s">
        <v>447</v>
      </c>
      <c r="E332" s="2848"/>
      <c r="F332" s="813"/>
      <c r="G332" s="273"/>
      <c r="H332" s="273"/>
      <c r="I332" s="153"/>
      <c r="J332" s="153"/>
      <c r="K332" s="153"/>
      <c r="L332" s="153"/>
      <c r="M332" s="153"/>
      <c r="N332" s="153"/>
      <c r="O332" s="153"/>
      <c r="P332" s="153"/>
      <c r="Q332" s="153"/>
      <c r="R332" s="153"/>
      <c r="S332" s="153"/>
      <c r="T332" s="153"/>
      <c r="U332" s="153"/>
      <c r="V332" s="153"/>
      <c r="W332" s="153"/>
      <c r="X332" s="153"/>
      <c r="Y332" s="153"/>
      <c r="Z332" s="76"/>
      <c r="AA332" s="76"/>
      <c r="AB332" s="76"/>
      <c r="AC332" s="76"/>
      <c r="AD332" s="76"/>
      <c r="AE332" s="76"/>
      <c r="AF332" s="76"/>
      <c r="AG332" s="76"/>
      <c r="AH332" s="76"/>
      <c r="AI332" s="76"/>
      <c r="AJ332" s="76"/>
      <c r="AK332" s="76"/>
      <c r="AL332" s="76"/>
      <c r="AM332" s="76"/>
      <c r="AN332" s="76"/>
      <c r="AO332" s="76"/>
      <c r="AP332" s="76"/>
      <c r="AQ332" s="76"/>
      <c r="AR332" s="76"/>
      <c r="AS332" s="76"/>
      <c r="AT332" s="76"/>
      <c r="AU332" s="76"/>
      <c r="AV332" s="76"/>
      <c r="AW332" s="76"/>
      <c r="AX332" s="76"/>
      <c r="AY332" s="76"/>
      <c r="AZ332" s="76"/>
      <c r="BA332" s="76"/>
      <c r="BB332" s="76"/>
      <c r="BC332" s="76"/>
      <c r="BD332" s="76"/>
      <c r="BE332" s="76"/>
      <c r="BF332" s="76"/>
      <c r="BG332" s="76"/>
      <c r="BH332" s="76"/>
      <c r="BI332" s="76"/>
      <c r="BJ332" s="76"/>
      <c r="BK332" s="76"/>
      <c r="BL332" s="76"/>
      <c r="BM332" s="76"/>
      <c r="BN332" s="76"/>
      <c r="BO332" s="76"/>
      <c r="BP332" s="76"/>
      <c r="BQ332" s="76"/>
      <c r="BR332" s="76"/>
      <c r="BS332" s="76"/>
      <c r="BT332" s="76"/>
      <c r="BU332" s="76"/>
      <c r="BV332" s="76"/>
      <c r="BW332" s="76"/>
      <c r="BX332" s="76"/>
      <c r="BY332" s="76"/>
      <c r="BZ332" s="76"/>
      <c r="CA332" s="76"/>
      <c r="CB332" s="76"/>
      <c r="CC332" s="76"/>
      <c r="CD332" s="76"/>
      <c r="CE332" s="76"/>
      <c r="CF332" s="76"/>
      <c r="CG332" s="76"/>
      <c r="CH332" s="76"/>
      <c r="CI332" s="76"/>
      <c r="CJ332" s="76"/>
      <c r="CK332" s="76"/>
      <c r="CL332" s="76"/>
      <c r="CM332" s="76"/>
      <c r="CN332" s="76"/>
      <c r="CO332" s="76"/>
      <c r="CP332" s="76"/>
      <c r="CQ332" s="76"/>
      <c r="CR332" s="76"/>
      <c r="CS332" s="76"/>
      <c r="CT332" s="76"/>
      <c r="CU332" s="76"/>
      <c r="CV332" s="76"/>
      <c r="CW332" s="76"/>
      <c r="CX332" s="76"/>
      <c r="CY332" s="76"/>
      <c r="CZ332" s="76"/>
      <c r="DA332" s="76"/>
      <c r="DB332" s="76"/>
      <c r="DC332" s="76"/>
      <c r="DD332" s="76"/>
      <c r="DE332" s="76"/>
      <c r="DF332" s="76"/>
      <c r="DG332" s="76"/>
      <c r="DH332" s="76"/>
      <c r="DI332" s="76"/>
      <c r="DJ332" s="76"/>
      <c r="DK332" s="76"/>
      <c r="DL332" s="76"/>
      <c r="DM332" s="76"/>
      <c r="DN332" s="76"/>
      <c r="DO332" s="76"/>
      <c r="DP332" s="76"/>
      <c r="DQ332" s="76"/>
      <c r="DR332" s="76"/>
      <c r="DS332" s="76"/>
      <c r="DT332" s="76"/>
      <c r="DU332" s="76"/>
      <c r="DV332" s="76"/>
      <c r="DW332" s="76"/>
      <c r="DX332" s="76"/>
      <c r="DY332" s="76"/>
      <c r="DZ332" s="76"/>
      <c r="EA332" s="76"/>
      <c r="EB332" s="76"/>
      <c r="EC332" s="76"/>
      <c r="ED332" s="76"/>
      <c r="EE332" s="76"/>
      <c r="EF332" s="76"/>
      <c r="EG332" s="76"/>
      <c r="EH332" s="76"/>
      <c r="EI332" s="76"/>
      <c r="EJ332" s="76"/>
      <c r="EK332" s="76"/>
      <c r="EL332" s="76"/>
      <c r="EM332" s="76"/>
      <c r="EN332" s="76"/>
      <c r="EO332" s="76"/>
      <c r="EP332" s="76"/>
      <c r="EQ332" s="76"/>
      <c r="ER332" s="76"/>
      <c r="ES332" s="76"/>
      <c r="ET332" s="76"/>
      <c r="EU332" s="76"/>
      <c r="EV332" s="76"/>
      <c r="EW332" s="76"/>
      <c r="EX332" s="76"/>
      <c r="EY332" s="76"/>
      <c r="EZ332" s="76"/>
      <c r="FA332" s="76"/>
      <c r="FB332" s="76"/>
      <c r="FC332" s="76"/>
      <c r="FD332" s="76"/>
      <c r="FE332" s="76"/>
      <c r="FF332" s="76"/>
      <c r="FG332" s="76"/>
      <c r="FH332" s="76"/>
      <c r="FI332" s="76"/>
      <c r="FJ332" s="76"/>
      <c r="FK332" s="76"/>
      <c r="FL332" s="76"/>
      <c r="FM332" s="76"/>
      <c r="FN332" s="76"/>
      <c r="FO332" s="76"/>
      <c r="FP332" s="76"/>
      <c r="FQ332" s="76"/>
      <c r="FR332" s="76"/>
      <c r="FS332" s="76"/>
      <c r="FT332" s="76"/>
      <c r="FU332" s="76"/>
      <c r="FV332" s="76"/>
      <c r="FW332" s="76"/>
      <c r="FX332" s="76"/>
      <c r="FY332" s="76"/>
      <c r="FZ332" s="76"/>
      <c r="GA332" s="76"/>
      <c r="GB332" s="76"/>
      <c r="GC332" s="76"/>
      <c r="GD332" s="76"/>
      <c r="GE332" s="76"/>
      <c r="GF332" s="76"/>
      <c r="GG332" s="76"/>
      <c r="GH332" s="76"/>
      <c r="GI332" s="76"/>
      <c r="GJ332" s="76"/>
      <c r="GK332" s="76"/>
      <c r="GL332" s="76"/>
      <c r="GM332" s="76"/>
      <c r="GN332" s="76"/>
      <c r="GO332" s="76"/>
      <c r="GP332" s="76"/>
      <c r="GQ332" s="76"/>
      <c r="GR332" s="76"/>
      <c r="GS332" s="76"/>
      <c r="GT332" s="76"/>
      <c r="GU332" s="76"/>
      <c r="GV332" s="76"/>
      <c r="GW332" s="76"/>
      <c r="GX332" s="76"/>
      <c r="GY332" s="76"/>
      <c r="GZ332" s="76"/>
      <c r="HA332" s="76"/>
      <c r="HB332" s="76"/>
      <c r="HC332" s="76"/>
      <c r="HD332" s="76"/>
      <c r="HE332" s="76"/>
      <c r="HF332" s="76"/>
      <c r="HG332" s="76"/>
      <c r="HH332" s="76"/>
      <c r="HI332" s="76"/>
      <c r="HJ332" s="76"/>
      <c r="HK332" s="76"/>
      <c r="HL332" s="76"/>
      <c r="HM332" s="76"/>
      <c r="HN332" s="76"/>
      <c r="HO332" s="76"/>
      <c r="HP332" s="76"/>
      <c r="HQ332" s="76"/>
      <c r="HR332" s="76"/>
      <c r="HS332" s="76"/>
      <c r="HT332" s="76"/>
      <c r="HU332" s="76"/>
      <c r="HV332" s="76"/>
      <c r="HW332" s="76"/>
      <c r="HX332" s="76"/>
      <c r="HY332" s="76"/>
      <c r="HZ332" s="76"/>
      <c r="IA332" s="76"/>
      <c r="IB332" s="76"/>
      <c r="IC332" s="76"/>
      <c r="ID332" s="76"/>
      <c r="IE332" s="76"/>
      <c r="IF332" s="76"/>
      <c r="IG332" s="76"/>
      <c r="IH332" s="76"/>
      <c r="II332" s="76"/>
      <c r="IJ332" s="76"/>
      <c r="IK332" s="76"/>
      <c r="IL332" s="76"/>
      <c r="IM332" s="76"/>
      <c r="IN332" s="76"/>
      <c r="IO332" s="76"/>
      <c r="IP332" s="76"/>
      <c r="IQ332" s="76"/>
      <c r="IR332" s="76"/>
      <c r="IS332" s="76"/>
      <c r="IT332" s="76"/>
      <c r="IU332" s="76"/>
    </row>
    <row r="333" spans="1:255" ht="38.25">
      <c r="A333" s="107"/>
      <c r="B333" s="108" t="s">
        <v>2355</v>
      </c>
      <c r="C333" s="914" t="s">
        <v>2569</v>
      </c>
      <c r="D333" s="432" t="s">
        <v>2342</v>
      </c>
      <c r="E333" s="2848"/>
      <c r="F333" s="813"/>
      <c r="G333" s="273"/>
      <c r="H333" s="273"/>
      <c r="I333" s="153"/>
      <c r="J333" s="153"/>
      <c r="K333" s="153"/>
      <c r="L333" s="153"/>
      <c r="M333" s="153"/>
      <c r="N333" s="153"/>
      <c r="O333" s="153"/>
      <c r="P333" s="153"/>
      <c r="Q333" s="153"/>
      <c r="R333" s="153"/>
      <c r="S333" s="153"/>
      <c r="T333" s="153"/>
      <c r="U333" s="153"/>
      <c r="V333" s="153"/>
      <c r="W333" s="153"/>
      <c r="X333" s="153"/>
      <c r="Y333" s="153"/>
      <c r="Z333" s="76"/>
      <c r="AA333" s="76"/>
      <c r="AB333" s="76"/>
      <c r="AC333" s="76"/>
      <c r="AD333" s="76"/>
      <c r="AE333" s="76"/>
      <c r="AF333" s="76"/>
      <c r="AG333" s="76"/>
      <c r="AH333" s="76"/>
      <c r="AI333" s="76"/>
      <c r="AJ333" s="76"/>
      <c r="AK333" s="76"/>
      <c r="AL333" s="76"/>
      <c r="AM333" s="76"/>
      <c r="AN333" s="76"/>
      <c r="AO333" s="76"/>
      <c r="AP333" s="76"/>
      <c r="AQ333" s="76"/>
      <c r="AR333" s="76"/>
      <c r="AS333" s="76"/>
      <c r="AT333" s="76"/>
      <c r="AU333" s="76"/>
      <c r="AV333" s="76"/>
      <c r="AW333" s="76"/>
      <c r="AX333" s="76"/>
      <c r="AY333" s="76"/>
      <c r="AZ333" s="76"/>
      <c r="BA333" s="76"/>
      <c r="BB333" s="76"/>
      <c r="BC333" s="76"/>
      <c r="BD333" s="76"/>
      <c r="BE333" s="76"/>
      <c r="BF333" s="76"/>
      <c r="BG333" s="76"/>
      <c r="BH333" s="76"/>
      <c r="BI333" s="76"/>
      <c r="BJ333" s="76"/>
      <c r="BK333" s="76"/>
      <c r="BL333" s="76"/>
      <c r="BM333" s="76"/>
      <c r="BN333" s="76"/>
      <c r="BO333" s="76"/>
      <c r="BP333" s="76"/>
      <c r="BQ333" s="76"/>
      <c r="BR333" s="76"/>
      <c r="BS333" s="76"/>
      <c r="BT333" s="76"/>
      <c r="BU333" s="76"/>
      <c r="BV333" s="76"/>
      <c r="BW333" s="76"/>
      <c r="BX333" s="76"/>
      <c r="BY333" s="76"/>
      <c r="BZ333" s="76"/>
      <c r="CA333" s="76"/>
      <c r="CB333" s="76"/>
      <c r="CC333" s="76"/>
      <c r="CD333" s="76"/>
      <c r="CE333" s="76"/>
      <c r="CF333" s="76"/>
      <c r="CG333" s="76"/>
      <c r="CH333" s="76"/>
      <c r="CI333" s="76"/>
      <c r="CJ333" s="76"/>
      <c r="CK333" s="76"/>
      <c r="CL333" s="76"/>
      <c r="CM333" s="76"/>
      <c r="CN333" s="76"/>
      <c r="CO333" s="76"/>
      <c r="CP333" s="76"/>
      <c r="CQ333" s="76"/>
      <c r="CR333" s="76"/>
      <c r="CS333" s="76"/>
      <c r="CT333" s="76"/>
      <c r="CU333" s="76"/>
      <c r="CV333" s="76"/>
      <c r="CW333" s="76"/>
      <c r="CX333" s="76"/>
      <c r="CY333" s="76"/>
      <c r="CZ333" s="76"/>
      <c r="DA333" s="76"/>
      <c r="DB333" s="76"/>
      <c r="DC333" s="76"/>
      <c r="DD333" s="76"/>
      <c r="DE333" s="76"/>
      <c r="DF333" s="76"/>
      <c r="DG333" s="76"/>
      <c r="DH333" s="76"/>
      <c r="DI333" s="76"/>
      <c r="DJ333" s="76"/>
      <c r="DK333" s="76"/>
      <c r="DL333" s="76"/>
      <c r="DM333" s="76"/>
      <c r="DN333" s="76"/>
      <c r="DO333" s="76"/>
      <c r="DP333" s="76"/>
      <c r="DQ333" s="76"/>
      <c r="DR333" s="76"/>
      <c r="DS333" s="76"/>
      <c r="DT333" s="76"/>
      <c r="DU333" s="76"/>
      <c r="DV333" s="76"/>
      <c r="DW333" s="76"/>
      <c r="DX333" s="76"/>
      <c r="DY333" s="76"/>
      <c r="DZ333" s="76"/>
      <c r="EA333" s="76"/>
      <c r="EB333" s="76"/>
      <c r="EC333" s="76"/>
      <c r="ED333" s="76"/>
      <c r="EE333" s="76"/>
      <c r="EF333" s="76"/>
      <c r="EG333" s="76"/>
      <c r="EH333" s="76"/>
      <c r="EI333" s="76"/>
      <c r="EJ333" s="76"/>
      <c r="EK333" s="76"/>
      <c r="EL333" s="76"/>
      <c r="EM333" s="76"/>
      <c r="EN333" s="76"/>
      <c r="EO333" s="76"/>
      <c r="EP333" s="76"/>
      <c r="EQ333" s="76"/>
      <c r="ER333" s="76"/>
      <c r="ES333" s="76"/>
      <c r="ET333" s="76"/>
      <c r="EU333" s="76"/>
      <c r="EV333" s="76"/>
      <c r="EW333" s="76"/>
      <c r="EX333" s="76"/>
      <c r="EY333" s="76"/>
      <c r="EZ333" s="76"/>
      <c r="FA333" s="76"/>
      <c r="FB333" s="76"/>
      <c r="FC333" s="76"/>
      <c r="FD333" s="76"/>
      <c r="FE333" s="76"/>
      <c r="FF333" s="76"/>
      <c r="FG333" s="76"/>
      <c r="FH333" s="76"/>
      <c r="FI333" s="76"/>
      <c r="FJ333" s="76"/>
      <c r="FK333" s="76"/>
      <c r="FL333" s="76"/>
      <c r="FM333" s="76"/>
      <c r="FN333" s="76"/>
      <c r="FO333" s="76"/>
      <c r="FP333" s="76"/>
      <c r="FQ333" s="76"/>
      <c r="FR333" s="76"/>
      <c r="FS333" s="76"/>
      <c r="FT333" s="76"/>
      <c r="FU333" s="76"/>
      <c r="FV333" s="76"/>
      <c r="FW333" s="76"/>
      <c r="FX333" s="76"/>
      <c r="FY333" s="76"/>
      <c r="FZ333" s="76"/>
      <c r="GA333" s="76"/>
      <c r="GB333" s="76"/>
      <c r="GC333" s="76"/>
      <c r="GD333" s="76"/>
      <c r="GE333" s="76"/>
      <c r="GF333" s="76"/>
      <c r="GG333" s="76"/>
      <c r="GH333" s="76"/>
      <c r="GI333" s="76"/>
      <c r="GJ333" s="76"/>
      <c r="GK333" s="76"/>
      <c r="GL333" s="76"/>
      <c r="GM333" s="76"/>
      <c r="GN333" s="76"/>
      <c r="GO333" s="76"/>
      <c r="GP333" s="76"/>
      <c r="GQ333" s="76"/>
      <c r="GR333" s="76"/>
      <c r="GS333" s="76"/>
      <c r="GT333" s="76"/>
      <c r="GU333" s="76"/>
      <c r="GV333" s="76"/>
      <c r="GW333" s="76"/>
      <c r="GX333" s="76"/>
      <c r="GY333" s="76"/>
      <c r="GZ333" s="76"/>
      <c r="HA333" s="76"/>
      <c r="HB333" s="76"/>
      <c r="HC333" s="76"/>
      <c r="HD333" s="76"/>
      <c r="HE333" s="76"/>
      <c r="HF333" s="76"/>
      <c r="HG333" s="76"/>
      <c r="HH333" s="76"/>
      <c r="HI333" s="76"/>
      <c r="HJ333" s="76"/>
      <c r="HK333" s="76"/>
      <c r="HL333" s="76"/>
      <c r="HM333" s="76"/>
      <c r="HN333" s="76"/>
      <c r="HO333" s="76"/>
      <c r="HP333" s="76"/>
      <c r="HQ333" s="76"/>
      <c r="HR333" s="76"/>
      <c r="HS333" s="76"/>
      <c r="HT333" s="76"/>
      <c r="HU333" s="76"/>
      <c r="HV333" s="76"/>
      <c r="HW333" s="76"/>
      <c r="HX333" s="76"/>
      <c r="HY333" s="76"/>
      <c r="HZ333" s="76"/>
      <c r="IA333" s="76"/>
      <c r="IB333" s="76"/>
      <c r="IC333" s="76"/>
      <c r="ID333" s="76"/>
      <c r="IE333" s="76"/>
      <c r="IF333" s="76"/>
      <c r="IG333" s="76"/>
      <c r="IH333" s="76"/>
      <c r="II333" s="76"/>
      <c r="IJ333" s="76"/>
      <c r="IK333" s="76"/>
      <c r="IL333" s="76"/>
      <c r="IM333" s="76"/>
      <c r="IN333" s="76"/>
      <c r="IO333" s="76"/>
      <c r="IP333" s="76"/>
      <c r="IQ333" s="76"/>
      <c r="IR333" s="76"/>
      <c r="IS333" s="76"/>
      <c r="IT333" s="76"/>
      <c r="IU333" s="76"/>
    </row>
    <row r="334" spans="1:255" ht="25.5">
      <c r="A334" s="95"/>
      <c r="B334" s="108" t="s">
        <v>2355</v>
      </c>
      <c r="C334" s="914" t="s">
        <v>2570</v>
      </c>
      <c r="D334" s="432" t="s">
        <v>1163</v>
      </c>
      <c r="E334" s="2848"/>
      <c r="F334" s="813"/>
      <c r="G334" s="273"/>
      <c r="H334" s="273"/>
      <c r="I334" s="153"/>
      <c r="J334" s="153"/>
      <c r="K334" s="153"/>
      <c r="L334" s="153"/>
      <c r="M334" s="153"/>
      <c r="N334" s="153"/>
      <c r="O334" s="153"/>
      <c r="P334" s="153"/>
      <c r="Q334" s="153"/>
      <c r="R334" s="153"/>
      <c r="S334" s="153"/>
      <c r="T334" s="153"/>
      <c r="U334" s="153"/>
      <c r="V334" s="153"/>
      <c r="W334" s="153"/>
      <c r="X334" s="153"/>
      <c r="Y334" s="153"/>
      <c r="Z334" s="76"/>
      <c r="AA334" s="76"/>
      <c r="AB334" s="76"/>
      <c r="AC334" s="76"/>
      <c r="AD334" s="76"/>
      <c r="AE334" s="76"/>
      <c r="AF334" s="76"/>
      <c r="AG334" s="76"/>
      <c r="AH334" s="76"/>
      <c r="AI334" s="76"/>
      <c r="AJ334" s="76"/>
      <c r="AK334" s="76"/>
      <c r="AL334" s="76"/>
      <c r="AM334" s="76"/>
      <c r="AN334" s="76"/>
      <c r="AO334" s="76"/>
      <c r="AP334" s="76"/>
      <c r="AQ334" s="76"/>
      <c r="AR334" s="76"/>
      <c r="AS334" s="76"/>
      <c r="AT334" s="76"/>
      <c r="AU334" s="76"/>
      <c r="AV334" s="76"/>
      <c r="AW334" s="76"/>
      <c r="AX334" s="76"/>
      <c r="AY334" s="76"/>
      <c r="AZ334" s="76"/>
      <c r="BA334" s="76"/>
      <c r="BB334" s="76"/>
      <c r="BC334" s="76"/>
      <c r="BD334" s="76"/>
      <c r="BE334" s="76"/>
      <c r="BF334" s="76"/>
      <c r="BG334" s="76"/>
      <c r="BH334" s="76"/>
      <c r="BI334" s="76"/>
      <c r="BJ334" s="76"/>
      <c r="BK334" s="76"/>
      <c r="BL334" s="76"/>
      <c r="BM334" s="76"/>
      <c r="BN334" s="76"/>
      <c r="BO334" s="76"/>
      <c r="BP334" s="76"/>
      <c r="BQ334" s="76"/>
      <c r="BR334" s="76"/>
      <c r="BS334" s="76"/>
      <c r="BT334" s="76"/>
      <c r="BU334" s="76"/>
      <c r="BV334" s="76"/>
      <c r="BW334" s="76"/>
      <c r="BX334" s="76"/>
      <c r="BY334" s="76"/>
      <c r="BZ334" s="76"/>
      <c r="CA334" s="76"/>
      <c r="CB334" s="76"/>
      <c r="CC334" s="76"/>
      <c r="CD334" s="76"/>
      <c r="CE334" s="76"/>
      <c r="CF334" s="76"/>
      <c r="CG334" s="76"/>
      <c r="CH334" s="76"/>
      <c r="CI334" s="76"/>
      <c r="CJ334" s="76"/>
      <c r="CK334" s="76"/>
      <c r="CL334" s="76"/>
      <c r="CM334" s="76"/>
      <c r="CN334" s="76"/>
      <c r="CO334" s="76"/>
      <c r="CP334" s="76"/>
      <c r="CQ334" s="76"/>
      <c r="CR334" s="76"/>
      <c r="CS334" s="76"/>
      <c r="CT334" s="76"/>
      <c r="CU334" s="76"/>
      <c r="CV334" s="76"/>
      <c r="CW334" s="76"/>
      <c r="CX334" s="76"/>
      <c r="CY334" s="76"/>
      <c r="CZ334" s="76"/>
      <c r="DA334" s="76"/>
      <c r="DB334" s="76"/>
      <c r="DC334" s="76"/>
      <c r="DD334" s="76"/>
      <c r="DE334" s="76"/>
      <c r="DF334" s="76"/>
      <c r="DG334" s="76"/>
      <c r="DH334" s="76"/>
      <c r="DI334" s="76"/>
      <c r="DJ334" s="76"/>
      <c r="DK334" s="76"/>
      <c r="DL334" s="76"/>
      <c r="DM334" s="76"/>
      <c r="DN334" s="76"/>
      <c r="DO334" s="76"/>
      <c r="DP334" s="76"/>
      <c r="DQ334" s="76"/>
      <c r="DR334" s="76"/>
      <c r="DS334" s="76"/>
      <c r="DT334" s="76"/>
      <c r="DU334" s="76"/>
      <c r="DV334" s="76"/>
      <c r="DW334" s="76"/>
      <c r="DX334" s="76"/>
      <c r="DY334" s="76"/>
      <c r="DZ334" s="76"/>
      <c r="EA334" s="76"/>
      <c r="EB334" s="76"/>
      <c r="EC334" s="76"/>
      <c r="ED334" s="76"/>
      <c r="EE334" s="76"/>
      <c r="EF334" s="76"/>
      <c r="EG334" s="76"/>
      <c r="EH334" s="76"/>
      <c r="EI334" s="76"/>
      <c r="EJ334" s="76"/>
      <c r="EK334" s="76"/>
      <c r="EL334" s="76"/>
      <c r="EM334" s="76"/>
      <c r="EN334" s="76"/>
      <c r="EO334" s="76"/>
      <c r="EP334" s="76"/>
      <c r="EQ334" s="76"/>
      <c r="ER334" s="76"/>
      <c r="ES334" s="76"/>
      <c r="ET334" s="76"/>
      <c r="EU334" s="76"/>
      <c r="EV334" s="76"/>
      <c r="EW334" s="76"/>
      <c r="EX334" s="76"/>
      <c r="EY334" s="76"/>
      <c r="EZ334" s="76"/>
      <c r="FA334" s="76"/>
      <c r="FB334" s="76"/>
      <c r="FC334" s="76"/>
      <c r="FD334" s="76"/>
      <c r="FE334" s="76"/>
      <c r="FF334" s="76"/>
      <c r="FG334" s="76"/>
      <c r="FH334" s="76"/>
      <c r="FI334" s="76"/>
      <c r="FJ334" s="76"/>
      <c r="FK334" s="76"/>
      <c r="FL334" s="76"/>
      <c r="FM334" s="76"/>
      <c r="FN334" s="76"/>
      <c r="FO334" s="76"/>
      <c r="FP334" s="76"/>
      <c r="FQ334" s="76"/>
      <c r="FR334" s="76"/>
      <c r="FS334" s="76"/>
      <c r="FT334" s="76"/>
      <c r="FU334" s="76"/>
      <c r="FV334" s="76"/>
      <c r="FW334" s="76"/>
      <c r="FX334" s="76"/>
      <c r="FY334" s="76"/>
      <c r="FZ334" s="76"/>
      <c r="GA334" s="76"/>
      <c r="GB334" s="76"/>
      <c r="GC334" s="76"/>
      <c r="GD334" s="76"/>
      <c r="GE334" s="76"/>
      <c r="GF334" s="76"/>
      <c r="GG334" s="76"/>
      <c r="GH334" s="76"/>
      <c r="GI334" s="76"/>
      <c r="GJ334" s="76"/>
      <c r="GK334" s="76"/>
      <c r="GL334" s="76"/>
      <c r="GM334" s="76"/>
      <c r="GN334" s="76"/>
      <c r="GO334" s="76"/>
      <c r="GP334" s="76"/>
      <c r="GQ334" s="76"/>
      <c r="GR334" s="76"/>
      <c r="GS334" s="76"/>
      <c r="GT334" s="76"/>
      <c r="GU334" s="76"/>
      <c r="GV334" s="76"/>
      <c r="GW334" s="76"/>
      <c r="GX334" s="76"/>
      <c r="GY334" s="76"/>
      <c r="GZ334" s="76"/>
      <c r="HA334" s="76"/>
      <c r="HB334" s="76"/>
      <c r="HC334" s="76"/>
      <c r="HD334" s="76"/>
      <c r="HE334" s="76"/>
      <c r="HF334" s="76"/>
      <c r="HG334" s="76"/>
      <c r="HH334" s="76"/>
      <c r="HI334" s="76"/>
      <c r="HJ334" s="76"/>
      <c r="HK334" s="76"/>
      <c r="HL334" s="76"/>
      <c r="HM334" s="76"/>
      <c r="HN334" s="76"/>
      <c r="HO334" s="76"/>
      <c r="HP334" s="76"/>
      <c r="HQ334" s="76"/>
      <c r="HR334" s="76"/>
      <c r="HS334" s="76"/>
      <c r="HT334" s="76"/>
      <c r="HU334" s="76"/>
      <c r="HV334" s="76"/>
      <c r="HW334" s="76"/>
      <c r="HX334" s="76"/>
      <c r="HY334" s="76"/>
      <c r="HZ334" s="76"/>
      <c r="IA334" s="76"/>
      <c r="IB334" s="76"/>
      <c r="IC334" s="76"/>
      <c r="ID334" s="76"/>
      <c r="IE334" s="76"/>
      <c r="IF334" s="76"/>
      <c r="IG334" s="76"/>
      <c r="IH334" s="76"/>
      <c r="II334" s="76"/>
      <c r="IJ334" s="76"/>
      <c r="IK334" s="76"/>
      <c r="IL334" s="76"/>
      <c r="IM334" s="76"/>
      <c r="IN334" s="76"/>
      <c r="IO334" s="76"/>
      <c r="IP334" s="76"/>
      <c r="IQ334" s="76"/>
      <c r="IR334" s="76"/>
      <c r="IS334" s="76"/>
      <c r="IT334" s="76"/>
      <c r="IU334" s="76"/>
    </row>
    <row r="335" spans="1:255" ht="25.5">
      <c r="A335" s="107"/>
      <c r="B335" s="108" t="s">
        <v>262</v>
      </c>
      <c r="C335" s="914" t="s">
        <v>2571</v>
      </c>
      <c r="D335" s="432"/>
      <c r="E335" s="2848"/>
      <c r="F335" s="534"/>
      <c r="G335" s="473"/>
      <c r="H335" s="473"/>
    </row>
    <row r="336" spans="1:255">
      <c r="A336" s="107"/>
      <c r="B336" s="108" t="s">
        <v>2361</v>
      </c>
      <c r="C336" s="914" t="s">
        <v>2572</v>
      </c>
      <c r="D336" s="432"/>
      <c r="E336" s="2848"/>
      <c r="F336" s="534"/>
      <c r="G336" s="473"/>
      <c r="H336" s="473"/>
    </row>
    <row r="337" spans="1:255" ht="25.5">
      <c r="A337" s="107"/>
      <c r="B337" s="2843" t="s">
        <v>2358</v>
      </c>
      <c r="C337" s="1874" t="s">
        <v>2531</v>
      </c>
      <c r="D337" s="1926" t="s">
        <v>4578</v>
      </c>
      <c r="E337" s="2876">
        <v>383000</v>
      </c>
      <c r="F337" s="2883"/>
      <c r="G337" s="273"/>
      <c r="H337" s="273"/>
      <c r="I337" s="153"/>
      <c r="J337" s="153"/>
      <c r="K337" s="153"/>
      <c r="L337" s="153"/>
      <c r="M337" s="153"/>
      <c r="N337" s="153"/>
      <c r="O337" s="153"/>
      <c r="P337" s="153"/>
      <c r="Q337" s="153"/>
      <c r="R337" s="153"/>
      <c r="S337" s="153"/>
      <c r="T337" s="153"/>
      <c r="U337" s="153"/>
      <c r="V337" s="153"/>
      <c r="W337" s="153"/>
      <c r="X337" s="153"/>
      <c r="Y337" s="153"/>
      <c r="Z337" s="76"/>
      <c r="AA337" s="76"/>
      <c r="AB337" s="76"/>
      <c r="AC337" s="76"/>
      <c r="AD337" s="76"/>
      <c r="AE337" s="76"/>
      <c r="AF337" s="76"/>
      <c r="AG337" s="76"/>
      <c r="AH337" s="76"/>
      <c r="AI337" s="76"/>
      <c r="AJ337" s="76"/>
      <c r="AK337" s="76"/>
      <c r="AL337" s="76"/>
      <c r="AM337" s="76"/>
      <c r="AN337" s="76"/>
      <c r="AO337" s="76"/>
      <c r="AP337" s="76"/>
      <c r="AQ337" s="76"/>
      <c r="AR337" s="76"/>
      <c r="AS337" s="76"/>
      <c r="AT337" s="76"/>
      <c r="AU337" s="76"/>
      <c r="AV337" s="76"/>
      <c r="AW337" s="76"/>
      <c r="AX337" s="76"/>
      <c r="AY337" s="76"/>
      <c r="AZ337" s="76"/>
      <c r="BA337" s="76"/>
      <c r="BB337" s="76"/>
      <c r="BC337" s="76"/>
      <c r="BD337" s="76"/>
      <c r="BE337" s="76"/>
      <c r="BF337" s="76"/>
      <c r="BG337" s="76"/>
      <c r="BH337" s="76"/>
      <c r="BI337" s="76"/>
      <c r="BJ337" s="76"/>
      <c r="BK337" s="76"/>
      <c r="BL337" s="76"/>
      <c r="BM337" s="76"/>
      <c r="BN337" s="76"/>
      <c r="BO337" s="76"/>
      <c r="BP337" s="76"/>
      <c r="BQ337" s="76"/>
      <c r="BR337" s="76"/>
      <c r="BS337" s="76"/>
      <c r="BT337" s="76"/>
      <c r="BU337" s="76"/>
      <c r="BV337" s="76"/>
      <c r="BW337" s="76"/>
      <c r="BX337" s="76"/>
      <c r="BY337" s="76"/>
      <c r="BZ337" s="76"/>
      <c r="CA337" s="76"/>
      <c r="CB337" s="76"/>
      <c r="CC337" s="76"/>
      <c r="CD337" s="76"/>
      <c r="CE337" s="76"/>
      <c r="CF337" s="76"/>
      <c r="CG337" s="76"/>
      <c r="CH337" s="76"/>
      <c r="CI337" s="76"/>
      <c r="CJ337" s="76"/>
      <c r="CK337" s="76"/>
      <c r="CL337" s="76"/>
      <c r="CM337" s="76"/>
      <c r="CN337" s="76"/>
      <c r="CO337" s="76"/>
      <c r="CP337" s="76"/>
      <c r="CQ337" s="76"/>
      <c r="CR337" s="76"/>
      <c r="CS337" s="76"/>
      <c r="CT337" s="76"/>
      <c r="CU337" s="76"/>
      <c r="CV337" s="76"/>
      <c r="CW337" s="76"/>
      <c r="CX337" s="76"/>
      <c r="CY337" s="76"/>
      <c r="CZ337" s="76"/>
      <c r="DA337" s="76"/>
      <c r="DB337" s="76"/>
      <c r="DC337" s="76"/>
      <c r="DD337" s="76"/>
      <c r="DE337" s="76"/>
      <c r="DF337" s="76"/>
      <c r="DG337" s="76"/>
      <c r="DH337" s="76"/>
      <c r="DI337" s="76"/>
      <c r="DJ337" s="76"/>
      <c r="DK337" s="76"/>
      <c r="DL337" s="76"/>
      <c r="DM337" s="76"/>
      <c r="DN337" s="76"/>
      <c r="DO337" s="76"/>
      <c r="DP337" s="76"/>
      <c r="DQ337" s="76"/>
      <c r="DR337" s="76"/>
      <c r="DS337" s="76"/>
      <c r="DT337" s="76"/>
      <c r="DU337" s="76"/>
      <c r="DV337" s="76"/>
      <c r="DW337" s="76"/>
      <c r="DX337" s="76"/>
      <c r="DY337" s="76"/>
      <c r="DZ337" s="76"/>
      <c r="EA337" s="76"/>
      <c r="EB337" s="76"/>
      <c r="EC337" s="76"/>
      <c r="ED337" s="76"/>
      <c r="EE337" s="76"/>
      <c r="EF337" s="76"/>
      <c r="EG337" s="76"/>
      <c r="EH337" s="76"/>
      <c r="EI337" s="76"/>
      <c r="EJ337" s="76"/>
      <c r="EK337" s="76"/>
      <c r="EL337" s="76"/>
      <c r="EM337" s="76"/>
      <c r="EN337" s="76"/>
      <c r="EO337" s="76"/>
      <c r="EP337" s="76"/>
      <c r="EQ337" s="76"/>
      <c r="ER337" s="76"/>
      <c r="ES337" s="76"/>
      <c r="ET337" s="76"/>
      <c r="EU337" s="76"/>
      <c r="EV337" s="76"/>
      <c r="EW337" s="76"/>
      <c r="EX337" s="76"/>
      <c r="EY337" s="76"/>
      <c r="EZ337" s="76"/>
      <c r="FA337" s="76"/>
      <c r="FB337" s="76"/>
      <c r="FC337" s="76"/>
      <c r="FD337" s="76"/>
      <c r="FE337" s="76"/>
      <c r="FF337" s="76"/>
      <c r="FG337" s="76"/>
      <c r="FH337" s="76"/>
      <c r="FI337" s="76"/>
      <c r="FJ337" s="76"/>
      <c r="FK337" s="76"/>
      <c r="FL337" s="76"/>
      <c r="FM337" s="76"/>
      <c r="FN337" s="76"/>
      <c r="FO337" s="76"/>
      <c r="FP337" s="76"/>
      <c r="FQ337" s="76"/>
      <c r="FR337" s="76"/>
      <c r="FS337" s="76"/>
      <c r="FT337" s="76"/>
      <c r="FU337" s="76"/>
      <c r="FV337" s="76"/>
      <c r="FW337" s="76"/>
      <c r="FX337" s="76"/>
      <c r="FY337" s="76"/>
      <c r="FZ337" s="76"/>
      <c r="GA337" s="76"/>
      <c r="GB337" s="76"/>
      <c r="GC337" s="76"/>
      <c r="GD337" s="76"/>
      <c r="GE337" s="76"/>
      <c r="GF337" s="76"/>
      <c r="GG337" s="76"/>
      <c r="GH337" s="76"/>
      <c r="GI337" s="76"/>
      <c r="GJ337" s="76"/>
      <c r="GK337" s="76"/>
      <c r="GL337" s="76"/>
      <c r="GM337" s="76"/>
      <c r="GN337" s="76"/>
      <c r="GO337" s="76"/>
      <c r="GP337" s="76"/>
      <c r="GQ337" s="76"/>
      <c r="GR337" s="76"/>
      <c r="GS337" s="76"/>
      <c r="GT337" s="76"/>
      <c r="GU337" s="76"/>
      <c r="GV337" s="76"/>
      <c r="GW337" s="76"/>
      <c r="GX337" s="76"/>
      <c r="GY337" s="76"/>
      <c r="GZ337" s="76"/>
      <c r="HA337" s="76"/>
      <c r="HB337" s="76"/>
      <c r="HC337" s="76"/>
      <c r="HD337" s="76"/>
      <c r="HE337" s="76"/>
      <c r="HF337" s="76"/>
      <c r="HG337" s="76"/>
      <c r="HH337" s="76"/>
      <c r="HI337" s="76"/>
      <c r="HJ337" s="76"/>
      <c r="HK337" s="76"/>
      <c r="HL337" s="76"/>
      <c r="HM337" s="76"/>
      <c r="HN337" s="76"/>
      <c r="HO337" s="76"/>
      <c r="HP337" s="76"/>
      <c r="HQ337" s="76"/>
      <c r="HR337" s="76"/>
      <c r="HS337" s="76"/>
      <c r="HT337" s="76"/>
      <c r="HU337" s="76"/>
      <c r="HV337" s="76"/>
      <c r="HW337" s="76"/>
      <c r="HX337" s="76"/>
      <c r="HY337" s="76"/>
      <c r="HZ337" s="76"/>
      <c r="IA337" s="76"/>
      <c r="IB337" s="76"/>
      <c r="IC337" s="76"/>
      <c r="ID337" s="76"/>
      <c r="IE337" s="76"/>
      <c r="IF337" s="76"/>
      <c r="IG337" s="76"/>
      <c r="IH337" s="76"/>
      <c r="II337" s="76"/>
      <c r="IJ337" s="76"/>
      <c r="IK337" s="76"/>
      <c r="IL337" s="76"/>
      <c r="IM337" s="76"/>
      <c r="IN337" s="76"/>
      <c r="IO337" s="76"/>
      <c r="IP337" s="76"/>
      <c r="IQ337" s="76"/>
      <c r="IR337" s="76"/>
      <c r="IS337" s="76"/>
      <c r="IT337" s="76"/>
      <c r="IU337" s="76"/>
    </row>
    <row r="338" spans="1:255">
      <c r="A338" s="95"/>
      <c r="B338" s="2843" t="s">
        <v>2358</v>
      </c>
      <c r="C338" s="1874" t="s">
        <v>2532</v>
      </c>
      <c r="D338" s="1926" t="s">
        <v>447</v>
      </c>
      <c r="E338" s="2852">
        <v>1300000</v>
      </c>
      <c r="F338" s="2883"/>
      <c r="G338" s="273"/>
      <c r="H338" s="273"/>
      <c r="I338" s="153"/>
      <c r="J338" s="153"/>
      <c r="K338" s="153"/>
      <c r="L338" s="153"/>
      <c r="M338" s="153"/>
      <c r="N338" s="153"/>
      <c r="O338" s="153"/>
      <c r="P338" s="153"/>
      <c r="Q338" s="153"/>
      <c r="R338" s="153"/>
      <c r="S338" s="153"/>
      <c r="T338" s="153"/>
      <c r="U338" s="153"/>
      <c r="V338" s="153"/>
      <c r="W338" s="153"/>
      <c r="X338" s="153"/>
      <c r="Y338" s="153"/>
      <c r="Z338" s="76"/>
      <c r="AA338" s="76"/>
      <c r="AB338" s="76"/>
      <c r="AC338" s="76"/>
      <c r="AD338" s="76"/>
      <c r="AE338" s="76"/>
      <c r="AF338" s="76"/>
      <c r="AG338" s="76"/>
      <c r="AH338" s="76"/>
      <c r="AI338" s="76"/>
      <c r="AJ338" s="76"/>
      <c r="AK338" s="76"/>
      <c r="AL338" s="76"/>
      <c r="AM338" s="76"/>
      <c r="AN338" s="76"/>
      <c r="AO338" s="76"/>
      <c r="AP338" s="76"/>
      <c r="AQ338" s="76"/>
      <c r="AR338" s="76"/>
      <c r="AS338" s="76"/>
      <c r="AT338" s="76"/>
      <c r="AU338" s="76"/>
      <c r="AV338" s="76"/>
      <c r="AW338" s="76"/>
      <c r="AX338" s="76"/>
      <c r="AY338" s="76"/>
      <c r="AZ338" s="76"/>
      <c r="BA338" s="76"/>
      <c r="BB338" s="76"/>
      <c r="BC338" s="76"/>
      <c r="BD338" s="76"/>
      <c r="BE338" s="76"/>
      <c r="BF338" s="76"/>
      <c r="BG338" s="76"/>
      <c r="BH338" s="76"/>
      <c r="BI338" s="76"/>
      <c r="BJ338" s="76"/>
      <c r="BK338" s="76"/>
      <c r="BL338" s="76"/>
      <c r="BM338" s="76"/>
      <c r="BN338" s="76"/>
      <c r="BO338" s="76"/>
      <c r="BP338" s="76"/>
      <c r="BQ338" s="76"/>
      <c r="BR338" s="76"/>
      <c r="BS338" s="76"/>
      <c r="BT338" s="76"/>
      <c r="BU338" s="76"/>
      <c r="BV338" s="76"/>
      <c r="BW338" s="76"/>
      <c r="BX338" s="76"/>
      <c r="BY338" s="76"/>
      <c r="BZ338" s="76"/>
      <c r="CA338" s="76"/>
      <c r="CB338" s="76"/>
      <c r="CC338" s="76"/>
      <c r="CD338" s="76"/>
      <c r="CE338" s="76"/>
      <c r="CF338" s="76"/>
      <c r="CG338" s="76"/>
      <c r="CH338" s="76"/>
      <c r="CI338" s="76"/>
      <c r="CJ338" s="76"/>
      <c r="CK338" s="76"/>
      <c r="CL338" s="76"/>
      <c r="CM338" s="76"/>
      <c r="CN338" s="76"/>
      <c r="CO338" s="76"/>
      <c r="CP338" s="76"/>
      <c r="CQ338" s="76"/>
      <c r="CR338" s="76"/>
      <c r="CS338" s="76"/>
      <c r="CT338" s="76"/>
      <c r="CU338" s="76"/>
      <c r="CV338" s="76"/>
      <c r="CW338" s="76"/>
      <c r="CX338" s="76"/>
      <c r="CY338" s="76"/>
      <c r="CZ338" s="76"/>
      <c r="DA338" s="76"/>
      <c r="DB338" s="76"/>
      <c r="DC338" s="76"/>
      <c r="DD338" s="76"/>
      <c r="DE338" s="76"/>
      <c r="DF338" s="76"/>
      <c r="DG338" s="76"/>
      <c r="DH338" s="76"/>
      <c r="DI338" s="76"/>
      <c r="DJ338" s="76"/>
      <c r="DK338" s="76"/>
      <c r="DL338" s="76"/>
      <c r="DM338" s="76"/>
      <c r="DN338" s="76"/>
      <c r="DO338" s="76"/>
      <c r="DP338" s="76"/>
      <c r="DQ338" s="76"/>
      <c r="DR338" s="76"/>
      <c r="DS338" s="76"/>
      <c r="DT338" s="76"/>
      <c r="DU338" s="76"/>
      <c r="DV338" s="76"/>
      <c r="DW338" s="76"/>
      <c r="DX338" s="76"/>
      <c r="DY338" s="76"/>
      <c r="DZ338" s="76"/>
      <c r="EA338" s="76"/>
      <c r="EB338" s="76"/>
      <c r="EC338" s="76"/>
      <c r="ED338" s="76"/>
      <c r="EE338" s="76"/>
      <c r="EF338" s="76"/>
      <c r="EG338" s="76"/>
      <c r="EH338" s="76"/>
      <c r="EI338" s="76"/>
      <c r="EJ338" s="76"/>
      <c r="EK338" s="76"/>
      <c r="EL338" s="76"/>
      <c r="EM338" s="76"/>
      <c r="EN338" s="76"/>
      <c r="EO338" s="76"/>
      <c r="EP338" s="76"/>
      <c r="EQ338" s="76"/>
      <c r="ER338" s="76"/>
      <c r="ES338" s="76"/>
      <c r="ET338" s="76"/>
      <c r="EU338" s="76"/>
      <c r="EV338" s="76"/>
      <c r="EW338" s="76"/>
      <c r="EX338" s="76"/>
      <c r="EY338" s="76"/>
      <c r="EZ338" s="76"/>
      <c r="FA338" s="76"/>
      <c r="FB338" s="76"/>
      <c r="FC338" s="76"/>
      <c r="FD338" s="76"/>
      <c r="FE338" s="76"/>
      <c r="FF338" s="76"/>
      <c r="FG338" s="76"/>
      <c r="FH338" s="76"/>
      <c r="FI338" s="76"/>
      <c r="FJ338" s="76"/>
      <c r="FK338" s="76"/>
      <c r="FL338" s="76"/>
      <c r="FM338" s="76"/>
      <c r="FN338" s="76"/>
      <c r="FO338" s="76"/>
      <c r="FP338" s="76"/>
      <c r="FQ338" s="76"/>
      <c r="FR338" s="76"/>
      <c r="FS338" s="76"/>
      <c r="FT338" s="76"/>
      <c r="FU338" s="76"/>
      <c r="FV338" s="76"/>
      <c r="FW338" s="76"/>
      <c r="FX338" s="76"/>
      <c r="FY338" s="76"/>
      <c r="FZ338" s="76"/>
      <c r="GA338" s="76"/>
      <c r="GB338" s="76"/>
      <c r="GC338" s="76"/>
      <c r="GD338" s="76"/>
      <c r="GE338" s="76"/>
      <c r="GF338" s="76"/>
      <c r="GG338" s="76"/>
      <c r="GH338" s="76"/>
      <c r="GI338" s="76"/>
      <c r="GJ338" s="76"/>
      <c r="GK338" s="76"/>
      <c r="GL338" s="76"/>
      <c r="GM338" s="76"/>
      <c r="GN338" s="76"/>
      <c r="GO338" s="76"/>
      <c r="GP338" s="76"/>
      <c r="GQ338" s="76"/>
      <c r="GR338" s="76"/>
      <c r="GS338" s="76"/>
      <c r="GT338" s="76"/>
      <c r="GU338" s="76"/>
      <c r="GV338" s="76"/>
      <c r="GW338" s="76"/>
      <c r="GX338" s="76"/>
      <c r="GY338" s="76"/>
      <c r="GZ338" s="76"/>
      <c r="HA338" s="76"/>
      <c r="HB338" s="76"/>
      <c r="HC338" s="76"/>
      <c r="HD338" s="76"/>
      <c r="HE338" s="76"/>
      <c r="HF338" s="76"/>
      <c r="HG338" s="76"/>
      <c r="HH338" s="76"/>
      <c r="HI338" s="76"/>
      <c r="HJ338" s="76"/>
      <c r="HK338" s="76"/>
      <c r="HL338" s="76"/>
      <c r="HM338" s="76"/>
      <c r="HN338" s="76"/>
      <c r="HO338" s="76"/>
      <c r="HP338" s="76"/>
      <c r="HQ338" s="76"/>
      <c r="HR338" s="76"/>
      <c r="HS338" s="76"/>
      <c r="HT338" s="76"/>
      <c r="HU338" s="76"/>
      <c r="HV338" s="76"/>
      <c r="HW338" s="76"/>
      <c r="HX338" s="76"/>
      <c r="HY338" s="76"/>
      <c r="HZ338" s="76"/>
      <c r="IA338" s="76"/>
      <c r="IB338" s="76"/>
      <c r="IC338" s="76"/>
      <c r="ID338" s="76"/>
      <c r="IE338" s="76"/>
      <c r="IF338" s="76"/>
      <c r="IG338" s="76"/>
      <c r="IH338" s="76"/>
      <c r="II338" s="76"/>
      <c r="IJ338" s="76"/>
      <c r="IK338" s="76"/>
      <c r="IL338" s="76"/>
      <c r="IM338" s="76"/>
      <c r="IN338" s="76"/>
      <c r="IO338" s="76"/>
      <c r="IP338" s="76"/>
      <c r="IQ338" s="76"/>
      <c r="IR338" s="76"/>
      <c r="IS338" s="76"/>
      <c r="IT338" s="76"/>
      <c r="IU338" s="76"/>
    </row>
    <row r="339" spans="1:255">
      <c r="A339" s="107"/>
      <c r="B339" s="2843" t="s">
        <v>2358</v>
      </c>
      <c r="C339" s="1874" t="s">
        <v>2533</v>
      </c>
      <c r="D339" s="1926" t="s">
        <v>447</v>
      </c>
      <c r="E339" s="2852">
        <v>70000</v>
      </c>
      <c r="F339" s="2883"/>
      <c r="G339" s="273"/>
      <c r="H339" s="273"/>
      <c r="I339" s="153"/>
      <c r="J339" s="153"/>
      <c r="K339" s="153"/>
      <c r="L339" s="153"/>
      <c r="M339" s="153"/>
      <c r="N339" s="153"/>
      <c r="O339" s="153"/>
      <c r="P339" s="153"/>
      <c r="Q339" s="153"/>
      <c r="R339" s="153"/>
      <c r="S339" s="153"/>
      <c r="T339" s="153"/>
      <c r="U339" s="153"/>
      <c r="V339" s="153"/>
      <c r="W339" s="153"/>
      <c r="X339" s="153"/>
      <c r="Y339" s="153"/>
      <c r="Z339" s="76"/>
      <c r="AA339" s="76"/>
      <c r="AB339" s="76"/>
      <c r="AC339" s="76"/>
      <c r="AD339" s="76"/>
      <c r="AE339" s="76"/>
      <c r="AF339" s="76"/>
      <c r="AG339" s="76"/>
      <c r="AH339" s="76"/>
      <c r="AI339" s="76"/>
      <c r="AJ339" s="76"/>
      <c r="AK339" s="76"/>
      <c r="AL339" s="76"/>
      <c r="AM339" s="76"/>
      <c r="AN339" s="76"/>
      <c r="AO339" s="76"/>
      <c r="AP339" s="76"/>
      <c r="AQ339" s="76"/>
      <c r="AR339" s="76"/>
      <c r="AS339" s="76"/>
      <c r="AT339" s="76"/>
      <c r="AU339" s="76"/>
      <c r="AV339" s="76"/>
      <c r="AW339" s="76"/>
      <c r="AX339" s="76"/>
      <c r="AY339" s="76"/>
      <c r="AZ339" s="76"/>
      <c r="BA339" s="76"/>
      <c r="BB339" s="76"/>
      <c r="BC339" s="76"/>
      <c r="BD339" s="76"/>
      <c r="BE339" s="76"/>
      <c r="BF339" s="76"/>
      <c r="BG339" s="76"/>
      <c r="BH339" s="76"/>
      <c r="BI339" s="76"/>
      <c r="BJ339" s="76"/>
      <c r="BK339" s="76"/>
      <c r="BL339" s="76"/>
      <c r="BM339" s="76"/>
      <c r="BN339" s="76"/>
      <c r="BO339" s="76"/>
      <c r="BP339" s="76"/>
      <c r="BQ339" s="76"/>
      <c r="BR339" s="76"/>
      <c r="BS339" s="76"/>
      <c r="BT339" s="76"/>
      <c r="BU339" s="76"/>
      <c r="BV339" s="76"/>
      <c r="BW339" s="76"/>
      <c r="BX339" s="76"/>
      <c r="BY339" s="76"/>
      <c r="BZ339" s="76"/>
      <c r="CA339" s="76"/>
      <c r="CB339" s="76"/>
      <c r="CC339" s="76"/>
      <c r="CD339" s="76"/>
      <c r="CE339" s="76"/>
      <c r="CF339" s="76"/>
      <c r="CG339" s="76"/>
      <c r="CH339" s="76"/>
      <c r="CI339" s="76"/>
      <c r="CJ339" s="76"/>
      <c r="CK339" s="76"/>
      <c r="CL339" s="76"/>
      <c r="CM339" s="76"/>
      <c r="CN339" s="76"/>
      <c r="CO339" s="76"/>
      <c r="CP339" s="76"/>
      <c r="CQ339" s="76"/>
      <c r="CR339" s="76"/>
      <c r="CS339" s="76"/>
      <c r="CT339" s="76"/>
      <c r="CU339" s="76"/>
      <c r="CV339" s="76"/>
      <c r="CW339" s="76"/>
      <c r="CX339" s="76"/>
      <c r="CY339" s="76"/>
      <c r="CZ339" s="76"/>
      <c r="DA339" s="76"/>
      <c r="DB339" s="76"/>
      <c r="DC339" s="76"/>
      <c r="DD339" s="76"/>
      <c r="DE339" s="76"/>
      <c r="DF339" s="76"/>
      <c r="DG339" s="76"/>
      <c r="DH339" s="76"/>
      <c r="DI339" s="76"/>
      <c r="DJ339" s="76"/>
      <c r="DK339" s="76"/>
      <c r="DL339" s="76"/>
      <c r="DM339" s="76"/>
      <c r="DN339" s="76"/>
      <c r="DO339" s="76"/>
      <c r="DP339" s="76"/>
      <c r="DQ339" s="76"/>
      <c r="DR339" s="76"/>
      <c r="DS339" s="76"/>
      <c r="DT339" s="76"/>
      <c r="DU339" s="76"/>
      <c r="DV339" s="76"/>
      <c r="DW339" s="76"/>
      <c r="DX339" s="76"/>
      <c r="DY339" s="76"/>
      <c r="DZ339" s="76"/>
      <c r="EA339" s="76"/>
      <c r="EB339" s="76"/>
      <c r="EC339" s="76"/>
      <c r="ED339" s="76"/>
      <c r="EE339" s="76"/>
      <c r="EF339" s="76"/>
      <c r="EG339" s="76"/>
      <c r="EH339" s="76"/>
      <c r="EI339" s="76"/>
      <c r="EJ339" s="76"/>
      <c r="EK339" s="76"/>
      <c r="EL339" s="76"/>
      <c r="EM339" s="76"/>
      <c r="EN339" s="76"/>
      <c r="EO339" s="76"/>
      <c r="EP339" s="76"/>
      <c r="EQ339" s="76"/>
      <c r="ER339" s="76"/>
      <c r="ES339" s="76"/>
      <c r="ET339" s="76"/>
      <c r="EU339" s="76"/>
      <c r="EV339" s="76"/>
      <c r="EW339" s="76"/>
      <c r="EX339" s="76"/>
      <c r="EY339" s="76"/>
      <c r="EZ339" s="76"/>
      <c r="FA339" s="76"/>
      <c r="FB339" s="76"/>
      <c r="FC339" s="76"/>
      <c r="FD339" s="76"/>
      <c r="FE339" s="76"/>
      <c r="FF339" s="76"/>
      <c r="FG339" s="76"/>
      <c r="FH339" s="76"/>
      <c r="FI339" s="76"/>
      <c r="FJ339" s="76"/>
      <c r="FK339" s="76"/>
      <c r="FL339" s="76"/>
      <c r="FM339" s="76"/>
      <c r="FN339" s="76"/>
      <c r="FO339" s="76"/>
      <c r="FP339" s="76"/>
      <c r="FQ339" s="76"/>
      <c r="FR339" s="76"/>
      <c r="FS339" s="76"/>
      <c r="FT339" s="76"/>
      <c r="FU339" s="76"/>
      <c r="FV339" s="76"/>
      <c r="FW339" s="76"/>
      <c r="FX339" s="76"/>
      <c r="FY339" s="76"/>
      <c r="FZ339" s="76"/>
      <c r="GA339" s="76"/>
      <c r="GB339" s="76"/>
      <c r="GC339" s="76"/>
      <c r="GD339" s="76"/>
      <c r="GE339" s="76"/>
      <c r="GF339" s="76"/>
      <c r="GG339" s="76"/>
      <c r="GH339" s="76"/>
      <c r="GI339" s="76"/>
      <c r="GJ339" s="76"/>
      <c r="GK339" s="76"/>
      <c r="GL339" s="76"/>
      <c r="GM339" s="76"/>
      <c r="GN339" s="76"/>
      <c r="GO339" s="76"/>
      <c r="GP339" s="76"/>
      <c r="GQ339" s="76"/>
      <c r="GR339" s="76"/>
      <c r="GS339" s="76"/>
      <c r="GT339" s="76"/>
      <c r="GU339" s="76"/>
      <c r="GV339" s="76"/>
      <c r="GW339" s="76"/>
      <c r="GX339" s="76"/>
      <c r="GY339" s="76"/>
      <c r="GZ339" s="76"/>
      <c r="HA339" s="76"/>
      <c r="HB339" s="76"/>
      <c r="HC339" s="76"/>
      <c r="HD339" s="76"/>
      <c r="HE339" s="76"/>
      <c r="HF339" s="76"/>
      <c r="HG339" s="76"/>
      <c r="HH339" s="76"/>
      <c r="HI339" s="76"/>
      <c r="HJ339" s="76"/>
      <c r="HK339" s="76"/>
      <c r="HL339" s="76"/>
      <c r="HM339" s="76"/>
      <c r="HN339" s="76"/>
      <c r="HO339" s="76"/>
      <c r="HP339" s="76"/>
      <c r="HQ339" s="76"/>
      <c r="HR339" s="76"/>
      <c r="HS339" s="76"/>
      <c r="HT339" s="76"/>
      <c r="HU339" s="76"/>
      <c r="HV339" s="76"/>
      <c r="HW339" s="76"/>
      <c r="HX339" s="76"/>
      <c r="HY339" s="76"/>
      <c r="HZ339" s="76"/>
      <c r="IA339" s="76"/>
      <c r="IB339" s="76"/>
      <c r="IC339" s="76"/>
      <c r="ID339" s="76"/>
      <c r="IE339" s="76"/>
      <c r="IF339" s="76"/>
      <c r="IG339" s="76"/>
      <c r="IH339" s="76"/>
      <c r="II339" s="76"/>
      <c r="IJ339" s="76"/>
      <c r="IK339" s="76"/>
      <c r="IL339" s="76"/>
      <c r="IM339" s="76"/>
      <c r="IN339" s="76"/>
      <c r="IO339" s="76"/>
      <c r="IP339" s="76"/>
      <c r="IQ339" s="76"/>
      <c r="IR339" s="76"/>
      <c r="IS339" s="76"/>
      <c r="IT339" s="76"/>
      <c r="IU339" s="76"/>
    </row>
    <row r="340" spans="1:255">
      <c r="A340" s="95"/>
      <c r="B340" s="2843" t="s">
        <v>2358</v>
      </c>
      <c r="C340" s="1874" t="s">
        <v>2534</v>
      </c>
      <c r="D340" s="1926" t="s">
        <v>447</v>
      </c>
      <c r="E340" s="2852">
        <v>280000</v>
      </c>
      <c r="F340" s="2883"/>
      <c r="G340" s="273"/>
      <c r="H340" s="273"/>
      <c r="I340" s="153"/>
      <c r="J340" s="153"/>
      <c r="K340" s="153"/>
      <c r="L340" s="153"/>
      <c r="M340" s="153"/>
      <c r="N340" s="153"/>
      <c r="O340" s="153"/>
      <c r="P340" s="153"/>
      <c r="Q340" s="153"/>
      <c r="R340" s="153"/>
      <c r="S340" s="153"/>
      <c r="T340" s="153"/>
      <c r="U340" s="153"/>
      <c r="V340" s="153"/>
      <c r="W340" s="153"/>
      <c r="X340" s="153"/>
      <c r="Y340" s="153"/>
      <c r="Z340" s="76"/>
      <c r="AA340" s="76"/>
      <c r="AB340" s="76"/>
      <c r="AC340" s="76"/>
      <c r="AD340" s="76"/>
      <c r="AE340" s="76"/>
      <c r="AF340" s="76"/>
      <c r="AG340" s="76"/>
      <c r="AH340" s="76"/>
      <c r="AI340" s="76"/>
      <c r="AJ340" s="76"/>
      <c r="AK340" s="76"/>
      <c r="AL340" s="76"/>
      <c r="AM340" s="76"/>
      <c r="AN340" s="76"/>
      <c r="AO340" s="76"/>
      <c r="AP340" s="76"/>
      <c r="AQ340" s="76"/>
      <c r="AR340" s="76"/>
      <c r="AS340" s="76"/>
      <c r="AT340" s="76"/>
      <c r="AU340" s="76"/>
      <c r="AV340" s="76"/>
      <c r="AW340" s="76"/>
      <c r="AX340" s="76"/>
      <c r="AY340" s="76"/>
      <c r="AZ340" s="76"/>
      <c r="BA340" s="76"/>
      <c r="BB340" s="76"/>
      <c r="BC340" s="76"/>
      <c r="BD340" s="76"/>
      <c r="BE340" s="76"/>
      <c r="BF340" s="76"/>
      <c r="BG340" s="76"/>
      <c r="BH340" s="76"/>
      <c r="BI340" s="76"/>
      <c r="BJ340" s="76"/>
      <c r="BK340" s="76"/>
      <c r="BL340" s="76"/>
      <c r="BM340" s="76"/>
      <c r="BN340" s="76"/>
      <c r="BO340" s="76"/>
      <c r="BP340" s="76"/>
      <c r="BQ340" s="76"/>
      <c r="BR340" s="76"/>
      <c r="BS340" s="76"/>
      <c r="BT340" s="76"/>
      <c r="BU340" s="76"/>
      <c r="BV340" s="76"/>
      <c r="BW340" s="76"/>
      <c r="BX340" s="76"/>
      <c r="BY340" s="76"/>
      <c r="BZ340" s="76"/>
      <c r="CA340" s="76"/>
      <c r="CB340" s="76"/>
      <c r="CC340" s="76"/>
      <c r="CD340" s="76"/>
      <c r="CE340" s="76"/>
      <c r="CF340" s="76"/>
      <c r="CG340" s="76"/>
      <c r="CH340" s="76"/>
      <c r="CI340" s="76"/>
      <c r="CJ340" s="76"/>
      <c r="CK340" s="76"/>
      <c r="CL340" s="76"/>
      <c r="CM340" s="76"/>
      <c r="CN340" s="76"/>
      <c r="CO340" s="76"/>
      <c r="CP340" s="76"/>
      <c r="CQ340" s="76"/>
      <c r="CR340" s="76"/>
      <c r="CS340" s="76"/>
      <c r="CT340" s="76"/>
      <c r="CU340" s="76"/>
      <c r="CV340" s="76"/>
      <c r="CW340" s="76"/>
      <c r="CX340" s="76"/>
      <c r="CY340" s="76"/>
      <c r="CZ340" s="76"/>
      <c r="DA340" s="76"/>
      <c r="DB340" s="76"/>
      <c r="DC340" s="76"/>
      <c r="DD340" s="76"/>
      <c r="DE340" s="76"/>
      <c r="DF340" s="76"/>
      <c r="DG340" s="76"/>
      <c r="DH340" s="76"/>
      <c r="DI340" s="76"/>
      <c r="DJ340" s="76"/>
      <c r="DK340" s="76"/>
      <c r="DL340" s="76"/>
      <c r="DM340" s="76"/>
      <c r="DN340" s="76"/>
      <c r="DO340" s="76"/>
      <c r="DP340" s="76"/>
      <c r="DQ340" s="76"/>
      <c r="DR340" s="76"/>
      <c r="DS340" s="76"/>
      <c r="DT340" s="76"/>
      <c r="DU340" s="76"/>
      <c r="DV340" s="76"/>
      <c r="DW340" s="76"/>
      <c r="DX340" s="76"/>
      <c r="DY340" s="76"/>
      <c r="DZ340" s="76"/>
      <c r="EA340" s="76"/>
      <c r="EB340" s="76"/>
      <c r="EC340" s="76"/>
      <c r="ED340" s="76"/>
      <c r="EE340" s="76"/>
      <c r="EF340" s="76"/>
      <c r="EG340" s="76"/>
      <c r="EH340" s="76"/>
      <c r="EI340" s="76"/>
      <c r="EJ340" s="76"/>
      <c r="EK340" s="76"/>
      <c r="EL340" s="76"/>
      <c r="EM340" s="76"/>
      <c r="EN340" s="76"/>
      <c r="EO340" s="76"/>
      <c r="EP340" s="76"/>
      <c r="EQ340" s="76"/>
      <c r="ER340" s="76"/>
      <c r="ES340" s="76"/>
      <c r="ET340" s="76"/>
      <c r="EU340" s="76"/>
      <c r="EV340" s="76"/>
      <c r="EW340" s="76"/>
      <c r="EX340" s="76"/>
      <c r="EY340" s="76"/>
      <c r="EZ340" s="76"/>
      <c r="FA340" s="76"/>
      <c r="FB340" s="76"/>
      <c r="FC340" s="76"/>
      <c r="FD340" s="76"/>
      <c r="FE340" s="76"/>
      <c r="FF340" s="76"/>
      <c r="FG340" s="76"/>
      <c r="FH340" s="76"/>
      <c r="FI340" s="76"/>
      <c r="FJ340" s="76"/>
      <c r="FK340" s="76"/>
      <c r="FL340" s="76"/>
      <c r="FM340" s="76"/>
      <c r="FN340" s="76"/>
      <c r="FO340" s="76"/>
      <c r="FP340" s="76"/>
      <c r="FQ340" s="76"/>
      <c r="FR340" s="76"/>
      <c r="FS340" s="76"/>
      <c r="FT340" s="76"/>
      <c r="FU340" s="76"/>
      <c r="FV340" s="76"/>
      <c r="FW340" s="76"/>
      <c r="FX340" s="76"/>
      <c r="FY340" s="76"/>
      <c r="FZ340" s="76"/>
      <c r="GA340" s="76"/>
      <c r="GB340" s="76"/>
      <c r="GC340" s="76"/>
      <c r="GD340" s="76"/>
      <c r="GE340" s="76"/>
      <c r="GF340" s="76"/>
      <c r="GG340" s="76"/>
      <c r="GH340" s="76"/>
      <c r="GI340" s="76"/>
      <c r="GJ340" s="76"/>
      <c r="GK340" s="76"/>
      <c r="GL340" s="76"/>
      <c r="GM340" s="76"/>
      <c r="GN340" s="76"/>
      <c r="GO340" s="76"/>
      <c r="GP340" s="76"/>
      <c r="GQ340" s="76"/>
      <c r="GR340" s="76"/>
      <c r="GS340" s="76"/>
      <c r="GT340" s="76"/>
      <c r="GU340" s="76"/>
      <c r="GV340" s="76"/>
      <c r="GW340" s="76"/>
      <c r="GX340" s="76"/>
      <c r="GY340" s="76"/>
      <c r="GZ340" s="76"/>
      <c r="HA340" s="76"/>
      <c r="HB340" s="76"/>
      <c r="HC340" s="76"/>
      <c r="HD340" s="76"/>
      <c r="HE340" s="76"/>
      <c r="HF340" s="76"/>
      <c r="HG340" s="76"/>
      <c r="HH340" s="76"/>
      <c r="HI340" s="76"/>
      <c r="HJ340" s="76"/>
      <c r="HK340" s="76"/>
      <c r="HL340" s="76"/>
      <c r="HM340" s="76"/>
      <c r="HN340" s="76"/>
      <c r="HO340" s="76"/>
      <c r="HP340" s="76"/>
      <c r="HQ340" s="76"/>
      <c r="HR340" s="76"/>
      <c r="HS340" s="76"/>
      <c r="HT340" s="76"/>
      <c r="HU340" s="76"/>
      <c r="HV340" s="76"/>
      <c r="HW340" s="76"/>
      <c r="HX340" s="76"/>
      <c r="HY340" s="76"/>
      <c r="HZ340" s="76"/>
      <c r="IA340" s="76"/>
      <c r="IB340" s="76"/>
      <c r="IC340" s="76"/>
      <c r="ID340" s="76"/>
      <c r="IE340" s="76"/>
      <c r="IF340" s="76"/>
      <c r="IG340" s="76"/>
      <c r="IH340" s="76"/>
      <c r="II340" s="76"/>
      <c r="IJ340" s="76"/>
      <c r="IK340" s="76"/>
      <c r="IL340" s="76"/>
      <c r="IM340" s="76"/>
      <c r="IN340" s="76"/>
      <c r="IO340" s="76"/>
      <c r="IP340" s="76"/>
      <c r="IQ340" s="76"/>
      <c r="IR340" s="76"/>
      <c r="IS340" s="76"/>
      <c r="IT340" s="76"/>
      <c r="IU340" s="76"/>
    </row>
    <row r="341" spans="1:255">
      <c r="A341" s="107"/>
      <c r="B341" s="2843" t="s">
        <v>2358</v>
      </c>
      <c r="C341" s="1874" t="s">
        <v>2535</v>
      </c>
      <c r="D341" s="1926" t="s">
        <v>447</v>
      </c>
      <c r="E341" s="2852">
        <v>1400000</v>
      </c>
      <c r="F341" s="2883"/>
      <c r="G341" s="273"/>
      <c r="H341" s="273"/>
      <c r="I341" s="153"/>
      <c r="J341" s="153"/>
      <c r="K341" s="153"/>
      <c r="L341" s="153"/>
      <c r="M341" s="153"/>
      <c r="N341" s="153"/>
      <c r="O341" s="153"/>
      <c r="P341" s="153"/>
      <c r="Q341" s="153"/>
      <c r="R341" s="153"/>
      <c r="S341" s="153"/>
      <c r="T341" s="153"/>
      <c r="U341" s="153"/>
      <c r="V341" s="153"/>
      <c r="W341" s="153"/>
      <c r="X341" s="153"/>
      <c r="Y341" s="153"/>
      <c r="Z341" s="76"/>
      <c r="AA341" s="76"/>
      <c r="AB341" s="76"/>
      <c r="AC341" s="76"/>
      <c r="AD341" s="76"/>
      <c r="AE341" s="76"/>
      <c r="AF341" s="76"/>
      <c r="AG341" s="76"/>
      <c r="AH341" s="76"/>
      <c r="AI341" s="76"/>
      <c r="AJ341" s="76"/>
      <c r="AK341" s="76"/>
      <c r="AL341" s="76"/>
      <c r="AM341" s="76"/>
      <c r="AN341" s="76"/>
      <c r="AO341" s="76"/>
      <c r="AP341" s="76"/>
      <c r="AQ341" s="76"/>
      <c r="AR341" s="76"/>
      <c r="AS341" s="76"/>
      <c r="AT341" s="76"/>
      <c r="AU341" s="76"/>
      <c r="AV341" s="76"/>
      <c r="AW341" s="76"/>
      <c r="AX341" s="76"/>
      <c r="AY341" s="76"/>
      <c r="AZ341" s="76"/>
      <c r="BA341" s="76"/>
      <c r="BB341" s="76"/>
      <c r="BC341" s="76"/>
      <c r="BD341" s="76"/>
      <c r="BE341" s="76"/>
      <c r="BF341" s="76"/>
      <c r="BG341" s="76"/>
      <c r="BH341" s="76"/>
      <c r="BI341" s="76"/>
      <c r="BJ341" s="76"/>
      <c r="BK341" s="76"/>
      <c r="BL341" s="76"/>
      <c r="BM341" s="76"/>
      <c r="BN341" s="76"/>
      <c r="BO341" s="76"/>
      <c r="BP341" s="76"/>
      <c r="BQ341" s="76"/>
      <c r="BR341" s="76"/>
      <c r="BS341" s="76"/>
      <c r="BT341" s="76"/>
      <c r="BU341" s="76"/>
      <c r="BV341" s="76"/>
      <c r="BW341" s="76"/>
      <c r="BX341" s="76"/>
      <c r="BY341" s="76"/>
      <c r="BZ341" s="76"/>
      <c r="CA341" s="76"/>
      <c r="CB341" s="76"/>
      <c r="CC341" s="76"/>
      <c r="CD341" s="76"/>
      <c r="CE341" s="76"/>
      <c r="CF341" s="76"/>
      <c r="CG341" s="76"/>
      <c r="CH341" s="76"/>
      <c r="CI341" s="76"/>
      <c r="CJ341" s="76"/>
      <c r="CK341" s="76"/>
      <c r="CL341" s="76"/>
      <c r="CM341" s="76"/>
      <c r="CN341" s="76"/>
      <c r="CO341" s="76"/>
      <c r="CP341" s="76"/>
      <c r="CQ341" s="76"/>
      <c r="CR341" s="76"/>
      <c r="CS341" s="76"/>
      <c r="CT341" s="76"/>
      <c r="CU341" s="76"/>
      <c r="CV341" s="76"/>
      <c r="CW341" s="76"/>
      <c r="CX341" s="76"/>
      <c r="CY341" s="76"/>
      <c r="CZ341" s="76"/>
      <c r="DA341" s="76"/>
      <c r="DB341" s="76"/>
      <c r="DC341" s="76"/>
      <c r="DD341" s="76"/>
      <c r="DE341" s="76"/>
      <c r="DF341" s="76"/>
      <c r="DG341" s="76"/>
      <c r="DH341" s="76"/>
      <c r="DI341" s="76"/>
      <c r="DJ341" s="76"/>
      <c r="DK341" s="76"/>
      <c r="DL341" s="76"/>
      <c r="DM341" s="76"/>
      <c r="DN341" s="76"/>
      <c r="DO341" s="76"/>
      <c r="DP341" s="76"/>
      <c r="DQ341" s="76"/>
      <c r="DR341" s="76"/>
      <c r="DS341" s="76"/>
      <c r="DT341" s="76"/>
      <c r="DU341" s="76"/>
      <c r="DV341" s="76"/>
      <c r="DW341" s="76"/>
      <c r="DX341" s="76"/>
      <c r="DY341" s="76"/>
      <c r="DZ341" s="76"/>
      <c r="EA341" s="76"/>
      <c r="EB341" s="76"/>
      <c r="EC341" s="76"/>
      <c r="ED341" s="76"/>
      <c r="EE341" s="76"/>
      <c r="EF341" s="76"/>
      <c r="EG341" s="76"/>
      <c r="EH341" s="76"/>
      <c r="EI341" s="76"/>
      <c r="EJ341" s="76"/>
      <c r="EK341" s="76"/>
      <c r="EL341" s="76"/>
      <c r="EM341" s="76"/>
      <c r="EN341" s="76"/>
      <c r="EO341" s="76"/>
      <c r="EP341" s="76"/>
      <c r="EQ341" s="76"/>
      <c r="ER341" s="76"/>
      <c r="ES341" s="76"/>
      <c r="ET341" s="76"/>
      <c r="EU341" s="76"/>
      <c r="EV341" s="76"/>
      <c r="EW341" s="76"/>
      <c r="EX341" s="76"/>
      <c r="EY341" s="76"/>
      <c r="EZ341" s="76"/>
      <c r="FA341" s="76"/>
      <c r="FB341" s="76"/>
      <c r="FC341" s="76"/>
      <c r="FD341" s="76"/>
      <c r="FE341" s="76"/>
      <c r="FF341" s="76"/>
      <c r="FG341" s="76"/>
      <c r="FH341" s="76"/>
      <c r="FI341" s="76"/>
      <c r="FJ341" s="76"/>
      <c r="FK341" s="76"/>
      <c r="FL341" s="76"/>
      <c r="FM341" s="76"/>
      <c r="FN341" s="76"/>
      <c r="FO341" s="76"/>
      <c r="FP341" s="76"/>
      <c r="FQ341" s="76"/>
      <c r="FR341" s="76"/>
      <c r="FS341" s="76"/>
      <c r="FT341" s="76"/>
      <c r="FU341" s="76"/>
      <c r="FV341" s="76"/>
      <c r="FW341" s="76"/>
      <c r="FX341" s="76"/>
      <c r="FY341" s="76"/>
      <c r="FZ341" s="76"/>
      <c r="GA341" s="76"/>
      <c r="GB341" s="76"/>
      <c r="GC341" s="76"/>
      <c r="GD341" s="76"/>
      <c r="GE341" s="76"/>
      <c r="GF341" s="76"/>
      <c r="GG341" s="76"/>
      <c r="GH341" s="76"/>
      <c r="GI341" s="76"/>
      <c r="GJ341" s="76"/>
      <c r="GK341" s="76"/>
      <c r="GL341" s="76"/>
      <c r="GM341" s="76"/>
      <c r="GN341" s="76"/>
      <c r="GO341" s="76"/>
      <c r="GP341" s="76"/>
      <c r="GQ341" s="76"/>
      <c r="GR341" s="76"/>
      <c r="GS341" s="76"/>
      <c r="GT341" s="76"/>
      <c r="GU341" s="76"/>
      <c r="GV341" s="76"/>
      <c r="GW341" s="76"/>
      <c r="GX341" s="76"/>
      <c r="GY341" s="76"/>
      <c r="GZ341" s="76"/>
      <c r="HA341" s="76"/>
      <c r="HB341" s="76"/>
      <c r="HC341" s="76"/>
      <c r="HD341" s="76"/>
      <c r="HE341" s="76"/>
      <c r="HF341" s="76"/>
      <c r="HG341" s="76"/>
      <c r="HH341" s="76"/>
      <c r="HI341" s="76"/>
      <c r="HJ341" s="76"/>
      <c r="HK341" s="76"/>
      <c r="HL341" s="76"/>
      <c r="HM341" s="76"/>
      <c r="HN341" s="76"/>
      <c r="HO341" s="76"/>
      <c r="HP341" s="76"/>
      <c r="HQ341" s="76"/>
      <c r="HR341" s="76"/>
      <c r="HS341" s="76"/>
      <c r="HT341" s="76"/>
      <c r="HU341" s="76"/>
      <c r="HV341" s="76"/>
      <c r="HW341" s="76"/>
      <c r="HX341" s="76"/>
      <c r="HY341" s="76"/>
      <c r="HZ341" s="76"/>
      <c r="IA341" s="76"/>
      <c r="IB341" s="76"/>
      <c r="IC341" s="76"/>
      <c r="ID341" s="76"/>
      <c r="IE341" s="76"/>
      <c r="IF341" s="76"/>
      <c r="IG341" s="76"/>
      <c r="IH341" s="76"/>
      <c r="II341" s="76"/>
      <c r="IJ341" s="76"/>
      <c r="IK341" s="76"/>
      <c r="IL341" s="76"/>
      <c r="IM341" s="76"/>
      <c r="IN341" s="76"/>
      <c r="IO341" s="76"/>
      <c r="IP341" s="76"/>
      <c r="IQ341" s="76"/>
      <c r="IR341" s="76"/>
      <c r="IS341" s="76"/>
      <c r="IT341" s="76"/>
      <c r="IU341" s="76"/>
    </row>
    <row r="342" spans="1:255">
      <c r="A342" s="95"/>
      <c r="B342" s="2843" t="s">
        <v>2358</v>
      </c>
      <c r="C342" s="1874" t="s">
        <v>2536</v>
      </c>
      <c r="D342" s="1926" t="s">
        <v>447</v>
      </c>
      <c r="E342" s="2852">
        <v>65000</v>
      </c>
      <c r="F342" s="2883"/>
      <c r="G342" s="273"/>
      <c r="H342" s="273"/>
      <c r="I342" s="153"/>
      <c r="J342" s="153"/>
      <c r="K342" s="153"/>
      <c r="L342" s="153"/>
      <c r="M342" s="153"/>
      <c r="N342" s="153"/>
      <c r="O342" s="153"/>
      <c r="P342" s="153"/>
      <c r="Q342" s="153"/>
      <c r="R342" s="153"/>
      <c r="S342" s="153"/>
      <c r="T342" s="153"/>
      <c r="U342" s="153"/>
      <c r="V342" s="153"/>
      <c r="W342" s="153"/>
      <c r="X342" s="153"/>
      <c r="Y342" s="153"/>
      <c r="Z342" s="76"/>
      <c r="AA342" s="76"/>
      <c r="AB342" s="76"/>
      <c r="AC342" s="76"/>
      <c r="AD342" s="76"/>
      <c r="AE342" s="76"/>
      <c r="AF342" s="76"/>
      <c r="AG342" s="76"/>
      <c r="AH342" s="76"/>
      <c r="AI342" s="76"/>
      <c r="AJ342" s="76"/>
      <c r="AK342" s="76"/>
      <c r="AL342" s="76"/>
      <c r="AM342" s="76"/>
      <c r="AN342" s="76"/>
      <c r="AO342" s="76"/>
      <c r="AP342" s="76"/>
      <c r="AQ342" s="76"/>
      <c r="AR342" s="76"/>
      <c r="AS342" s="76"/>
      <c r="AT342" s="76"/>
      <c r="AU342" s="76"/>
      <c r="AV342" s="76"/>
      <c r="AW342" s="76"/>
      <c r="AX342" s="76"/>
      <c r="AY342" s="76"/>
      <c r="AZ342" s="76"/>
      <c r="BA342" s="76"/>
      <c r="BB342" s="76"/>
      <c r="BC342" s="76"/>
      <c r="BD342" s="76"/>
      <c r="BE342" s="76"/>
      <c r="BF342" s="76"/>
      <c r="BG342" s="76"/>
      <c r="BH342" s="76"/>
      <c r="BI342" s="76"/>
      <c r="BJ342" s="76"/>
      <c r="BK342" s="76"/>
      <c r="BL342" s="76"/>
      <c r="BM342" s="76"/>
      <c r="BN342" s="76"/>
      <c r="BO342" s="76"/>
      <c r="BP342" s="76"/>
      <c r="BQ342" s="76"/>
      <c r="BR342" s="76"/>
      <c r="BS342" s="76"/>
      <c r="BT342" s="76"/>
      <c r="BU342" s="76"/>
      <c r="BV342" s="76"/>
      <c r="BW342" s="76"/>
      <c r="BX342" s="76"/>
      <c r="BY342" s="76"/>
      <c r="BZ342" s="76"/>
      <c r="CA342" s="76"/>
      <c r="CB342" s="76"/>
      <c r="CC342" s="76"/>
      <c r="CD342" s="76"/>
      <c r="CE342" s="76"/>
      <c r="CF342" s="76"/>
      <c r="CG342" s="76"/>
      <c r="CH342" s="76"/>
      <c r="CI342" s="76"/>
      <c r="CJ342" s="76"/>
      <c r="CK342" s="76"/>
      <c r="CL342" s="76"/>
      <c r="CM342" s="76"/>
      <c r="CN342" s="76"/>
      <c r="CO342" s="76"/>
      <c r="CP342" s="76"/>
      <c r="CQ342" s="76"/>
      <c r="CR342" s="76"/>
      <c r="CS342" s="76"/>
      <c r="CT342" s="76"/>
      <c r="CU342" s="76"/>
      <c r="CV342" s="76"/>
      <c r="CW342" s="76"/>
      <c r="CX342" s="76"/>
      <c r="CY342" s="76"/>
      <c r="CZ342" s="76"/>
      <c r="DA342" s="76"/>
      <c r="DB342" s="76"/>
      <c r="DC342" s="76"/>
      <c r="DD342" s="76"/>
      <c r="DE342" s="76"/>
      <c r="DF342" s="76"/>
      <c r="DG342" s="76"/>
      <c r="DH342" s="76"/>
      <c r="DI342" s="76"/>
      <c r="DJ342" s="76"/>
      <c r="DK342" s="76"/>
      <c r="DL342" s="76"/>
      <c r="DM342" s="76"/>
      <c r="DN342" s="76"/>
      <c r="DO342" s="76"/>
      <c r="DP342" s="76"/>
      <c r="DQ342" s="76"/>
      <c r="DR342" s="76"/>
      <c r="DS342" s="76"/>
      <c r="DT342" s="76"/>
      <c r="DU342" s="76"/>
      <c r="DV342" s="76"/>
      <c r="DW342" s="76"/>
      <c r="DX342" s="76"/>
      <c r="DY342" s="76"/>
      <c r="DZ342" s="76"/>
      <c r="EA342" s="76"/>
      <c r="EB342" s="76"/>
      <c r="EC342" s="76"/>
      <c r="ED342" s="76"/>
      <c r="EE342" s="76"/>
      <c r="EF342" s="76"/>
      <c r="EG342" s="76"/>
      <c r="EH342" s="76"/>
      <c r="EI342" s="76"/>
      <c r="EJ342" s="76"/>
      <c r="EK342" s="76"/>
      <c r="EL342" s="76"/>
      <c r="EM342" s="76"/>
      <c r="EN342" s="76"/>
      <c r="EO342" s="76"/>
      <c r="EP342" s="76"/>
      <c r="EQ342" s="76"/>
      <c r="ER342" s="76"/>
      <c r="ES342" s="76"/>
      <c r="ET342" s="76"/>
      <c r="EU342" s="76"/>
      <c r="EV342" s="76"/>
      <c r="EW342" s="76"/>
      <c r="EX342" s="76"/>
      <c r="EY342" s="76"/>
      <c r="EZ342" s="76"/>
      <c r="FA342" s="76"/>
      <c r="FB342" s="76"/>
      <c r="FC342" s="76"/>
      <c r="FD342" s="76"/>
      <c r="FE342" s="76"/>
      <c r="FF342" s="76"/>
      <c r="FG342" s="76"/>
      <c r="FH342" s="76"/>
      <c r="FI342" s="76"/>
      <c r="FJ342" s="76"/>
      <c r="FK342" s="76"/>
      <c r="FL342" s="76"/>
      <c r="FM342" s="76"/>
      <c r="FN342" s="76"/>
      <c r="FO342" s="76"/>
      <c r="FP342" s="76"/>
      <c r="FQ342" s="76"/>
      <c r="FR342" s="76"/>
      <c r="FS342" s="76"/>
      <c r="FT342" s="76"/>
      <c r="FU342" s="76"/>
      <c r="FV342" s="76"/>
      <c r="FW342" s="76"/>
      <c r="FX342" s="76"/>
      <c r="FY342" s="76"/>
      <c r="FZ342" s="76"/>
      <c r="GA342" s="76"/>
      <c r="GB342" s="76"/>
      <c r="GC342" s="76"/>
      <c r="GD342" s="76"/>
      <c r="GE342" s="76"/>
      <c r="GF342" s="76"/>
      <c r="GG342" s="76"/>
      <c r="GH342" s="76"/>
      <c r="GI342" s="76"/>
      <c r="GJ342" s="76"/>
      <c r="GK342" s="76"/>
      <c r="GL342" s="76"/>
      <c r="GM342" s="76"/>
      <c r="GN342" s="76"/>
      <c r="GO342" s="76"/>
      <c r="GP342" s="76"/>
      <c r="GQ342" s="76"/>
      <c r="GR342" s="76"/>
      <c r="GS342" s="76"/>
      <c r="GT342" s="76"/>
      <c r="GU342" s="76"/>
      <c r="GV342" s="76"/>
      <c r="GW342" s="76"/>
      <c r="GX342" s="76"/>
      <c r="GY342" s="76"/>
      <c r="GZ342" s="76"/>
      <c r="HA342" s="76"/>
      <c r="HB342" s="76"/>
      <c r="HC342" s="76"/>
      <c r="HD342" s="76"/>
      <c r="HE342" s="76"/>
      <c r="HF342" s="76"/>
      <c r="HG342" s="76"/>
      <c r="HH342" s="76"/>
      <c r="HI342" s="76"/>
      <c r="HJ342" s="76"/>
      <c r="HK342" s="76"/>
      <c r="HL342" s="76"/>
      <c r="HM342" s="76"/>
      <c r="HN342" s="76"/>
      <c r="HO342" s="76"/>
      <c r="HP342" s="76"/>
      <c r="HQ342" s="76"/>
      <c r="HR342" s="76"/>
      <c r="HS342" s="76"/>
      <c r="HT342" s="76"/>
      <c r="HU342" s="76"/>
      <c r="HV342" s="76"/>
      <c r="HW342" s="76"/>
      <c r="HX342" s="76"/>
      <c r="HY342" s="76"/>
      <c r="HZ342" s="76"/>
      <c r="IA342" s="76"/>
      <c r="IB342" s="76"/>
      <c r="IC342" s="76"/>
      <c r="ID342" s="76"/>
      <c r="IE342" s="76"/>
      <c r="IF342" s="76"/>
      <c r="IG342" s="76"/>
      <c r="IH342" s="76"/>
      <c r="II342" s="76"/>
      <c r="IJ342" s="76"/>
      <c r="IK342" s="76"/>
      <c r="IL342" s="76"/>
      <c r="IM342" s="76"/>
      <c r="IN342" s="76"/>
      <c r="IO342" s="76"/>
      <c r="IP342" s="76"/>
      <c r="IQ342" s="76"/>
      <c r="IR342" s="76"/>
      <c r="IS342" s="76"/>
      <c r="IT342" s="76"/>
      <c r="IU342" s="76"/>
    </row>
    <row r="343" spans="1:255">
      <c r="A343" s="107"/>
      <c r="B343" s="2843" t="s">
        <v>2358</v>
      </c>
      <c r="C343" s="1874" t="s">
        <v>2537</v>
      </c>
      <c r="D343" s="1926" t="s">
        <v>447</v>
      </c>
      <c r="E343" s="2852">
        <v>80000</v>
      </c>
      <c r="F343" s="2883"/>
      <c r="G343" s="273"/>
      <c r="H343" s="273"/>
      <c r="I343" s="153"/>
      <c r="J343" s="153"/>
      <c r="K343" s="153"/>
      <c r="L343" s="153"/>
      <c r="M343" s="153"/>
      <c r="N343" s="153"/>
      <c r="O343" s="153"/>
      <c r="P343" s="153"/>
      <c r="Q343" s="153"/>
      <c r="R343" s="153"/>
      <c r="S343" s="153"/>
      <c r="T343" s="153"/>
      <c r="U343" s="153"/>
      <c r="V343" s="153"/>
      <c r="W343" s="153"/>
      <c r="X343" s="153"/>
      <c r="Y343" s="153"/>
      <c r="Z343" s="76"/>
      <c r="AA343" s="76"/>
      <c r="AB343" s="76"/>
      <c r="AC343" s="76"/>
      <c r="AD343" s="76"/>
      <c r="AE343" s="76"/>
      <c r="AF343" s="76"/>
      <c r="AG343" s="76"/>
      <c r="AH343" s="76"/>
      <c r="AI343" s="76"/>
      <c r="AJ343" s="76"/>
      <c r="AK343" s="76"/>
      <c r="AL343" s="76"/>
      <c r="AM343" s="76"/>
      <c r="AN343" s="76"/>
      <c r="AO343" s="76"/>
      <c r="AP343" s="76"/>
      <c r="AQ343" s="76"/>
      <c r="AR343" s="76"/>
      <c r="AS343" s="76"/>
      <c r="AT343" s="76"/>
      <c r="AU343" s="76"/>
      <c r="AV343" s="76"/>
      <c r="AW343" s="76"/>
      <c r="AX343" s="76"/>
      <c r="AY343" s="76"/>
      <c r="AZ343" s="76"/>
      <c r="BA343" s="76"/>
      <c r="BB343" s="76"/>
      <c r="BC343" s="76"/>
      <c r="BD343" s="76"/>
      <c r="BE343" s="76"/>
      <c r="BF343" s="76"/>
      <c r="BG343" s="76"/>
      <c r="BH343" s="76"/>
      <c r="BI343" s="76"/>
      <c r="BJ343" s="76"/>
      <c r="BK343" s="76"/>
      <c r="BL343" s="76"/>
      <c r="BM343" s="76"/>
      <c r="BN343" s="76"/>
      <c r="BO343" s="76"/>
      <c r="BP343" s="76"/>
      <c r="BQ343" s="76"/>
      <c r="BR343" s="76"/>
      <c r="BS343" s="76"/>
      <c r="BT343" s="76"/>
      <c r="BU343" s="76"/>
      <c r="BV343" s="76"/>
      <c r="BW343" s="76"/>
      <c r="BX343" s="76"/>
      <c r="BY343" s="76"/>
      <c r="BZ343" s="76"/>
      <c r="CA343" s="76"/>
      <c r="CB343" s="76"/>
      <c r="CC343" s="76"/>
      <c r="CD343" s="76"/>
      <c r="CE343" s="76"/>
      <c r="CF343" s="76"/>
      <c r="CG343" s="76"/>
      <c r="CH343" s="76"/>
      <c r="CI343" s="76"/>
      <c r="CJ343" s="76"/>
      <c r="CK343" s="76"/>
      <c r="CL343" s="76"/>
      <c r="CM343" s="76"/>
      <c r="CN343" s="76"/>
      <c r="CO343" s="76"/>
      <c r="CP343" s="76"/>
      <c r="CQ343" s="76"/>
      <c r="CR343" s="76"/>
      <c r="CS343" s="76"/>
      <c r="CT343" s="76"/>
      <c r="CU343" s="76"/>
      <c r="CV343" s="76"/>
      <c r="CW343" s="76"/>
      <c r="CX343" s="76"/>
      <c r="CY343" s="76"/>
      <c r="CZ343" s="76"/>
      <c r="DA343" s="76"/>
      <c r="DB343" s="76"/>
      <c r="DC343" s="76"/>
      <c r="DD343" s="76"/>
      <c r="DE343" s="76"/>
      <c r="DF343" s="76"/>
      <c r="DG343" s="76"/>
      <c r="DH343" s="76"/>
      <c r="DI343" s="76"/>
      <c r="DJ343" s="76"/>
      <c r="DK343" s="76"/>
      <c r="DL343" s="76"/>
      <c r="DM343" s="76"/>
      <c r="DN343" s="76"/>
      <c r="DO343" s="76"/>
      <c r="DP343" s="76"/>
      <c r="DQ343" s="76"/>
      <c r="DR343" s="76"/>
      <c r="DS343" s="76"/>
      <c r="DT343" s="76"/>
      <c r="DU343" s="76"/>
      <c r="DV343" s="76"/>
      <c r="DW343" s="76"/>
      <c r="DX343" s="76"/>
      <c r="DY343" s="76"/>
      <c r="DZ343" s="76"/>
      <c r="EA343" s="76"/>
      <c r="EB343" s="76"/>
      <c r="EC343" s="76"/>
      <c r="ED343" s="76"/>
      <c r="EE343" s="76"/>
      <c r="EF343" s="76"/>
      <c r="EG343" s="76"/>
      <c r="EH343" s="76"/>
      <c r="EI343" s="76"/>
      <c r="EJ343" s="76"/>
      <c r="EK343" s="76"/>
      <c r="EL343" s="76"/>
      <c r="EM343" s="76"/>
      <c r="EN343" s="76"/>
      <c r="EO343" s="76"/>
      <c r="EP343" s="76"/>
      <c r="EQ343" s="76"/>
      <c r="ER343" s="76"/>
      <c r="ES343" s="76"/>
      <c r="ET343" s="76"/>
      <c r="EU343" s="76"/>
      <c r="EV343" s="76"/>
      <c r="EW343" s="76"/>
      <c r="EX343" s="76"/>
      <c r="EY343" s="76"/>
      <c r="EZ343" s="76"/>
      <c r="FA343" s="76"/>
      <c r="FB343" s="76"/>
      <c r="FC343" s="76"/>
      <c r="FD343" s="76"/>
      <c r="FE343" s="76"/>
      <c r="FF343" s="76"/>
      <c r="FG343" s="76"/>
      <c r="FH343" s="76"/>
      <c r="FI343" s="76"/>
      <c r="FJ343" s="76"/>
      <c r="FK343" s="76"/>
      <c r="FL343" s="76"/>
      <c r="FM343" s="76"/>
      <c r="FN343" s="76"/>
      <c r="FO343" s="76"/>
      <c r="FP343" s="76"/>
      <c r="FQ343" s="76"/>
      <c r="FR343" s="76"/>
      <c r="FS343" s="76"/>
      <c r="FT343" s="76"/>
      <c r="FU343" s="76"/>
      <c r="FV343" s="76"/>
      <c r="FW343" s="76"/>
      <c r="FX343" s="76"/>
      <c r="FY343" s="76"/>
      <c r="FZ343" s="76"/>
      <c r="GA343" s="76"/>
      <c r="GB343" s="76"/>
      <c r="GC343" s="76"/>
      <c r="GD343" s="76"/>
      <c r="GE343" s="76"/>
      <c r="GF343" s="76"/>
      <c r="GG343" s="76"/>
      <c r="GH343" s="76"/>
      <c r="GI343" s="76"/>
      <c r="GJ343" s="76"/>
      <c r="GK343" s="76"/>
      <c r="GL343" s="76"/>
      <c r="GM343" s="76"/>
      <c r="GN343" s="76"/>
      <c r="GO343" s="76"/>
      <c r="GP343" s="76"/>
      <c r="GQ343" s="76"/>
      <c r="GR343" s="76"/>
      <c r="GS343" s="76"/>
      <c r="GT343" s="76"/>
      <c r="GU343" s="76"/>
      <c r="GV343" s="76"/>
      <c r="GW343" s="76"/>
      <c r="GX343" s="76"/>
      <c r="GY343" s="76"/>
      <c r="GZ343" s="76"/>
      <c r="HA343" s="76"/>
      <c r="HB343" s="76"/>
      <c r="HC343" s="76"/>
      <c r="HD343" s="76"/>
      <c r="HE343" s="76"/>
      <c r="HF343" s="76"/>
      <c r="HG343" s="76"/>
      <c r="HH343" s="76"/>
      <c r="HI343" s="76"/>
      <c r="HJ343" s="76"/>
      <c r="HK343" s="76"/>
      <c r="HL343" s="76"/>
      <c r="HM343" s="76"/>
      <c r="HN343" s="76"/>
      <c r="HO343" s="76"/>
      <c r="HP343" s="76"/>
      <c r="HQ343" s="76"/>
      <c r="HR343" s="76"/>
      <c r="HS343" s="76"/>
      <c r="HT343" s="76"/>
      <c r="HU343" s="76"/>
      <c r="HV343" s="76"/>
      <c r="HW343" s="76"/>
      <c r="HX343" s="76"/>
      <c r="HY343" s="76"/>
      <c r="HZ343" s="76"/>
      <c r="IA343" s="76"/>
      <c r="IB343" s="76"/>
      <c r="IC343" s="76"/>
      <c r="ID343" s="76"/>
      <c r="IE343" s="76"/>
      <c r="IF343" s="76"/>
      <c r="IG343" s="76"/>
      <c r="IH343" s="76"/>
      <c r="II343" s="76"/>
      <c r="IJ343" s="76"/>
      <c r="IK343" s="76"/>
      <c r="IL343" s="76"/>
      <c r="IM343" s="76"/>
      <c r="IN343" s="76"/>
      <c r="IO343" s="76"/>
      <c r="IP343" s="76"/>
      <c r="IQ343" s="76"/>
      <c r="IR343" s="76"/>
      <c r="IS343" s="76"/>
      <c r="IT343" s="76"/>
      <c r="IU343" s="76"/>
    </row>
    <row r="344" spans="1:255">
      <c r="A344" s="95"/>
      <c r="B344" s="2843" t="s">
        <v>2358</v>
      </c>
      <c r="C344" s="1874" t="s">
        <v>2538</v>
      </c>
      <c r="D344" s="1926" t="s">
        <v>447</v>
      </c>
      <c r="E344" s="2852">
        <v>150000</v>
      </c>
      <c r="F344" s="2883"/>
      <c r="G344" s="273"/>
      <c r="H344" s="273"/>
      <c r="I344" s="153"/>
      <c r="J344" s="153"/>
      <c r="K344" s="153"/>
      <c r="L344" s="153"/>
      <c r="M344" s="153"/>
      <c r="N344" s="153"/>
      <c r="O344" s="153"/>
      <c r="P344" s="153"/>
      <c r="Q344" s="153"/>
      <c r="R344" s="153"/>
      <c r="S344" s="153"/>
      <c r="T344" s="153"/>
      <c r="U344" s="153"/>
      <c r="V344" s="153"/>
      <c r="W344" s="153"/>
      <c r="X344" s="153"/>
      <c r="Y344" s="153"/>
      <c r="Z344" s="76"/>
      <c r="AA344" s="76"/>
      <c r="AB344" s="76"/>
      <c r="AC344" s="76"/>
      <c r="AD344" s="76"/>
      <c r="AE344" s="76"/>
      <c r="AF344" s="76"/>
      <c r="AG344" s="76"/>
      <c r="AH344" s="76"/>
      <c r="AI344" s="76"/>
      <c r="AJ344" s="76"/>
      <c r="AK344" s="76"/>
      <c r="AL344" s="76"/>
      <c r="AM344" s="76"/>
      <c r="AN344" s="76"/>
      <c r="AO344" s="76"/>
      <c r="AP344" s="76"/>
      <c r="AQ344" s="76"/>
      <c r="AR344" s="76"/>
      <c r="AS344" s="76"/>
      <c r="AT344" s="76"/>
      <c r="AU344" s="76"/>
      <c r="AV344" s="76"/>
      <c r="AW344" s="76"/>
      <c r="AX344" s="76"/>
      <c r="AY344" s="76"/>
      <c r="AZ344" s="76"/>
      <c r="BA344" s="76"/>
      <c r="BB344" s="76"/>
      <c r="BC344" s="76"/>
      <c r="BD344" s="76"/>
      <c r="BE344" s="76"/>
      <c r="BF344" s="76"/>
      <c r="BG344" s="76"/>
      <c r="BH344" s="76"/>
      <c r="BI344" s="76"/>
      <c r="BJ344" s="76"/>
      <c r="BK344" s="76"/>
      <c r="BL344" s="76"/>
      <c r="BM344" s="76"/>
      <c r="BN344" s="76"/>
      <c r="BO344" s="76"/>
      <c r="BP344" s="76"/>
      <c r="BQ344" s="76"/>
      <c r="BR344" s="76"/>
      <c r="BS344" s="76"/>
      <c r="BT344" s="76"/>
      <c r="BU344" s="76"/>
      <c r="BV344" s="76"/>
      <c r="BW344" s="76"/>
      <c r="BX344" s="76"/>
      <c r="BY344" s="76"/>
      <c r="BZ344" s="76"/>
      <c r="CA344" s="76"/>
      <c r="CB344" s="76"/>
      <c r="CC344" s="76"/>
      <c r="CD344" s="76"/>
      <c r="CE344" s="76"/>
      <c r="CF344" s="76"/>
      <c r="CG344" s="76"/>
      <c r="CH344" s="76"/>
      <c r="CI344" s="76"/>
      <c r="CJ344" s="76"/>
      <c r="CK344" s="76"/>
      <c r="CL344" s="76"/>
      <c r="CM344" s="76"/>
      <c r="CN344" s="76"/>
      <c r="CO344" s="76"/>
      <c r="CP344" s="76"/>
      <c r="CQ344" s="76"/>
      <c r="CR344" s="76"/>
      <c r="CS344" s="76"/>
      <c r="CT344" s="76"/>
      <c r="CU344" s="76"/>
      <c r="CV344" s="76"/>
      <c r="CW344" s="76"/>
      <c r="CX344" s="76"/>
      <c r="CY344" s="76"/>
      <c r="CZ344" s="76"/>
      <c r="DA344" s="76"/>
      <c r="DB344" s="76"/>
      <c r="DC344" s="76"/>
      <c r="DD344" s="76"/>
      <c r="DE344" s="76"/>
      <c r="DF344" s="76"/>
      <c r="DG344" s="76"/>
      <c r="DH344" s="76"/>
      <c r="DI344" s="76"/>
      <c r="DJ344" s="76"/>
      <c r="DK344" s="76"/>
      <c r="DL344" s="76"/>
      <c r="DM344" s="76"/>
      <c r="DN344" s="76"/>
      <c r="DO344" s="76"/>
      <c r="DP344" s="76"/>
      <c r="DQ344" s="76"/>
      <c r="DR344" s="76"/>
      <c r="DS344" s="76"/>
      <c r="DT344" s="76"/>
      <c r="DU344" s="76"/>
      <c r="DV344" s="76"/>
      <c r="DW344" s="76"/>
      <c r="DX344" s="76"/>
      <c r="DY344" s="76"/>
      <c r="DZ344" s="76"/>
      <c r="EA344" s="76"/>
      <c r="EB344" s="76"/>
      <c r="EC344" s="76"/>
      <c r="ED344" s="76"/>
      <c r="EE344" s="76"/>
      <c r="EF344" s="76"/>
      <c r="EG344" s="76"/>
      <c r="EH344" s="76"/>
      <c r="EI344" s="76"/>
      <c r="EJ344" s="76"/>
      <c r="EK344" s="76"/>
      <c r="EL344" s="76"/>
      <c r="EM344" s="76"/>
      <c r="EN344" s="76"/>
      <c r="EO344" s="76"/>
      <c r="EP344" s="76"/>
      <c r="EQ344" s="76"/>
      <c r="ER344" s="76"/>
      <c r="ES344" s="76"/>
      <c r="ET344" s="76"/>
      <c r="EU344" s="76"/>
      <c r="EV344" s="76"/>
      <c r="EW344" s="76"/>
      <c r="EX344" s="76"/>
      <c r="EY344" s="76"/>
      <c r="EZ344" s="76"/>
      <c r="FA344" s="76"/>
      <c r="FB344" s="76"/>
      <c r="FC344" s="76"/>
      <c r="FD344" s="76"/>
      <c r="FE344" s="76"/>
      <c r="FF344" s="76"/>
      <c r="FG344" s="76"/>
      <c r="FH344" s="76"/>
      <c r="FI344" s="76"/>
      <c r="FJ344" s="76"/>
      <c r="FK344" s="76"/>
      <c r="FL344" s="76"/>
      <c r="FM344" s="76"/>
      <c r="FN344" s="76"/>
      <c r="FO344" s="76"/>
      <c r="FP344" s="76"/>
      <c r="FQ344" s="76"/>
      <c r="FR344" s="76"/>
      <c r="FS344" s="76"/>
      <c r="FT344" s="76"/>
      <c r="FU344" s="76"/>
      <c r="FV344" s="76"/>
      <c r="FW344" s="76"/>
      <c r="FX344" s="76"/>
      <c r="FY344" s="76"/>
      <c r="FZ344" s="76"/>
      <c r="GA344" s="76"/>
      <c r="GB344" s="76"/>
      <c r="GC344" s="76"/>
      <c r="GD344" s="76"/>
      <c r="GE344" s="76"/>
      <c r="GF344" s="76"/>
      <c r="GG344" s="76"/>
      <c r="GH344" s="76"/>
      <c r="GI344" s="76"/>
      <c r="GJ344" s="76"/>
      <c r="GK344" s="76"/>
      <c r="GL344" s="76"/>
      <c r="GM344" s="76"/>
      <c r="GN344" s="76"/>
      <c r="GO344" s="76"/>
      <c r="GP344" s="76"/>
      <c r="GQ344" s="76"/>
      <c r="GR344" s="76"/>
      <c r="GS344" s="76"/>
      <c r="GT344" s="76"/>
      <c r="GU344" s="76"/>
      <c r="GV344" s="76"/>
      <c r="GW344" s="76"/>
      <c r="GX344" s="76"/>
      <c r="GY344" s="76"/>
      <c r="GZ344" s="76"/>
      <c r="HA344" s="76"/>
      <c r="HB344" s="76"/>
      <c r="HC344" s="76"/>
      <c r="HD344" s="76"/>
      <c r="HE344" s="76"/>
      <c r="HF344" s="76"/>
      <c r="HG344" s="76"/>
      <c r="HH344" s="76"/>
      <c r="HI344" s="76"/>
      <c r="HJ344" s="76"/>
      <c r="HK344" s="76"/>
      <c r="HL344" s="76"/>
      <c r="HM344" s="76"/>
      <c r="HN344" s="76"/>
      <c r="HO344" s="76"/>
      <c r="HP344" s="76"/>
      <c r="HQ344" s="76"/>
      <c r="HR344" s="76"/>
      <c r="HS344" s="76"/>
      <c r="HT344" s="76"/>
      <c r="HU344" s="76"/>
      <c r="HV344" s="76"/>
      <c r="HW344" s="76"/>
      <c r="HX344" s="76"/>
      <c r="HY344" s="76"/>
      <c r="HZ344" s="76"/>
      <c r="IA344" s="76"/>
      <c r="IB344" s="76"/>
      <c r="IC344" s="76"/>
      <c r="ID344" s="76"/>
      <c r="IE344" s="76"/>
      <c r="IF344" s="76"/>
      <c r="IG344" s="76"/>
      <c r="IH344" s="76"/>
      <c r="II344" s="76"/>
      <c r="IJ344" s="76"/>
      <c r="IK344" s="76"/>
      <c r="IL344" s="76"/>
      <c r="IM344" s="76"/>
      <c r="IN344" s="76"/>
      <c r="IO344" s="76"/>
      <c r="IP344" s="76"/>
      <c r="IQ344" s="76"/>
      <c r="IR344" s="76"/>
      <c r="IS344" s="76"/>
      <c r="IT344" s="76"/>
      <c r="IU344" s="76"/>
    </row>
    <row r="345" spans="1:255">
      <c r="A345" s="107"/>
      <c r="B345" s="2843" t="s">
        <v>2358</v>
      </c>
      <c r="C345" s="1874" t="s">
        <v>2539</v>
      </c>
      <c r="D345" s="1926" t="s">
        <v>447</v>
      </c>
      <c r="E345" s="2852">
        <v>250000</v>
      </c>
      <c r="F345" s="2883"/>
      <c r="G345" s="273"/>
      <c r="H345" s="273"/>
      <c r="I345" s="153"/>
      <c r="J345" s="153"/>
      <c r="K345" s="153"/>
      <c r="L345" s="153"/>
      <c r="M345" s="153"/>
      <c r="N345" s="153"/>
      <c r="O345" s="153"/>
      <c r="P345" s="153"/>
      <c r="Q345" s="153"/>
      <c r="R345" s="153"/>
      <c r="S345" s="153"/>
      <c r="T345" s="153"/>
      <c r="U345" s="153"/>
      <c r="V345" s="153"/>
      <c r="W345" s="153"/>
      <c r="X345" s="153"/>
      <c r="Y345" s="153"/>
      <c r="Z345" s="76"/>
      <c r="AA345" s="76"/>
      <c r="AB345" s="76"/>
      <c r="AC345" s="76"/>
      <c r="AD345" s="76"/>
      <c r="AE345" s="76"/>
      <c r="AF345" s="76"/>
      <c r="AG345" s="76"/>
      <c r="AH345" s="76"/>
      <c r="AI345" s="76"/>
      <c r="AJ345" s="76"/>
      <c r="AK345" s="76"/>
      <c r="AL345" s="76"/>
      <c r="AM345" s="76"/>
      <c r="AN345" s="76"/>
      <c r="AO345" s="76"/>
      <c r="AP345" s="76"/>
      <c r="AQ345" s="76"/>
      <c r="AR345" s="76"/>
      <c r="AS345" s="76"/>
      <c r="AT345" s="76"/>
      <c r="AU345" s="76"/>
      <c r="AV345" s="76"/>
      <c r="AW345" s="76"/>
      <c r="AX345" s="76"/>
      <c r="AY345" s="76"/>
      <c r="AZ345" s="76"/>
      <c r="BA345" s="76"/>
      <c r="BB345" s="76"/>
      <c r="BC345" s="76"/>
      <c r="BD345" s="76"/>
      <c r="BE345" s="76"/>
      <c r="BF345" s="76"/>
      <c r="BG345" s="76"/>
      <c r="BH345" s="76"/>
      <c r="BI345" s="76"/>
      <c r="BJ345" s="76"/>
      <c r="BK345" s="76"/>
      <c r="BL345" s="76"/>
      <c r="BM345" s="76"/>
      <c r="BN345" s="76"/>
      <c r="BO345" s="76"/>
      <c r="BP345" s="76"/>
      <c r="BQ345" s="76"/>
      <c r="BR345" s="76"/>
      <c r="BS345" s="76"/>
      <c r="BT345" s="76"/>
      <c r="BU345" s="76"/>
      <c r="BV345" s="76"/>
      <c r="BW345" s="76"/>
      <c r="BX345" s="76"/>
      <c r="BY345" s="76"/>
      <c r="BZ345" s="76"/>
      <c r="CA345" s="76"/>
      <c r="CB345" s="76"/>
      <c r="CC345" s="76"/>
      <c r="CD345" s="76"/>
      <c r="CE345" s="76"/>
      <c r="CF345" s="76"/>
      <c r="CG345" s="76"/>
      <c r="CH345" s="76"/>
      <c r="CI345" s="76"/>
      <c r="CJ345" s="76"/>
      <c r="CK345" s="76"/>
      <c r="CL345" s="76"/>
      <c r="CM345" s="76"/>
      <c r="CN345" s="76"/>
      <c r="CO345" s="76"/>
      <c r="CP345" s="76"/>
      <c r="CQ345" s="76"/>
      <c r="CR345" s="76"/>
      <c r="CS345" s="76"/>
      <c r="CT345" s="76"/>
      <c r="CU345" s="76"/>
      <c r="CV345" s="76"/>
      <c r="CW345" s="76"/>
      <c r="CX345" s="76"/>
      <c r="CY345" s="76"/>
      <c r="CZ345" s="76"/>
      <c r="DA345" s="76"/>
      <c r="DB345" s="76"/>
      <c r="DC345" s="76"/>
      <c r="DD345" s="76"/>
      <c r="DE345" s="76"/>
      <c r="DF345" s="76"/>
      <c r="DG345" s="76"/>
      <c r="DH345" s="76"/>
      <c r="DI345" s="76"/>
      <c r="DJ345" s="76"/>
      <c r="DK345" s="76"/>
      <c r="DL345" s="76"/>
      <c r="DM345" s="76"/>
      <c r="DN345" s="76"/>
      <c r="DO345" s="76"/>
      <c r="DP345" s="76"/>
      <c r="DQ345" s="76"/>
      <c r="DR345" s="76"/>
      <c r="DS345" s="76"/>
      <c r="DT345" s="76"/>
      <c r="DU345" s="76"/>
      <c r="DV345" s="76"/>
      <c r="DW345" s="76"/>
      <c r="DX345" s="76"/>
      <c r="DY345" s="76"/>
      <c r="DZ345" s="76"/>
      <c r="EA345" s="76"/>
      <c r="EB345" s="76"/>
      <c r="EC345" s="76"/>
      <c r="ED345" s="76"/>
      <c r="EE345" s="76"/>
      <c r="EF345" s="76"/>
      <c r="EG345" s="76"/>
      <c r="EH345" s="76"/>
      <c r="EI345" s="76"/>
      <c r="EJ345" s="76"/>
      <c r="EK345" s="76"/>
      <c r="EL345" s="76"/>
      <c r="EM345" s="76"/>
      <c r="EN345" s="76"/>
      <c r="EO345" s="76"/>
      <c r="EP345" s="76"/>
      <c r="EQ345" s="76"/>
      <c r="ER345" s="76"/>
      <c r="ES345" s="76"/>
      <c r="ET345" s="76"/>
      <c r="EU345" s="76"/>
      <c r="EV345" s="76"/>
      <c r="EW345" s="76"/>
      <c r="EX345" s="76"/>
      <c r="EY345" s="76"/>
      <c r="EZ345" s="76"/>
      <c r="FA345" s="76"/>
      <c r="FB345" s="76"/>
      <c r="FC345" s="76"/>
      <c r="FD345" s="76"/>
      <c r="FE345" s="76"/>
      <c r="FF345" s="76"/>
      <c r="FG345" s="76"/>
      <c r="FH345" s="76"/>
      <c r="FI345" s="76"/>
      <c r="FJ345" s="76"/>
      <c r="FK345" s="76"/>
      <c r="FL345" s="76"/>
      <c r="FM345" s="76"/>
      <c r="FN345" s="76"/>
      <c r="FO345" s="76"/>
      <c r="FP345" s="76"/>
      <c r="FQ345" s="76"/>
      <c r="FR345" s="76"/>
      <c r="FS345" s="76"/>
      <c r="FT345" s="76"/>
      <c r="FU345" s="76"/>
      <c r="FV345" s="76"/>
      <c r="FW345" s="76"/>
      <c r="FX345" s="76"/>
      <c r="FY345" s="76"/>
      <c r="FZ345" s="76"/>
      <c r="GA345" s="76"/>
      <c r="GB345" s="76"/>
      <c r="GC345" s="76"/>
      <c r="GD345" s="76"/>
      <c r="GE345" s="76"/>
      <c r="GF345" s="76"/>
      <c r="GG345" s="76"/>
      <c r="GH345" s="76"/>
      <c r="GI345" s="76"/>
      <c r="GJ345" s="76"/>
      <c r="GK345" s="76"/>
      <c r="GL345" s="76"/>
      <c r="GM345" s="76"/>
      <c r="GN345" s="76"/>
      <c r="GO345" s="76"/>
      <c r="GP345" s="76"/>
      <c r="GQ345" s="76"/>
      <c r="GR345" s="76"/>
      <c r="GS345" s="76"/>
      <c r="GT345" s="76"/>
      <c r="GU345" s="76"/>
      <c r="GV345" s="76"/>
      <c r="GW345" s="76"/>
      <c r="GX345" s="76"/>
      <c r="GY345" s="76"/>
      <c r="GZ345" s="76"/>
      <c r="HA345" s="76"/>
      <c r="HB345" s="76"/>
      <c r="HC345" s="76"/>
      <c r="HD345" s="76"/>
      <c r="HE345" s="76"/>
      <c r="HF345" s="76"/>
      <c r="HG345" s="76"/>
      <c r="HH345" s="76"/>
      <c r="HI345" s="76"/>
      <c r="HJ345" s="76"/>
      <c r="HK345" s="76"/>
      <c r="HL345" s="76"/>
      <c r="HM345" s="76"/>
      <c r="HN345" s="76"/>
      <c r="HO345" s="76"/>
      <c r="HP345" s="76"/>
      <c r="HQ345" s="76"/>
      <c r="HR345" s="76"/>
      <c r="HS345" s="76"/>
      <c r="HT345" s="76"/>
      <c r="HU345" s="76"/>
      <c r="HV345" s="76"/>
      <c r="HW345" s="76"/>
      <c r="HX345" s="76"/>
      <c r="HY345" s="76"/>
      <c r="HZ345" s="76"/>
      <c r="IA345" s="76"/>
      <c r="IB345" s="76"/>
      <c r="IC345" s="76"/>
      <c r="ID345" s="76"/>
      <c r="IE345" s="76"/>
      <c r="IF345" s="76"/>
      <c r="IG345" s="76"/>
      <c r="IH345" s="76"/>
      <c r="II345" s="76"/>
      <c r="IJ345" s="76"/>
      <c r="IK345" s="76"/>
      <c r="IL345" s="76"/>
      <c r="IM345" s="76"/>
      <c r="IN345" s="76"/>
      <c r="IO345" s="76"/>
      <c r="IP345" s="76"/>
      <c r="IQ345" s="76"/>
      <c r="IR345" s="76"/>
      <c r="IS345" s="76"/>
      <c r="IT345" s="76"/>
      <c r="IU345" s="76"/>
    </row>
    <row r="346" spans="1:255">
      <c r="A346" s="95"/>
      <c r="B346" s="2843" t="s">
        <v>2358</v>
      </c>
      <c r="C346" s="1874" t="s">
        <v>2540</v>
      </c>
      <c r="D346" s="1926" t="s">
        <v>754</v>
      </c>
      <c r="E346" s="2876">
        <v>2120000</v>
      </c>
      <c r="F346" s="2883"/>
      <c r="G346" s="273"/>
      <c r="H346" s="273"/>
      <c r="I346" s="153"/>
      <c r="J346" s="153"/>
      <c r="K346" s="153"/>
      <c r="L346" s="153"/>
      <c r="M346" s="153"/>
      <c r="N346" s="153"/>
      <c r="O346" s="153"/>
      <c r="P346" s="153"/>
      <c r="Q346" s="153"/>
      <c r="R346" s="153"/>
      <c r="S346" s="153"/>
      <c r="T346" s="153"/>
      <c r="U346" s="153"/>
      <c r="V346" s="153"/>
      <c r="W346" s="153"/>
      <c r="X346" s="153"/>
      <c r="Y346" s="153"/>
      <c r="Z346" s="76"/>
      <c r="AA346" s="76"/>
      <c r="AB346" s="76"/>
      <c r="AC346" s="76"/>
      <c r="AD346" s="76"/>
      <c r="AE346" s="76"/>
      <c r="AF346" s="76"/>
      <c r="AG346" s="76"/>
      <c r="AH346" s="76"/>
      <c r="AI346" s="76"/>
      <c r="AJ346" s="76"/>
      <c r="AK346" s="76"/>
      <c r="AL346" s="76"/>
      <c r="AM346" s="76"/>
      <c r="AN346" s="76"/>
      <c r="AO346" s="76"/>
      <c r="AP346" s="76"/>
      <c r="AQ346" s="76"/>
      <c r="AR346" s="76"/>
      <c r="AS346" s="76"/>
      <c r="AT346" s="76"/>
      <c r="AU346" s="76"/>
      <c r="AV346" s="76"/>
      <c r="AW346" s="76"/>
      <c r="AX346" s="76"/>
      <c r="AY346" s="76"/>
      <c r="AZ346" s="76"/>
      <c r="BA346" s="76"/>
      <c r="BB346" s="76"/>
      <c r="BC346" s="76"/>
      <c r="BD346" s="76"/>
      <c r="BE346" s="76"/>
      <c r="BF346" s="76"/>
      <c r="BG346" s="76"/>
      <c r="BH346" s="76"/>
      <c r="BI346" s="76"/>
      <c r="BJ346" s="76"/>
      <c r="BK346" s="76"/>
      <c r="BL346" s="76"/>
      <c r="BM346" s="76"/>
      <c r="BN346" s="76"/>
      <c r="BO346" s="76"/>
      <c r="BP346" s="76"/>
      <c r="BQ346" s="76"/>
      <c r="BR346" s="76"/>
      <c r="BS346" s="76"/>
      <c r="BT346" s="76"/>
      <c r="BU346" s="76"/>
      <c r="BV346" s="76"/>
      <c r="BW346" s="76"/>
      <c r="BX346" s="76"/>
      <c r="BY346" s="76"/>
      <c r="BZ346" s="76"/>
      <c r="CA346" s="76"/>
      <c r="CB346" s="76"/>
      <c r="CC346" s="76"/>
      <c r="CD346" s="76"/>
      <c r="CE346" s="76"/>
      <c r="CF346" s="76"/>
      <c r="CG346" s="76"/>
      <c r="CH346" s="76"/>
      <c r="CI346" s="76"/>
      <c r="CJ346" s="76"/>
      <c r="CK346" s="76"/>
      <c r="CL346" s="76"/>
      <c r="CM346" s="76"/>
      <c r="CN346" s="76"/>
      <c r="CO346" s="76"/>
      <c r="CP346" s="76"/>
      <c r="CQ346" s="76"/>
      <c r="CR346" s="76"/>
      <c r="CS346" s="76"/>
      <c r="CT346" s="76"/>
      <c r="CU346" s="76"/>
      <c r="CV346" s="76"/>
      <c r="CW346" s="76"/>
      <c r="CX346" s="76"/>
      <c r="CY346" s="76"/>
      <c r="CZ346" s="76"/>
      <c r="DA346" s="76"/>
      <c r="DB346" s="76"/>
      <c r="DC346" s="76"/>
      <c r="DD346" s="76"/>
      <c r="DE346" s="76"/>
      <c r="DF346" s="76"/>
      <c r="DG346" s="76"/>
      <c r="DH346" s="76"/>
      <c r="DI346" s="76"/>
      <c r="DJ346" s="76"/>
      <c r="DK346" s="76"/>
      <c r="DL346" s="76"/>
      <c r="DM346" s="76"/>
      <c r="DN346" s="76"/>
      <c r="DO346" s="76"/>
      <c r="DP346" s="76"/>
      <c r="DQ346" s="76"/>
      <c r="DR346" s="76"/>
      <c r="DS346" s="76"/>
      <c r="DT346" s="76"/>
      <c r="DU346" s="76"/>
      <c r="DV346" s="76"/>
      <c r="DW346" s="76"/>
      <c r="DX346" s="76"/>
      <c r="DY346" s="76"/>
      <c r="DZ346" s="76"/>
      <c r="EA346" s="76"/>
      <c r="EB346" s="76"/>
      <c r="EC346" s="76"/>
      <c r="ED346" s="76"/>
      <c r="EE346" s="76"/>
      <c r="EF346" s="76"/>
      <c r="EG346" s="76"/>
      <c r="EH346" s="76"/>
      <c r="EI346" s="76"/>
      <c r="EJ346" s="76"/>
      <c r="EK346" s="76"/>
      <c r="EL346" s="76"/>
      <c r="EM346" s="76"/>
      <c r="EN346" s="76"/>
      <c r="EO346" s="76"/>
      <c r="EP346" s="76"/>
      <c r="EQ346" s="76"/>
      <c r="ER346" s="76"/>
      <c r="ES346" s="76"/>
      <c r="ET346" s="76"/>
      <c r="EU346" s="76"/>
      <c r="EV346" s="76"/>
      <c r="EW346" s="76"/>
      <c r="EX346" s="76"/>
      <c r="EY346" s="76"/>
      <c r="EZ346" s="76"/>
      <c r="FA346" s="76"/>
      <c r="FB346" s="76"/>
      <c r="FC346" s="76"/>
      <c r="FD346" s="76"/>
      <c r="FE346" s="76"/>
      <c r="FF346" s="76"/>
      <c r="FG346" s="76"/>
      <c r="FH346" s="76"/>
      <c r="FI346" s="76"/>
      <c r="FJ346" s="76"/>
      <c r="FK346" s="76"/>
      <c r="FL346" s="76"/>
      <c r="FM346" s="76"/>
      <c r="FN346" s="76"/>
      <c r="FO346" s="76"/>
      <c r="FP346" s="76"/>
      <c r="FQ346" s="76"/>
      <c r="FR346" s="76"/>
      <c r="FS346" s="76"/>
      <c r="FT346" s="76"/>
      <c r="FU346" s="76"/>
      <c r="FV346" s="76"/>
      <c r="FW346" s="76"/>
      <c r="FX346" s="76"/>
      <c r="FY346" s="76"/>
      <c r="FZ346" s="76"/>
      <c r="GA346" s="76"/>
      <c r="GB346" s="76"/>
      <c r="GC346" s="76"/>
      <c r="GD346" s="76"/>
      <c r="GE346" s="76"/>
      <c r="GF346" s="76"/>
      <c r="GG346" s="76"/>
      <c r="GH346" s="76"/>
      <c r="GI346" s="76"/>
      <c r="GJ346" s="76"/>
      <c r="GK346" s="76"/>
      <c r="GL346" s="76"/>
      <c r="GM346" s="76"/>
      <c r="GN346" s="76"/>
      <c r="GO346" s="76"/>
      <c r="GP346" s="76"/>
      <c r="GQ346" s="76"/>
      <c r="GR346" s="76"/>
      <c r="GS346" s="76"/>
      <c r="GT346" s="76"/>
      <c r="GU346" s="76"/>
      <c r="GV346" s="76"/>
      <c r="GW346" s="76"/>
      <c r="GX346" s="76"/>
      <c r="GY346" s="76"/>
      <c r="GZ346" s="76"/>
      <c r="HA346" s="76"/>
      <c r="HB346" s="76"/>
      <c r="HC346" s="76"/>
      <c r="HD346" s="76"/>
      <c r="HE346" s="76"/>
      <c r="HF346" s="76"/>
      <c r="HG346" s="76"/>
      <c r="HH346" s="76"/>
      <c r="HI346" s="76"/>
      <c r="HJ346" s="76"/>
      <c r="HK346" s="76"/>
      <c r="HL346" s="76"/>
      <c r="HM346" s="76"/>
      <c r="HN346" s="76"/>
      <c r="HO346" s="76"/>
      <c r="HP346" s="76"/>
      <c r="HQ346" s="76"/>
      <c r="HR346" s="76"/>
      <c r="HS346" s="76"/>
      <c r="HT346" s="76"/>
      <c r="HU346" s="76"/>
      <c r="HV346" s="76"/>
      <c r="HW346" s="76"/>
      <c r="HX346" s="76"/>
      <c r="HY346" s="76"/>
      <c r="HZ346" s="76"/>
      <c r="IA346" s="76"/>
      <c r="IB346" s="76"/>
      <c r="IC346" s="76"/>
      <c r="ID346" s="76"/>
      <c r="IE346" s="76"/>
      <c r="IF346" s="76"/>
      <c r="IG346" s="76"/>
      <c r="IH346" s="76"/>
      <c r="II346" s="76"/>
      <c r="IJ346" s="76"/>
      <c r="IK346" s="76"/>
      <c r="IL346" s="76"/>
      <c r="IM346" s="76"/>
      <c r="IN346" s="76"/>
      <c r="IO346" s="76"/>
      <c r="IP346" s="76"/>
      <c r="IQ346" s="76"/>
      <c r="IR346" s="76"/>
      <c r="IS346" s="76"/>
      <c r="IT346" s="76"/>
      <c r="IU346" s="76"/>
    </row>
    <row r="347" spans="1:255">
      <c r="A347" s="95"/>
      <c r="B347" s="2843" t="s">
        <v>2358</v>
      </c>
      <c r="C347" s="1874" t="s">
        <v>2541</v>
      </c>
      <c r="D347" s="1926"/>
      <c r="E347" s="2852">
        <v>150000</v>
      </c>
      <c r="F347" s="2883"/>
      <c r="G347" s="273"/>
      <c r="H347" s="273"/>
      <c r="I347" s="153"/>
      <c r="J347" s="153"/>
      <c r="K347" s="153"/>
      <c r="L347" s="153"/>
      <c r="M347" s="153"/>
      <c r="N347" s="153"/>
      <c r="O347" s="153"/>
      <c r="P347" s="153"/>
      <c r="Q347" s="153"/>
      <c r="R347" s="153"/>
      <c r="S347" s="153"/>
      <c r="T347" s="153"/>
      <c r="U347" s="153"/>
      <c r="V347" s="153"/>
      <c r="W347" s="153"/>
      <c r="X347" s="153"/>
      <c r="Y347" s="153"/>
      <c r="Z347" s="76"/>
      <c r="AA347" s="76"/>
      <c r="AB347" s="76"/>
      <c r="AC347" s="76"/>
      <c r="AD347" s="76"/>
      <c r="AE347" s="76"/>
      <c r="AF347" s="76"/>
      <c r="AG347" s="76"/>
      <c r="AH347" s="76"/>
      <c r="AI347" s="76"/>
      <c r="AJ347" s="76"/>
      <c r="AK347" s="76"/>
      <c r="AL347" s="76"/>
      <c r="AM347" s="76"/>
      <c r="AN347" s="76"/>
      <c r="AO347" s="76"/>
      <c r="AP347" s="76"/>
      <c r="AQ347" s="76"/>
      <c r="AR347" s="76"/>
      <c r="AS347" s="76"/>
      <c r="AT347" s="76"/>
      <c r="AU347" s="76"/>
      <c r="AV347" s="76"/>
      <c r="AW347" s="76"/>
      <c r="AX347" s="76"/>
      <c r="AY347" s="76"/>
      <c r="AZ347" s="76"/>
      <c r="BA347" s="76"/>
      <c r="BB347" s="76"/>
      <c r="BC347" s="76"/>
      <c r="BD347" s="76"/>
      <c r="BE347" s="76"/>
      <c r="BF347" s="76"/>
      <c r="BG347" s="76"/>
      <c r="BH347" s="76"/>
      <c r="BI347" s="76"/>
      <c r="BJ347" s="76"/>
      <c r="BK347" s="76"/>
      <c r="BL347" s="76"/>
      <c r="BM347" s="76"/>
      <c r="BN347" s="76"/>
      <c r="BO347" s="76"/>
      <c r="BP347" s="76"/>
      <c r="BQ347" s="76"/>
      <c r="BR347" s="76"/>
      <c r="BS347" s="76"/>
      <c r="BT347" s="76"/>
      <c r="BU347" s="76"/>
      <c r="BV347" s="76"/>
      <c r="BW347" s="76"/>
      <c r="BX347" s="76"/>
      <c r="BY347" s="76"/>
      <c r="BZ347" s="76"/>
      <c r="CA347" s="76"/>
      <c r="CB347" s="76"/>
      <c r="CC347" s="76"/>
      <c r="CD347" s="76"/>
      <c r="CE347" s="76"/>
      <c r="CF347" s="76"/>
      <c r="CG347" s="76"/>
      <c r="CH347" s="76"/>
      <c r="CI347" s="76"/>
      <c r="CJ347" s="76"/>
      <c r="CK347" s="76"/>
      <c r="CL347" s="76"/>
      <c r="CM347" s="76"/>
      <c r="CN347" s="76"/>
      <c r="CO347" s="76"/>
      <c r="CP347" s="76"/>
      <c r="CQ347" s="76"/>
      <c r="CR347" s="76"/>
      <c r="CS347" s="76"/>
      <c r="CT347" s="76"/>
      <c r="CU347" s="76"/>
      <c r="CV347" s="76"/>
      <c r="CW347" s="76"/>
      <c r="CX347" s="76"/>
      <c r="CY347" s="76"/>
      <c r="CZ347" s="76"/>
      <c r="DA347" s="76"/>
      <c r="DB347" s="76"/>
      <c r="DC347" s="76"/>
      <c r="DD347" s="76"/>
      <c r="DE347" s="76"/>
      <c r="DF347" s="76"/>
      <c r="DG347" s="76"/>
      <c r="DH347" s="76"/>
      <c r="DI347" s="76"/>
      <c r="DJ347" s="76"/>
      <c r="DK347" s="76"/>
      <c r="DL347" s="76"/>
      <c r="DM347" s="76"/>
      <c r="DN347" s="76"/>
      <c r="DO347" s="76"/>
      <c r="DP347" s="76"/>
      <c r="DQ347" s="76"/>
      <c r="DR347" s="76"/>
      <c r="DS347" s="76"/>
      <c r="DT347" s="76"/>
      <c r="DU347" s="76"/>
      <c r="DV347" s="76"/>
      <c r="DW347" s="76"/>
      <c r="DX347" s="76"/>
      <c r="DY347" s="76"/>
      <c r="DZ347" s="76"/>
      <c r="EA347" s="76"/>
      <c r="EB347" s="76"/>
      <c r="EC347" s="76"/>
      <c r="ED347" s="76"/>
      <c r="EE347" s="76"/>
      <c r="EF347" s="76"/>
      <c r="EG347" s="76"/>
      <c r="EH347" s="76"/>
      <c r="EI347" s="76"/>
      <c r="EJ347" s="76"/>
      <c r="EK347" s="76"/>
      <c r="EL347" s="76"/>
      <c r="EM347" s="76"/>
      <c r="EN347" s="76"/>
      <c r="EO347" s="76"/>
      <c r="EP347" s="76"/>
      <c r="EQ347" s="76"/>
      <c r="ER347" s="76"/>
      <c r="ES347" s="76"/>
      <c r="ET347" s="76"/>
      <c r="EU347" s="76"/>
      <c r="EV347" s="76"/>
      <c r="EW347" s="76"/>
      <c r="EX347" s="76"/>
      <c r="EY347" s="76"/>
      <c r="EZ347" s="76"/>
      <c r="FA347" s="76"/>
      <c r="FB347" s="76"/>
      <c r="FC347" s="76"/>
      <c r="FD347" s="76"/>
      <c r="FE347" s="76"/>
      <c r="FF347" s="76"/>
      <c r="FG347" s="76"/>
      <c r="FH347" s="76"/>
      <c r="FI347" s="76"/>
      <c r="FJ347" s="76"/>
      <c r="FK347" s="76"/>
      <c r="FL347" s="76"/>
      <c r="FM347" s="76"/>
      <c r="FN347" s="76"/>
      <c r="FO347" s="76"/>
      <c r="FP347" s="76"/>
      <c r="FQ347" s="76"/>
      <c r="FR347" s="76"/>
      <c r="FS347" s="76"/>
      <c r="FT347" s="76"/>
      <c r="FU347" s="76"/>
      <c r="FV347" s="76"/>
      <c r="FW347" s="76"/>
      <c r="FX347" s="76"/>
      <c r="FY347" s="76"/>
      <c r="FZ347" s="76"/>
      <c r="GA347" s="76"/>
      <c r="GB347" s="76"/>
      <c r="GC347" s="76"/>
      <c r="GD347" s="76"/>
      <c r="GE347" s="76"/>
      <c r="GF347" s="76"/>
      <c r="GG347" s="76"/>
      <c r="GH347" s="76"/>
      <c r="GI347" s="76"/>
      <c r="GJ347" s="76"/>
      <c r="GK347" s="76"/>
      <c r="GL347" s="76"/>
      <c r="GM347" s="76"/>
      <c r="GN347" s="76"/>
      <c r="GO347" s="76"/>
      <c r="GP347" s="76"/>
      <c r="GQ347" s="76"/>
      <c r="GR347" s="76"/>
      <c r="GS347" s="76"/>
      <c r="GT347" s="76"/>
      <c r="GU347" s="76"/>
      <c r="GV347" s="76"/>
      <c r="GW347" s="76"/>
      <c r="GX347" s="76"/>
      <c r="GY347" s="76"/>
      <c r="GZ347" s="76"/>
      <c r="HA347" s="76"/>
      <c r="HB347" s="76"/>
      <c r="HC347" s="76"/>
      <c r="HD347" s="76"/>
      <c r="HE347" s="76"/>
      <c r="HF347" s="76"/>
      <c r="HG347" s="76"/>
      <c r="HH347" s="76"/>
      <c r="HI347" s="76"/>
      <c r="HJ347" s="76"/>
      <c r="HK347" s="76"/>
      <c r="HL347" s="76"/>
      <c r="HM347" s="76"/>
      <c r="HN347" s="76"/>
      <c r="HO347" s="76"/>
      <c r="HP347" s="76"/>
      <c r="HQ347" s="76"/>
      <c r="HR347" s="76"/>
      <c r="HS347" s="76"/>
      <c r="HT347" s="76"/>
      <c r="HU347" s="76"/>
      <c r="HV347" s="76"/>
      <c r="HW347" s="76"/>
      <c r="HX347" s="76"/>
      <c r="HY347" s="76"/>
      <c r="HZ347" s="76"/>
      <c r="IA347" s="76"/>
      <c r="IB347" s="76"/>
      <c r="IC347" s="76"/>
      <c r="ID347" s="76"/>
      <c r="IE347" s="76"/>
      <c r="IF347" s="76"/>
      <c r="IG347" s="76"/>
      <c r="IH347" s="76"/>
      <c r="II347" s="76"/>
      <c r="IJ347" s="76"/>
      <c r="IK347" s="76"/>
      <c r="IL347" s="76"/>
      <c r="IM347" s="76"/>
      <c r="IN347" s="76"/>
      <c r="IO347" s="76"/>
      <c r="IP347" s="76"/>
      <c r="IQ347" s="76"/>
      <c r="IR347" s="76"/>
      <c r="IS347" s="76"/>
      <c r="IT347" s="76"/>
      <c r="IU347" s="76"/>
    </row>
    <row r="348" spans="1:255" ht="25.5">
      <c r="A348" s="410"/>
      <c r="B348" s="3392" t="s">
        <v>35</v>
      </c>
      <c r="C348" s="3386"/>
      <c r="D348" s="3386"/>
      <c r="E348" s="3386"/>
      <c r="F348" s="1589" t="s">
        <v>3072</v>
      </c>
      <c r="G348" s="203">
        <v>16905056.719999999</v>
      </c>
      <c r="H348" s="290">
        <v>2561705.23</v>
      </c>
    </row>
    <row r="349" spans="1:255">
      <c r="A349" s="95"/>
      <c r="B349" s="108" t="s">
        <v>2326</v>
      </c>
      <c r="C349" s="914" t="s">
        <v>3130</v>
      </c>
      <c r="D349" s="432"/>
      <c r="E349" s="2847">
        <v>9000000</v>
      </c>
      <c r="F349" s="813"/>
      <c r="G349" s="273"/>
      <c r="H349" s="273"/>
      <c r="I349" s="153"/>
      <c r="J349" s="153"/>
      <c r="K349" s="153"/>
      <c r="L349" s="153"/>
      <c r="M349" s="153"/>
      <c r="N349" s="153"/>
      <c r="O349" s="153"/>
      <c r="P349" s="153"/>
      <c r="Q349" s="153"/>
      <c r="R349" s="153"/>
      <c r="S349" s="153"/>
      <c r="T349" s="153"/>
      <c r="U349" s="153"/>
      <c r="V349" s="153"/>
      <c r="W349" s="153"/>
      <c r="X349" s="153"/>
      <c r="Y349" s="153"/>
      <c r="Z349" s="76"/>
      <c r="AA349" s="76"/>
      <c r="AB349" s="76"/>
      <c r="AC349" s="76"/>
      <c r="AD349" s="76"/>
      <c r="AE349" s="76"/>
      <c r="AF349" s="76"/>
      <c r="AG349" s="76"/>
      <c r="AH349" s="76"/>
      <c r="AI349" s="76"/>
      <c r="AJ349" s="76"/>
      <c r="AK349" s="76"/>
      <c r="AL349" s="76"/>
      <c r="AM349" s="76"/>
      <c r="AN349" s="76"/>
      <c r="AO349" s="76"/>
      <c r="AP349" s="76"/>
      <c r="AQ349" s="76"/>
      <c r="AR349" s="76"/>
      <c r="AS349" s="76"/>
      <c r="AT349" s="76"/>
      <c r="AU349" s="76"/>
      <c r="AV349" s="76"/>
      <c r="AW349" s="76"/>
      <c r="AX349" s="76"/>
      <c r="AY349" s="76"/>
      <c r="AZ349" s="76"/>
      <c r="BA349" s="76"/>
      <c r="BB349" s="76"/>
      <c r="BC349" s="76"/>
      <c r="BD349" s="76"/>
      <c r="BE349" s="76"/>
      <c r="BF349" s="76"/>
      <c r="BG349" s="76"/>
      <c r="BH349" s="76"/>
      <c r="BI349" s="76"/>
      <c r="BJ349" s="76"/>
      <c r="BK349" s="76"/>
      <c r="BL349" s="76"/>
      <c r="BM349" s="76"/>
      <c r="BN349" s="76"/>
      <c r="BO349" s="76"/>
      <c r="BP349" s="76"/>
      <c r="BQ349" s="76"/>
      <c r="BR349" s="76"/>
      <c r="BS349" s="76"/>
      <c r="BT349" s="76"/>
      <c r="BU349" s="76"/>
      <c r="BV349" s="76"/>
      <c r="BW349" s="76"/>
      <c r="BX349" s="76"/>
      <c r="BY349" s="76"/>
      <c r="BZ349" s="76"/>
      <c r="CA349" s="76"/>
      <c r="CB349" s="76"/>
      <c r="CC349" s="76"/>
      <c r="CD349" s="76"/>
      <c r="CE349" s="76"/>
      <c r="CF349" s="76"/>
      <c r="CG349" s="76"/>
      <c r="CH349" s="76"/>
      <c r="CI349" s="76"/>
      <c r="CJ349" s="76"/>
      <c r="CK349" s="76"/>
      <c r="CL349" s="76"/>
      <c r="CM349" s="76"/>
      <c r="CN349" s="76"/>
      <c r="CO349" s="76"/>
      <c r="CP349" s="76"/>
      <c r="CQ349" s="76"/>
      <c r="CR349" s="76"/>
      <c r="CS349" s="76"/>
      <c r="CT349" s="76"/>
      <c r="CU349" s="76"/>
      <c r="CV349" s="76"/>
      <c r="CW349" s="76"/>
      <c r="CX349" s="76"/>
      <c r="CY349" s="76"/>
      <c r="CZ349" s="76"/>
      <c r="DA349" s="76"/>
      <c r="DB349" s="76"/>
      <c r="DC349" s="76"/>
      <c r="DD349" s="76"/>
      <c r="DE349" s="76"/>
      <c r="DF349" s="76"/>
      <c r="DG349" s="76"/>
      <c r="DH349" s="76"/>
      <c r="DI349" s="76"/>
      <c r="DJ349" s="76"/>
      <c r="DK349" s="76"/>
      <c r="DL349" s="76"/>
      <c r="DM349" s="76"/>
      <c r="DN349" s="76"/>
      <c r="DO349" s="76"/>
      <c r="DP349" s="76"/>
      <c r="DQ349" s="76"/>
      <c r="DR349" s="76"/>
      <c r="DS349" s="76"/>
      <c r="DT349" s="76"/>
      <c r="DU349" s="76"/>
      <c r="DV349" s="76"/>
      <c r="DW349" s="76"/>
      <c r="DX349" s="76"/>
      <c r="DY349" s="76"/>
      <c r="DZ349" s="76"/>
      <c r="EA349" s="76"/>
      <c r="EB349" s="76"/>
      <c r="EC349" s="76"/>
      <c r="ED349" s="76"/>
      <c r="EE349" s="76"/>
      <c r="EF349" s="76"/>
      <c r="EG349" s="76"/>
      <c r="EH349" s="76"/>
      <c r="EI349" s="76"/>
      <c r="EJ349" s="76"/>
      <c r="EK349" s="76"/>
      <c r="EL349" s="76"/>
      <c r="EM349" s="76"/>
      <c r="EN349" s="76"/>
      <c r="EO349" s="76"/>
      <c r="EP349" s="76"/>
      <c r="EQ349" s="76"/>
      <c r="ER349" s="76"/>
      <c r="ES349" s="76"/>
      <c r="ET349" s="76"/>
      <c r="EU349" s="76"/>
      <c r="EV349" s="76"/>
      <c r="EW349" s="76"/>
      <c r="EX349" s="76"/>
      <c r="EY349" s="76"/>
      <c r="EZ349" s="76"/>
      <c r="FA349" s="76"/>
      <c r="FB349" s="76"/>
      <c r="FC349" s="76"/>
      <c r="FD349" s="76"/>
      <c r="FE349" s="76"/>
      <c r="FF349" s="76"/>
      <c r="FG349" s="76"/>
      <c r="FH349" s="76"/>
      <c r="FI349" s="76"/>
      <c r="FJ349" s="76"/>
      <c r="FK349" s="76"/>
      <c r="FL349" s="76"/>
      <c r="FM349" s="76"/>
      <c r="FN349" s="76"/>
      <c r="FO349" s="76"/>
      <c r="FP349" s="76"/>
      <c r="FQ349" s="76"/>
      <c r="FR349" s="76"/>
      <c r="FS349" s="76"/>
      <c r="FT349" s="76"/>
      <c r="FU349" s="76"/>
      <c r="FV349" s="76"/>
      <c r="FW349" s="76"/>
      <c r="FX349" s="76"/>
      <c r="FY349" s="76"/>
      <c r="FZ349" s="76"/>
      <c r="GA349" s="76"/>
      <c r="GB349" s="76"/>
      <c r="GC349" s="76"/>
      <c r="GD349" s="76"/>
      <c r="GE349" s="76"/>
      <c r="GF349" s="76"/>
      <c r="GG349" s="76"/>
      <c r="GH349" s="76"/>
      <c r="GI349" s="76"/>
      <c r="GJ349" s="76"/>
      <c r="GK349" s="76"/>
      <c r="GL349" s="76"/>
      <c r="GM349" s="76"/>
      <c r="GN349" s="76"/>
      <c r="GO349" s="76"/>
      <c r="GP349" s="76"/>
      <c r="GQ349" s="76"/>
      <c r="GR349" s="76"/>
      <c r="GS349" s="76"/>
      <c r="GT349" s="76"/>
      <c r="GU349" s="76"/>
      <c r="GV349" s="76"/>
      <c r="GW349" s="76"/>
      <c r="GX349" s="76"/>
      <c r="GY349" s="76"/>
      <c r="GZ349" s="76"/>
      <c r="HA349" s="76"/>
      <c r="HB349" s="76"/>
      <c r="HC349" s="76"/>
      <c r="HD349" s="76"/>
      <c r="HE349" s="76"/>
      <c r="HF349" s="76"/>
      <c r="HG349" s="76"/>
      <c r="HH349" s="76"/>
      <c r="HI349" s="76"/>
      <c r="HJ349" s="76"/>
      <c r="HK349" s="76"/>
      <c r="HL349" s="76"/>
      <c r="HM349" s="76"/>
      <c r="HN349" s="76"/>
      <c r="HO349" s="76"/>
      <c r="HP349" s="76"/>
      <c r="HQ349" s="76"/>
      <c r="HR349" s="76"/>
      <c r="HS349" s="76"/>
      <c r="HT349" s="76"/>
      <c r="HU349" s="76"/>
      <c r="HV349" s="76"/>
      <c r="HW349" s="76"/>
      <c r="HX349" s="76"/>
      <c r="HY349" s="76"/>
      <c r="HZ349" s="76"/>
      <c r="IA349" s="76"/>
      <c r="IB349" s="76"/>
      <c r="IC349" s="76"/>
      <c r="ID349" s="76"/>
      <c r="IE349" s="76"/>
      <c r="IF349" s="76"/>
      <c r="IG349" s="76"/>
      <c r="IH349" s="76"/>
      <c r="II349" s="76"/>
      <c r="IJ349" s="76"/>
      <c r="IK349" s="76"/>
      <c r="IL349" s="76"/>
      <c r="IM349" s="76"/>
      <c r="IN349" s="76"/>
      <c r="IO349" s="76"/>
      <c r="IP349" s="76"/>
      <c r="IQ349" s="76"/>
      <c r="IR349" s="76"/>
      <c r="IS349" s="76"/>
      <c r="IT349" s="76"/>
      <c r="IU349" s="76"/>
    </row>
    <row r="350" spans="1:255">
      <c r="A350" s="95"/>
      <c r="B350" s="108" t="s">
        <v>2326</v>
      </c>
      <c r="C350" s="914" t="s">
        <v>3131</v>
      </c>
      <c r="D350" s="432"/>
      <c r="E350" s="2847"/>
      <c r="F350" s="813"/>
      <c r="G350" s="273"/>
      <c r="H350" s="273"/>
      <c r="I350" s="153"/>
      <c r="J350" s="153"/>
      <c r="K350" s="153"/>
      <c r="L350" s="153"/>
      <c r="M350" s="153"/>
      <c r="N350" s="153"/>
      <c r="O350" s="153"/>
      <c r="P350" s="153"/>
      <c r="Q350" s="153"/>
      <c r="R350" s="153"/>
      <c r="S350" s="153"/>
      <c r="T350" s="153"/>
      <c r="U350" s="153"/>
      <c r="V350" s="153"/>
      <c r="W350" s="153"/>
      <c r="X350" s="153"/>
      <c r="Y350" s="153"/>
      <c r="Z350" s="76"/>
      <c r="AA350" s="76"/>
      <c r="AB350" s="76"/>
      <c r="AC350" s="76"/>
      <c r="AD350" s="76"/>
      <c r="AE350" s="76"/>
      <c r="AF350" s="76"/>
      <c r="AG350" s="76"/>
      <c r="AH350" s="76"/>
      <c r="AI350" s="76"/>
      <c r="AJ350" s="76"/>
      <c r="AK350" s="76"/>
      <c r="AL350" s="76"/>
      <c r="AM350" s="76"/>
      <c r="AN350" s="76"/>
      <c r="AO350" s="76"/>
      <c r="AP350" s="76"/>
      <c r="AQ350" s="76"/>
      <c r="AR350" s="76"/>
      <c r="AS350" s="76"/>
      <c r="AT350" s="76"/>
      <c r="AU350" s="76"/>
      <c r="AV350" s="76"/>
      <c r="AW350" s="76"/>
      <c r="AX350" s="76"/>
      <c r="AY350" s="76"/>
      <c r="AZ350" s="76"/>
      <c r="BA350" s="76"/>
      <c r="BB350" s="76"/>
      <c r="BC350" s="76"/>
      <c r="BD350" s="76"/>
      <c r="BE350" s="76"/>
      <c r="BF350" s="76"/>
      <c r="BG350" s="76"/>
      <c r="BH350" s="76"/>
      <c r="BI350" s="76"/>
      <c r="BJ350" s="76"/>
      <c r="BK350" s="76"/>
      <c r="BL350" s="76"/>
      <c r="BM350" s="76"/>
      <c r="BN350" s="76"/>
      <c r="BO350" s="76"/>
      <c r="BP350" s="76"/>
      <c r="BQ350" s="76"/>
      <c r="BR350" s="76"/>
      <c r="BS350" s="76"/>
      <c r="BT350" s="76"/>
      <c r="BU350" s="76"/>
      <c r="BV350" s="76"/>
      <c r="BW350" s="76"/>
      <c r="BX350" s="76"/>
      <c r="BY350" s="76"/>
      <c r="BZ350" s="76"/>
      <c r="CA350" s="76"/>
      <c r="CB350" s="76"/>
      <c r="CC350" s="76"/>
      <c r="CD350" s="76"/>
      <c r="CE350" s="76"/>
      <c r="CF350" s="76"/>
      <c r="CG350" s="76"/>
      <c r="CH350" s="76"/>
      <c r="CI350" s="76"/>
      <c r="CJ350" s="76"/>
      <c r="CK350" s="76"/>
      <c r="CL350" s="76"/>
      <c r="CM350" s="76"/>
      <c r="CN350" s="76"/>
      <c r="CO350" s="76"/>
      <c r="CP350" s="76"/>
      <c r="CQ350" s="76"/>
      <c r="CR350" s="76"/>
      <c r="CS350" s="76"/>
      <c r="CT350" s="76"/>
      <c r="CU350" s="76"/>
      <c r="CV350" s="76"/>
      <c r="CW350" s="76"/>
      <c r="CX350" s="76"/>
      <c r="CY350" s="76"/>
      <c r="CZ350" s="76"/>
      <c r="DA350" s="76"/>
      <c r="DB350" s="76"/>
      <c r="DC350" s="76"/>
      <c r="DD350" s="76"/>
      <c r="DE350" s="76"/>
      <c r="DF350" s="76"/>
      <c r="DG350" s="76"/>
      <c r="DH350" s="76"/>
      <c r="DI350" s="76"/>
      <c r="DJ350" s="76"/>
      <c r="DK350" s="76"/>
      <c r="DL350" s="76"/>
      <c r="DM350" s="76"/>
      <c r="DN350" s="76"/>
      <c r="DO350" s="76"/>
      <c r="DP350" s="76"/>
      <c r="DQ350" s="76"/>
      <c r="DR350" s="76"/>
      <c r="DS350" s="76"/>
      <c r="DT350" s="76"/>
      <c r="DU350" s="76"/>
      <c r="DV350" s="76"/>
      <c r="DW350" s="76"/>
      <c r="DX350" s="76"/>
      <c r="DY350" s="76"/>
      <c r="DZ350" s="76"/>
      <c r="EA350" s="76"/>
      <c r="EB350" s="76"/>
      <c r="EC350" s="76"/>
      <c r="ED350" s="76"/>
      <c r="EE350" s="76"/>
      <c r="EF350" s="76"/>
      <c r="EG350" s="76"/>
      <c r="EH350" s="76"/>
      <c r="EI350" s="76"/>
      <c r="EJ350" s="76"/>
      <c r="EK350" s="76"/>
      <c r="EL350" s="76"/>
      <c r="EM350" s="76"/>
      <c r="EN350" s="76"/>
      <c r="EO350" s="76"/>
      <c r="EP350" s="76"/>
      <c r="EQ350" s="76"/>
      <c r="ER350" s="76"/>
      <c r="ES350" s="76"/>
      <c r="ET350" s="76"/>
      <c r="EU350" s="76"/>
      <c r="EV350" s="76"/>
      <c r="EW350" s="76"/>
      <c r="EX350" s="76"/>
      <c r="EY350" s="76"/>
      <c r="EZ350" s="76"/>
      <c r="FA350" s="76"/>
      <c r="FB350" s="76"/>
      <c r="FC350" s="76"/>
      <c r="FD350" s="76"/>
      <c r="FE350" s="76"/>
      <c r="FF350" s="76"/>
      <c r="FG350" s="76"/>
      <c r="FH350" s="76"/>
      <c r="FI350" s="76"/>
      <c r="FJ350" s="76"/>
      <c r="FK350" s="76"/>
      <c r="FL350" s="76"/>
      <c r="FM350" s="76"/>
      <c r="FN350" s="76"/>
      <c r="FO350" s="76"/>
      <c r="FP350" s="76"/>
      <c r="FQ350" s="76"/>
      <c r="FR350" s="76"/>
      <c r="FS350" s="76"/>
      <c r="FT350" s="76"/>
      <c r="FU350" s="76"/>
      <c r="FV350" s="76"/>
      <c r="FW350" s="76"/>
      <c r="FX350" s="76"/>
      <c r="FY350" s="76"/>
      <c r="FZ350" s="76"/>
      <c r="GA350" s="76"/>
      <c r="GB350" s="76"/>
      <c r="GC350" s="76"/>
      <c r="GD350" s="76"/>
      <c r="GE350" s="76"/>
      <c r="GF350" s="76"/>
      <c r="GG350" s="76"/>
      <c r="GH350" s="76"/>
      <c r="GI350" s="76"/>
      <c r="GJ350" s="76"/>
      <c r="GK350" s="76"/>
      <c r="GL350" s="76"/>
      <c r="GM350" s="76"/>
      <c r="GN350" s="76"/>
      <c r="GO350" s="76"/>
      <c r="GP350" s="76"/>
      <c r="GQ350" s="76"/>
      <c r="GR350" s="76"/>
      <c r="GS350" s="76"/>
      <c r="GT350" s="76"/>
      <c r="GU350" s="76"/>
      <c r="GV350" s="76"/>
      <c r="GW350" s="76"/>
      <c r="GX350" s="76"/>
      <c r="GY350" s="76"/>
      <c r="GZ350" s="76"/>
      <c r="HA350" s="76"/>
      <c r="HB350" s="76"/>
      <c r="HC350" s="76"/>
      <c r="HD350" s="76"/>
      <c r="HE350" s="76"/>
      <c r="HF350" s="76"/>
      <c r="HG350" s="76"/>
      <c r="HH350" s="76"/>
      <c r="HI350" s="76"/>
      <c r="HJ350" s="76"/>
      <c r="HK350" s="76"/>
      <c r="HL350" s="76"/>
      <c r="HM350" s="76"/>
      <c r="HN350" s="76"/>
      <c r="HO350" s="76"/>
      <c r="HP350" s="76"/>
      <c r="HQ350" s="76"/>
      <c r="HR350" s="76"/>
      <c r="HS350" s="76"/>
      <c r="HT350" s="76"/>
      <c r="HU350" s="76"/>
      <c r="HV350" s="76"/>
      <c r="HW350" s="76"/>
      <c r="HX350" s="76"/>
      <c r="HY350" s="76"/>
      <c r="HZ350" s="76"/>
      <c r="IA350" s="76"/>
      <c r="IB350" s="76"/>
      <c r="IC350" s="76"/>
      <c r="ID350" s="76"/>
      <c r="IE350" s="76"/>
      <c r="IF350" s="76"/>
      <c r="IG350" s="76"/>
      <c r="IH350" s="76"/>
      <c r="II350" s="76"/>
      <c r="IJ350" s="76"/>
      <c r="IK350" s="76"/>
      <c r="IL350" s="76"/>
      <c r="IM350" s="76"/>
      <c r="IN350" s="76"/>
      <c r="IO350" s="76"/>
      <c r="IP350" s="76"/>
      <c r="IQ350" s="76"/>
      <c r="IR350" s="76"/>
      <c r="IS350" s="76"/>
      <c r="IT350" s="76"/>
      <c r="IU350" s="76"/>
    </row>
    <row r="351" spans="1:255">
      <c r="A351" s="95"/>
      <c r="B351" s="108" t="s">
        <v>2326</v>
      </c>
      <c r="C351" s="914" t="s">
        <v>3132</v>
      </c>
      <c r="D351" s="432"/>
      <c r="E351" s="2847">
        <v>200000</v>
      </c>
      <c r="F351" s="813"/>
      <c r="G351" s="273"/>
      <c r="H351" s="273"/>
      <c r="I351" s="153"/>
      <c r="J351" s="153"/>
      <c r="K351" s="153"/>
      <c r="L351" s="153"/>
      <c r="M351" s="153"/>
      <c r="N351" s="153"/>
      <c r="O351" s="153"/>
      <c r="P351" s="153"/>
      <c r="Q351" s="153"/>
      <c r="R351" s="153"/>
      <c r="S351" s="153"/>
      <c r="T351" s="153"/>
      <c r="U351" s="153"/>
      <c r="V351" s="153"/>
      <c r="W351" s="153"/>
      <c r="X351" s="153"/>
      <c r="Y351" s="153"/>
      <c r="Z351" s="76"/>
      <c r="AA351" s="76"/>
      <c r="AB351" s="76"/>
      <c r="AC351" s="76"/>
      <c r="AD351" s="76"/>
      <c r="AE351" s="76"/>
      <c r="AF351" s="76"/>
      <c r="AG351" s="76"/>
      <c r="AH351" s="76"/>
      <c r="AI351" s="76"/>
      <c r="AJ351" s="76"/>
      <c r="AK351" s="76"/>
      <c r="AL351" s="76"/>
      <c r="AM351" s="76"/>
      <c r="AN351" s="76"/>
      <c r="AO351" s="76"/>
      <c r="AP351" s="76"/>
      <c r="AQ351" s="76"/>
      <c r="AR351" s="76"/>
      <c r="AS351" s="76"/>
      <c r="AT351" s="76"/>
      <c r="AU351" s="76"/>
      <c r="AV351" s="76"/>
      <c r="AW351" s="76"/>
      <c r="AX351" s="76"/>
      <c r="AY351" s="76"/>
      <c r="AZ351" s="76"/>
      <c r="BA351" s="76"/>
      <c r="BB351" s="76"/>
      <c r="BC351" s="76"/>
      <c r="BD351" s="76"/>
      <c r="BE351" s="76"/>
      <c r="BF351" s="76"/>
      <c r="BG351" s="76"/>
      <c r="BH351" s="76"/>
      <c r="BI351" s="76"/>
      <c r="BJ351" s="76"/>
      <c r="BK351" s="76"/>
      <c r="BL351" s="76"/>
      <c r="BM351" s="76"/>
      <c r="BN351" s="76"/>
      <c r="BO351" s="76"/>
      <c r="BP351" s="76"/>
      <c r="BQ351" s="76"/>
      <c r="BR351" s="76"/>
      <c r="BS351" s="76"/>
      <c r="BT351" s="76"/>
      <c r="BU351" s="76"/>
      <c r="BV351" s="76"/>
      <c r="BW351" s="76"/>
      <c r="BX351" s="76"/>
      <c r="BY351" s="76"/>
      <c r="BZ351" s="76"/>
      <c r="CA351" s="76"/>
      <c r="CB351" s="76"/>
      <c r="CC351" s="76"/>
      <c r="CD351" s="76"/>
      <c r="CE351" s="76"/>
      <c r="CF351" s="76"/>
      <c r="CG351" s="76"/>
      <c r="CH351" s="76"/>
      <c r="CI351" s="76"/>
      <c r="CJ351" s="76"/>
      <c r="CK351" s="76"/>
      <c r="CL351" s="76"/>
      <c r="CM351" s="76"/>
      <c r="CN351" s="76"/>
      <c r="CO351" s="76"/>
      <c r="CP351" s="76"/>
      <c r="CQ351" s="76"/>
      <c r="CR351" s="76"/>
      <c r="CS351" s="76"/>
      <c r="CT351" s="76"/>
      <c r="CU351" s="76"/>
      <c r="CV351" s="76"/>
      <c r="CW351" s="76"/>
      <c r="CX351" s="76"/>
      <c r="CY351" s="76"/>
      <c r="CZ351" s="76"/>
      <c r="DA351" s="76"/>
      <c r="DB351" s="76"/>
      <c r="DC351" s="76"/>
      <c r="DD351" s="76"/>
      <c r="DE351" s="76"/>
      <c r="DF351" s="76"/>
      <c r="DG351" s="76"/>
      <c r="DH351" s="76"/>
      <c r="DI351" s="76"/>
      <c r="DJ351" s="76"/>
      <c r="DK351" s="76"/>
      <c r="DL351" s="76"/>
      <c r="DM351" s="76"/>
      <c r="DN351" s="76"/>
      <c r="DO351" s="76"/>
      <c r="DP351" s="76"/>
      <c r="DQ351" s="76"/>
      <c r="DR351" s="76"/>
      <c r="DS351" s="76"/>
      <c r="DT351" s="76"/>
      <c r="DU351" s="76"/>
      <c r="DV351" s="76"/>
      <c r="DW351" s="76"/>
      <c r="DX351" s="76"/>
      <c r="DY351" s="76"/>
      <c r="DZ351" s="76"/>
      <c r="EA351" s="76"/>
      <c r="EB351" s="76"/>
      <c r="EC351" s="76"/>
      <c r="ED351" s="76"/>
      <c r="EE351" s="76"/>
      <c r="EF351" s="76"/>
      <c r="EG351" s="76"/>
      <c r="EH351" s="76"/>
      <c r="EI351" s="76"/>
      <c r="EJ351" s="76"/>
      <c r="EK351" s="76"/>
      <c r="EL351" s="76"/>
      <c r="EM351" s="76"/>
      <c r="EN351" s="76"/>
      <c r="EO351" s="76"/>
      <c r="EP351" s="76"/>
      <c r="EQ351" s="76"/>
      <c r="ER351" s="76"/>
      <c r="ES351" s="76"/>
      <c r="ET351" s="76"/>
      <c r="EU351" s="76"/>
      <c r="EV351" s="76"/>
      <c r="EW351" s="76"/>
      <c r="EX351" s="76"/>
      <c r="EY351" s="76"/>
      <c r="EZ351" s="76"/>
      <c r="FA351" s="76"/>
      <c r="FB351" s="76"/>
      <c r="FC351" s="76"/>
      <c r="FD351" s="76"/>
      <c r="FE351" s="76"/>
      <c r="FF351" s="76"/>
      <c r="FG351" s="76"/>
      <c r="FH351" s="76"/>
      <c r="FI351" s="76"/>
      <c r="FJ351" s="76"/>
      <c r="FK351" s="76"/>
      <c r="FL351" s="76"/>
      <c r="FM351" s="76"/>
      <c r="FN351" s="76"/>
      <c r="FO351" s="76"/>
      <c r="FP351" s="76"/>
      <c r="FQ351" s="76"/>
      <c r="FR351" s="76"/>
      <c r="FS351" s="76"/>
      <c r="FT351" s="76"/>
      <c r="FU351" s="76"/>
      <c r="FV351" s="76"/>
      <c r="FW351" s="76"/>
      <c r="FX351" s="76"/>
      <c r="FY351" s="76"/>
      <c r="FZ351" s="76"/>
      <c r="GA351" s="76"/>
      <c r="GB351" s="76"/>
      <c r="GC351" s="76"/>
      <c r="GD351" s="76"/>
      <c r="GE351" s="76"/>
      <c r="GF351" s="76"/>
      <c r="GG351" s="76"/>
      <c r="GH351" s="76"/>
      <c r="GI351" s="76"/>
      <c r="GJ351" s="76"/>
      <c r="GK351" s="76"/>
      <c r="GL351" s="76"/>
      <c r="GM351" s="76"/>
      <c r="GN351" s="76"/>
      <c r="GO351" s="76"/>
      <c r="GP351" s="76"/>
      <c r="GQ351" s="76"/>
      <c r="GR351" s="76"/>
      <c r="GS351" s="76"/>
      <c r="GT351" s="76"/>
      <c r="GU351" s="76"/>
      <c r="GV351" s="76"/>
      <c r="GW351" s="76"/>
      <c r="GX351" s="76"/>
      <c r="GY351" s="76"/>
      <c r="GZ351" s="76"/>
      <c r="HA351" s="76"/>
      <c r="HB351" s="76"/>
      <c r="HC351" s="76"/>
      <c r="HD351" s="76"/>
      <c r="HE351" s="76"/>
      <c r="HF351" s="76"/>
      <c r="HG351" s="76"/>
      <c r="HH351" s="76"/>
      <c r="HI351" s="76"/>
      <c r="HJ351" s="76"/>
      <c r="HK351" s="76"/>
      <c r="HL351" s="76"/>
      <c r="HM351" s="76"/>
      <c r="HN351" s="76"/>
      <c r="HO351" s="76"/>
      <c r="HP351" s="76"/>
      <c r="HQ351" s="76"/>
      <c r="HR351" s="76"/>
      <c r="HS351" s="76"/>
      <c r="HT351" s="76"/>
      <c r="HU351" s="76"/>
      <c r="HV351" s="76"/>
      <c r="HW351" s="76"/>
      <c r="HX351" s="76"/>
      <c r="HY351" s="76"/>
      <c r="HZ351" s="76"/>
      <c r="IA351" s="76"/>
      <c r="IB351" s="76"/>
      <c r="IC351" s="76"/>
      <c r="ID351" s="76"/>
      <c r="IE351" s="76"/>
      <c r="IF351" s="76"/>
      <c r="IG351" s="76"/>
      <c r="IH351" s="76"/>
      <c r="II351" s="76"/>
      <c r="IJ351" s="76"/>
      <c r="IK351" s="76"/>
      <c r="IL351" s="76"/>
      <c r="IM351" s="76"/>
      <c r="IN351" s="76"/>
      <c r="IO351" s="76"/>
      <c r="IP351" s="76"/>
      <c r="IQ351" s="76"/>
      <c r="IR351" s="76"/>
      <c r="IS351" s="76"/>
      <c r="IT351" s="76"/>
      <c r="IU351" s="76"/>
    </row>
    <row r="352" spans="1:255">
      <c r="A352" s="95"/>
      <c r="B352" s="108" t="s">
        <v>2326</v>
      </c>
      <c r="C352" s="914" t="s">
        <v>3133</v>
      </c>
      <c r="D352" s="432"/>
      <c r="E352" s="2847">
        <v>40000</v>
      </c>
      <c r="F352" s="813"/>
      <c r="G352" s="273"/>
      <c r="H352" s="273"/>
      <c r="I352" s="153"/>
      <c r="J352" s="153"/>
      <c r="K352" s="153"/>
      <c r="L352" s="153"/>
      <c r="M352" s="153"/>
      <c r="N352" s="153"/>
      <c r="O352" s="153"/>
      <c r="P352" s="153"/>
      <c r="Q352" s="153"/>
      <c r="R352" s="153"/>
      <c r="S352" s="153"/>
      <c r="T352" s="153"/>
      <c r="U352" s="153"/>
      <c r="V352" s="153"/>
      <c r="W352" s="153"/>
      <c r="X352" s="153"/>
      <c r="Y352" s="153"/>
      <c r="Z352" s="76"/>
      <c r="AA352" s="76"/>
      <c r="AB352" s="76"/>
      <c r="AC352" s="76"/>
      <c r="AD352" s="76"/>
      <c r="AE352" s="76"/>
      <c r="AF352" s="76"/>
      <c r="AG352" s="76"/>
      <c r="AH352" s="76"/>
      <c r="AI352" s="76"/>
      <c r="AJ352" s="76"/>
      <c r="AK352" s="76"/>
      <c r="AL352" s="76"/>
      <c r="AM352" s="76"/>
      <c r="AN352" s="76"/>
      <c r="AO352" s="76"/>
      <c r="AP352" s="76"/>
      <c r="AQ352" s="76"/>
      <c r="AR352" s="76"/>
      <c r="AS352" s="76"/>
      <c r="AT352" s="76"/>
      <c r="AU352" s="76"/>
      <c r="AV352" s="76"/>
      <c r="AW352" s="76"/>
      <c r="AX352" s="76"/>
      <c r="AY352" s="76"/>
      <c r="AZ352" s="76"/>
      <c r="BA352" s="76"/>
      <c r="BB352" s="76"/>
      <c r="BC352" s="76"/>
      <c r="BD352" s="76"/>
      <c r="BE352" s="76"/>
      <c r="BF352" s="76"/>
      <c r="BG352" s="76"/>
      <c r="BH352" s="76"/>
      <c r="BI352" s="76"/>
      <c r="BJ352" s="76"/>
      <c r="BK352" s="76"/>
      <c r="BL352" s="76"/>
      <c r="BM352" s="76"/>
      <c r="BN352" s="76"/>
      <c r="BO352" s="76"/>
      <c r="BP352" s="76"/>
      <c r="BQ352" s="76"/>
      <c r="BR352" s="76"/>
      <c r="BS352" s="76"/>
      <c r="BT352" s="76"/>
      <c r="BU352" s="76"/>
      <c r="BV352" s="76"/>
      <c r="BW352" s="76"/>
      <c r="BX352" s="76"/>
      <c r="BY352" s="76"/>
      <c r="BZ352" s="76"/>
      <c r="CA352" s="76"/>
      <c r="CB352" s="76"/>
      <c r="CC352" s="76"/>
      <c r="CD352" s="76"/>
      <c r="CE352" s="76"/>
      <c r="CF352" s="76"/>
      <c r="CG352" s="76"/>
      <c r="CH352" s="76"/>
      <c r="CI352" s="76"/>
      <c r="CJ352" s="76"/>
      <c r="CK352" s="76"/>
      <c r="CL352" s="76"/>
      <c r="CM352" s="76"/>
      <c r="CN352" s="76"/>
      <c r="CO352" s="76"/>
      <c r="CP352" s="76"/>
      <c r="CQ352" s="76"/>
      <c r="CR352" s="76"/>
      <c r="CS352" s="76"/>
      <c r="CT352" s="76"/>
      <c r="CU352" s="76"/>
      <c r="CV352" s="76"/>
      <c r="CW352" s="76"/>
      <c r="CX352" s="76"/>
      <c r="CY352" s="76"/>
      <c r="CZ352" s="76"/>
      <c r="DA352" s="76"/>
      <c r="DB352" s="76"/>
      <c r="DC352" s="76"/>
      <c r="DD352" s="76"/>
      <c r="DE352" s="76"/>
      <c r="DF352" s="76"/>
      <c r="DG352" s="76"/>
      <c r="DH352" s="76"/>
      <c r="DI352" s="76"/>
      <c r="DJ352" s="76"/>
      <c r="DK352" s="76"/>
      <c r="DL352" s="76"/>
      <c r="DM352" s="76"/>
      <c r="DN352" s="76"/>
      <c r="DO352" s="76"/>
      <c r="DP352" s="76"/>
      <c r="DQ352" s="76"/>
      <c r="DR352" s="76"/>
      <c r="DS352" s="76"/>
      <c r="DT352" s="76"/>
      <c r="DU352" s="76"/>
      <c r="DV352" s="76"/>
      <c r="DW352" s="76"/>
      <c r="DX352" s="76"/>
      <c r="DY352" s="76"/>
      <c r="DZ352" s="76"/>
      <c r="EA352" s="76"/>
      <c r="EB352" s="76"/>
      <c r="EC352" s="76"/>
      <c r="ED352" s="76"/>
      <c r="EE352" s="76"/>
      <c r="EF352" s="76"/>
      <c r="EG352" s="76"/>
      <c r="EH352" s="76"/>
      <c r="EI352" s="76"/>
      <c r="EJ352" s="76"/>
      <c r="EK352" s="76"/>
      <c r="EL352" s="76"/>
      <c r="EM352" s="76"/>
      <c r="EN352" s="76"/>
      <c r="EO352" s="76"/>
      <c r="EP352" s="76"/>
      <c r="EQ352" s="76"/>
      <c r="ER352" s="76"/>
      <c r="ES352" s="76"/>
      <c r="ET352" s="76"/>
      <c r="EU352" s="76"/>
      <c r="EV352" s="76"/>
      <c r="EW352" s="76"/>
      <c r="EX352" s="76"/>
      <c r="EY352" s="76"/>
      <c r="EZ352" s="76"/>
      <c r="FA352" s="76"/>
      <c r="FB352" s="76"/>
      <c r="FC352" s="76"/>
      <c r="FD352" s="76"/>
      <c r="FE352" s="76"/>
      <c r="FF352" s="76"/>
      <c r="FG352" s="76"/>
      <c r="FH352" s="76"/>
      <c r="FI352" s="76"/>
      <c r="FJ352" s="76"/>
      <c r="FK352" s="76"/>
      <c r="FL352" s="76"/>
      <c r="FM352" s="76"/>
      <c r="FN352" s="76"/>
      <c r="FO352" s="76"/>
      <c r="FP352" s="76"/>
      <c r="FQ352" s="76"/>
      <c r="FR352" s="76"/>
      <c r="FS352" s="76"/>
      <c r="FT352" s="76"/>
      <c r="FU352" s="76"/>
      <c r="FV352" s="76"/>
      <c r="FW352" s="76"/>
      <c r="FX352" s="76"/>
      <c r="FY352" s="76"/>
      <c r="FZ352" s="76"/>
      <c r="GA352" s="76"/>
      <c r="GB352" s="76"/>
      <c r="GC352" s="76"/>
      <c r="GD352" s="76"/>
      <c r="GE352" s="76"/>
      <c r="GF352" s="76"/>
      <c r="GG352" s="76"/>
      <c r="GH352" s="76"/>
      <c r="GI352" s="76"/>
      <c r="GJ352" s="76"/>
      <c r="GK352" s="76"/>
      <c r="GL352" s="76"/>
      <c r="GM352" s="76"/>
      <c r="GN352" s="76"/>
      <c r="GO352" s="76"/>
      <c r="GP352" s="76"/>
      <c r="GQ352" s="76"/>
      <c r="GR352" s="76"/>
      <c r="GS352" s="76"/>
      <c r="GT352" s="76"/>
      <c r="GU352" s="76"/>
      <c r="GV352" s="76"/>
      <c r="GW352" s="76"/>
      <c r="GX352" s="76"/>
      <c r="GY352" s="76"/>
      <c r="GZ352" s="76"/>
      <c r="HA352" s="76"/>
      <c r="HB352" s="76"/>
      <c r="HC352" s="76"/>
      <c r="HD352" s="76"/>
      <c r="HE352" s="76"/>
      <c r="HF352" s="76"/>
      <c r="HG352" s="76"/>
      <c r="HH352" s="76"/>
      <c r="HI352" s="76"/>
      <c r="HJ352" s="76"/>
      <c r="HK352" s="76"/>
      <c r="HL352" s="76"/>
      <c r="HM352" s="76"/>
      <c r="HN352" s="76"/>
      <c r="HO352" s="76"/>
      <c r="HP352" s="76"/>
      <c r="HQ352" s="76"/>
      <c r="HR352" s="76"/>
      <c r="HS352" s="76"/>
      <c r="HT352" s="76"/>
      <c r="HU352" s="76"/>
      <c r="HV352" s="76"/>
      <c r="HW352" s="76"/>
      <c r="HX352" s="76"/>
      <c r="HY352" s="76"/>
      <c r="HZ352" s="76"/>
      <c r="IA352" s="76"/>
      <c r="IB352" s="76"/>
      <c r="IC352" s="76"/>
      <c r="ID352" s="76"/>
      <c r="IE352" s="76"/>
      <c r="IF352" s="76"/>
      <c r="IG352" s="76"/>
      <c r="IH352" s="76"/>
      <c r="II352" s="76"/>
      <c r="IJ352" s="76"/>
      <c r="IK352" s="76"/>
      <c r="IL352" s="76"/>
      <c r="IM352" s="76"/>
      <c r="IN352" s="76"/>
      <c r="IO352" s="76"/>
      <c r="IP352" s="76"/>
      <c r="IQ352" s="76"/>
      <c r="IR352" s="76"/>
      <c r="IS352" s="76"/>
      <c r="IT352" s="76"/>
      <c r="IU352" s="76"/>
    </row>
    <row r="353" spans="1:255" ht="76.5">
      <c r="A353" s="107"/>
      <c r="B353" s="138" t="s">
        <v>108</v>
      </c>
      <c r="C353" s="812" t="s">
        <v>2542</v>
      </c>
      <c r="D353" s="432"/>
      <c r="E353" s="2860">
        <v>1500000</v>
      </c>
      <c r="F353" s="713"/>
      <c r="G353" s="273"/>
      <c r="H353" s="273"/>
      <c r="I353" s="153"/>
      <c r="J353" s="153"/>
      <c r="K353" s="153"/>
      <c r="L353" s="153"/>
      <c r="M353" s="153"/>
      <c r="N353" s="153"/>
      <c r="O353" s="153"/>
      <c r="P353" s="153"/>
      <c r="Q353" s="153"/>
      <c r="R353" s="153"/>
      <c r="S353" s="153"/>
      <c r="T353" s="153"/>
      <c r="U353" s="153"/>
      <c r="V353" s="153"/>
      <c r="W353" s="153"/>
      <c r="X353" s="153"/>
      <c r="Y353" s="153"/>
      <c r="Z353" s="76"/>
      <c r="AA353" s="76"/>
      <c r="AB353" s="76"/>
      <c r="AC353" s="76"/>
      <c r="AD353" s="76"/>
      <c r="AE353" s="76"/>
      <c r="AF353" s="76"/>
      <c r="AG353" s="76"/>
      <c r="AH353" s="76"/>
      <c r="AI353" s="76"/>
      <c r="AJ353" s="76"/>
      <c r="AK353" s="76"/>
      <c r="AL353" s="76"/>
      <c r="AM353" s="76"/>
      <c r="AN353" s="76"/>
      <c r="AO353" s="76"/>
      <c r="AP353" s="76"/>
      <c r="AQ353" s="76"/>
      <c r="AR353" s="76"/>
      <c r="AS353" s="76"/>
      <c r="AT353" s="76"/>
      <c r="AU353" s="76"/>
      <c r="AV353" s="76"/>
      <c r="AW353" s="76"/>
      <c r="AX353" s="76"/>
      <c r="AY353" s="76"/>
      <c r="AZ353" s="76"/>
      <c r="BA353" s="76"/>
      <c r="BB353" s="76"/>
      <c r="BC353" s="76"/>
      <c r="BD353" s="76"/>
      <c r="BE353" s="76"/>
      <c r="BF353" s="76"/>
      <c r="BG353" s="76"/>
      <c r="BH353" s="76"/>
      <c r="BI353" s="76"/>
      <c r="BJ353" s="76"/>
      <c r="BK353" s="76"/>
      <c r="BL353" s="76"/>
      <c r="BM353" s="76"/>
      <c r="BN353" s="76"/>
      <c r="BO353" s="76"/>
      <c r="BP353" s="76"/>
      <c r="BQ353" s="76"/>
      <c r="BR353" s="76"/>
      <c r="BS353" s="76"/>
      <c r="BT353" s="76"/>
      <c r="BU353" s="76"/>
      <c r="BV353" s="76"/>
      <c r="BW353" s="76"/>
      <c r="BX353" s="76"/>
      <c r="BY353" s="76"/>
      <c r="BZ353" s="76"/>
      <c r="CA353" s="76"/>
      <c r="CB353" s="76"/>
      <c r="CC353" s="76"/>
      <c r="CD353" s="76"/>
      <c r="CE353" s="76"/>
      <c r="CF353" s="76"/>
      <c r="CG353" s="76"/>
      <c r="CH353" s="76"/>
      <c r="CI353" s="76"/>
      <c r="CJ353" s="76"/>
      <c r="CK353" s="76"/>
      <c r="CL353" s="76"/>
      <c r="CM353" s="76"/>
      <c r="CN353" s="76"/>
      <c r="CO353" s="76"/>
      <c r="CP353" s="76"/>
      <c r="CQ353" s="76"/>
      <c r="CR353" s="76"/>
      <c r="CS353" s="76"/>
      <c r="CT353" s="76"/>
      <c r="CU353" s="76"/>
      <c r="CV353" s="76"/>
      <c r="CW353" s="76"/>
      <c r="CX353" s="76"/>
      <c r="CY353" s="76"/>
      <c r="CZ353" s="76"/>
      <c r="DA353" s="76"/>
      <c r="DB353" s="76"/>
      <c r="DC353" s="76"/>
      <c r="DD353" s="76"/>
      <c r="DE353" s="76"/>
      <c r="DF353" s="76"/>
      <c r="DG353" s="76"/>
      <c r="DH353" s="76"/>
      <c r="DI353" s="76"/>
      <c r="DJ353" s="76"/>
      <c r="DK353" s="76"/>
      <c r="DL353" s="76"/>
      <c r="DM353" s="76"/>
      <c r="DN353" s="76"/>
      <c r="DO353" s="76"/>
      <c r="DP353" s="76"/>
      <c r="DQ353" s="76"/>
      <c r="DR353" s="76"/>
      <c r="DS353" s="76"/>
      <c r="DT353" s="76"/>
      <c r="DU353" s="76"/>
      <c r="DV353" s="76"/>
      <c r="DW353" s="76"/>
      <c r="DX353" s="76"/>
      <c r="DY353" s="76"/>
      <c r="DZ353" s="76"/>
      <c r="EA353" s="76"/>
      <c r="EB353" s="76"/>
      <c r="EC353" s="76"/>
      <c r="ED353" s="76"/>
      <c r="EE353" s="76"/>
      <c r="EF353" s="76"/>
      <c r="EG353" s="76"/>
      <c r="EH353" s="76"/>
      <c r="EI353" s="76"/>
      <c r="EJ353" s="76"/>
      <c r="EK353" s="76"/>
      <c r="EL353" s="76"/>
      <c r="EM353" s="76"/>
      <c r="EN353" s="76"/>
      <c r="EO353" s="76"/>
      <c r="EP353" s="76"/>
      <c r="EQ353" s="76"/>
      <c r="ER353" s="76"/>
      <c r="ES353" s="76"/>
      <c r="ET353" s="76"/>
      <c r="EU353" s="76"/>
      <c r="EV353" s="76"/>
      <c r="EW353" s="76"/>
      <c r="EX353" s="76"/>
      <c r="EY353" s="76"/>
      <c r="EZ353" s="76"/>
      <c r="FA353" s="76"/>
      <c r="FB353" s="76"/>
      <c r="FC353" s="76"/>
      <c r="FD353" s="76"/>
      <c r="FE353" s="76"/>
      <c r="FF353" s="76"/>
      <c r="FG353" s="76"/>
      <c r="FH353" s="76"/>
      <c r="FI353" s="76"/>
      <c r="FJ353" s="76"/>
      <c r="FK353" s="76"/>
      <c r="FL353" s="76"/>
      <c r="FM353" s="76"/>
      <c r="FN353" s="76"/>
      <c r="FO353" s="76"/>
      <c r="FP353" s="76"/>
      <c r="FQ353" s="76"/>
      <c r="FR353" s="76"/>
      <c r="FS353" s="76"/>
      <c r="FT353" s="76"/>
      <c r="FU353" s="76"/>
      <c r="FV353" s="76"/>
      <c r="FW353" s="76"/>
      <c r="FX353" s="76"/>
      <c r="FY353" s="76"/>
      <c r="FZ353" s="76"/>
      <c r="GA353" s="76"/>
      <c r="GB353" s="76"/>
      <c r="GC353" s="76"/>
      <c r="GD353" s="76"/>
      <c r="GE353" s="76"/>
      <c r="GF353" s="76"/>
      <c r="GG353" s="76"/>
      <c r="GH353" s="76"/>
      <c r="GI353" s="76"/>
      <c r="GJ353" s="76"/>
      <c r="GK353" s="76"/>
      <c r="GL353" s="76"/>
      <c r="GM353" s="76"/>
      <c r="GN353" s="76"/>
      <c r="GO353" s="76"/>
      <c r="GP353" s="76"/>
      <c r="GQ353" s="76"/>
      <c r="GR353" s="76"/>
      <c r="GS353" s="76"/>
      <c r="GT353" s="76"/>
      <c r="GU353" s="76"/>
      <c r="GV353" s="76"/>
      <c r="GW353" s="76"/>
      <c r="GX353" s="76"/>
      <c r="GY353" s="76"/>
      <c r="GZ353" s="76"/>
      <c r="HA353" s="76"/>
      <c r="HB353" s="76"/>
      <c r="HC353" s="76"/>
      <c r="HD353" s="76"/>
      <c r="HE353" s="76"/>
      <c r="HF353" s="76"/>
      <c r="HG353" s="76"/>
      <c r="HH353" s="76"/>
      <c r="HI353" s="76"/>
      <c r="HJ353" s="76"/>
      <c r="HK353" s="76"/>
      <c r="HL353" s="76"/>
      <c r="HM353" s="76"/>
      <c r="HN353" s="76"/>
      <c r="HO353" s="76"/>
      <c r="HP353" s="76"/>
      <c r="HQ353" s="76"/>
      <c r="HR353" s="76"/>
      <c r="HS353" s="76"/>
      <c r="HT353" s="76"/>
      <c r="HU353" s="76"/>
      <c r="HV353" s="76"/>
      <c r="HW353" s="76"/>
      <c r="HX353" s="76"/>
      <c r="HY353" s="76"/>
      <c r="HZ353" s="76"/>
      <c r="IA353" s="76"/>
      <c r="IB353" s="76"/>
      <c r="IC353" s="76"/>
      <c r="ID353" s="76"/>
      <c r="IE353" s="76"/>
      <c r="IF353" s="76"/>
      <c r="IG353" s="76"/>
      <c r="IH353" s="76"/>
      <c r="II353" s="76"/>
      <c r="IJ353" s="76"/>
      <c r="IK353" s="76"/>
      <c r="IL353" s="76"/>
      <c r="IM353" s="76"/>
      <c r="IN353" s="76"/>
      <c r="IO353" s="76"/>
      <c r="IP353" s="76"/>
      <c r="IQ353" s="76"/>
      <c r="IR353" s="76"/>
      <c r="IS353" s="76"/>
      <c r="IT353" s="76"/>
      <c r="IU353" s="76"/>
    </row>
    <row r="354" spans="1:255" ht="25.5">
      <c r="A354" s="107"/>
      <c r="B354" s="108" t="s">
        <v>2326</v>
      </c>
      <c r="C354" s="914" t="s">
        <v>2543</v>
      </c>
      <c r="D354" s="432"/>
      <c r="E354" s="2848"/>
      <c r="F354" s="813"/>
      <c r="G354" s="273"/>
      <c r="H354" s="273"/>
      <c r="I354" s="153"/>
      <c r="J354" s="153"/>
      <c r="K354" s="153"/>
      <c r="L354" s="153"/>
      <c r="M354" s="153"/>
      <c r="N354" s="153"/>
      <c r="O354" s="153"/>
      <c r="P354" s="153"/>
      <c r="Q354" s="153"/>
      <c r="R354" s="153"/>
      <c r="S354" s="153"/>
      <c r="T354" s="153"/>
      <c r="U354" s="153"/>
      <c r="V354" s="153"/>
      <c r="W354" s="153"/>
      <c r="X354" s="153"/>
      <c r="Y354" s="153"/>
      <c r="Z354" s="76"/>
      <c r="AA354" s="76"/>
      <c r="AB354" s="76"/>
      <c r="AC354" s="76"/>
      <c r="AD354" s="76"/>
      <c r="AE354" s="76"/>
      <c r="AF354" s="76"/>
      <c r="AG354" s="76"/>
      <c r="AH354" s="76"/>
      <c r="AI354" s="76"/>
      <c r="AJ354" s="76"/>
      <c r="AK354" s="76"/>
      <c r="AL354" s="76"/>
      <c r="AM354" s="76"/>
      <c r="AN354" s="76"/>
      <c r="AO354" s="76"/>
      <c r="AP354" s="76"/>
      <c r="AQ354" s="76"/>
      <c r="AR354" s="76"/>
      <c r="AS354" s="76"/>
      <c r="AT354" s="76"/>
      <c r="AU354" s="76"/>
      <c r="AV354" s="76"/>
      <c r="AW354" s="76"/>
      <c r="AX354" s="76"/>
      <c r="AY354" s="76"/>
      <c r="AZ354" s="76"/>
      <c r="BA354" s="76"/>
      <c r="BB354" s="76"/>
      <c r="BC354" s="76"/>
      <c r="BD354" s="76"/>
      <c r="BE354" s="76"/>
      <c r="BF354" s="76"/>
      <c r="BG354" s="76"/>
      <c r="BH354" s="76"/>
      <c r="BI354" s="76"/>
      <c r="BJ354" s="76"/>
      <c r="BK354" s="76"/>
      <c r="BL354" s="76"/>
      <c r="BM354" s="76"/>
      <c r="BN354" s="76"/>
      <c r="BO354" s="76"/>
      <c r="BP354" s="76"/>
      <c r="BQ354" s="76"/>
      <c r="BR354" s="76"/>
      <c r="BS354" s="76"/>
      <c r="BT354" s="76"/>
      <c r="BU354" s="76"/>
      <c r="BV354" s="76"/>
      <c r="BW354" s="76"/>
      <c r="BX354" s="76"/>
      <c r="BY354" s="76"/>
      <c r="BZ354" s="76"/>
      <c r="CA354" s="76"/>
      <c r="CB354" s="76"/>
      <c r="CC354" s="76"/>
      <c r="CD354" s="76"/>
      <c r="CE354" s="76"/>
      <c r="CF354" s="76"/>
      <c r="CG354" s="76"/>
      <c r="CH354" s="76"/>
      <c r="CI354" s="76"/>
      <c r="CJ354" s="76"/>
      <c r="CK354" s="76"/>
      <c r="CL354" s="76"/>
      <c r="CM354" s="76"/>
      <c r="CN354" s="76"/>
      <c r="CO354" s="76"/>
      <c r="CP354" s="76"/>
      <c r="CQ354" s="76"/>
      <c r="CR354" s="76"/>
      <c r="CS354" s="76"/>
      <c r="CT354" s="76"/>
      <c r="CU354" s="76"/>
      <c r="CV354" s="76"/>
      <c r="CW354" s="76"/>
      <c r="CX354" s="76"/>
      <c r="CY354" s="76"/>
      <c r="CZ354" s="76"/>
      <c r="DA354" s="76"/>
      <c r="DB354" s="76"/>
      <c r="DC354" s="76"/>
      <c r="DD354" s="76"/>
      <c r="DE354" s="76"/>
      <c r="DF354" s="76"/>
      <c r="DG354" s="76"/>
      <c r="DH354" s="76"/>
      <c r="DI354" s="76"/>
      <c r="DJ354" s="76"/>
      <c r="DK354" s="76"/>
      <c r="DL354" s="76"/>
      <c r="DM354" s="76"/>
      <c r="DN354" s="76"/>
      <c r="DO354" s="76"/>
      <c r="DP354" s="76"/>
      <c r="DQ354" s="76"/>
      <c r="DR354" s="76"/>
      <c r="DS354" s="76"/>
      <c r="DT354" s="76"/>
      <c r="DU354" s="76"/>
      <c r="DV354" s="76"/>
      <c r="DW354" s="76"/>
      <c r="DX354" s="76"/>
      <c r="DY354" s="76"/>
      <c r="DZ354" s="76"/>
      <c r="EA354" s="76"/>
      <c r="EB354" s="76"/>
      <c r="EC354" s="76"/>
      <c r="ED354" s="76"/>
      <c r="EE354" s="76"/>
      <c r="EF354" s="76"/>
      <c r="EG354" s="76"/>
      <c r="EH354" s="76"/>
      <c r="EI354" s="76"/>
      <c r="EJ354" s="76"/>
      <c r="EK354" s="76"/>
      <c r="EL354" s="76"/>
      <c r="EM354" s="76"/>
      <c r="EN354" s="76"/>
      <c r="EO354" s="76"/>
      <c r="EP354" s="76"/>
      <c r="EQ354" s="76"/>
      <c r="ER354" s="76"/>
      <c r="ES354" s="76"/>
      <c r="ET354" s="76"/>
      <c r="EU354" s="76"/>
      <c r="EV354" s="76"/>
      <c r="EW354" s="76"/>
      <c r="EX354" s="76"/>
      <c r="EY354" s="76"/>
      <c r="EZ354" s="76"/>
      <c r="FA354" s="76"/>
      <c r="FB354" s="76"/>
      <c r="FC354" s="76"/>
      <c r="FD354" s="76"/>
      <c r="FE354" s="76"/>
      <c r="FF354" s="76"/>
      <c r="FG354" s="76"/>
      <c r="FH354" s="76"/>
      <c r="FI354" s="76"/>
      <c r="FJ354" s="76"/>
      <c r="FK354" s="76"/>
      <c r="FL354" s="76"/>
      <c r="FM354" s="76"/>
      <c r="FN354" s="76"/>
      <c r="FO354" s="76"/>
      <c r="FP354" s="76"/>
      <c r="FQ354" s="76"/>
      <c r="FR354" s="76"/>
      <c r="FS354" s="76"/>
      <c r="FT354" s="76"/>
      <c r="FU354" s="76"/>
      <c r="FV354" s="76"/>
      <c r="FW354" s="76"/>
      <c r="FX354" s="76"/>
      <c r="FY354" s="76"/>
      <c r="FZ354" s="76"/>
      <c r="GA354" s="76"/>
      <c r="GB354" s="76"/>
      <c r="GC354" s="76"/>
      <c r="GD354" s="76"/>
      <c r="GE354" s="76"/>
      <c r="GF354" s="76"/>
      <c r="GG354" s="76"/>
      <c r="GH354" s="76"/>
      <c r="GI354" s="76"/>
      <c r="GJ354" s="76"/>
      <c r="GK354" s="76"/>
      <c r="GL354" s="76"/>
      <c r="GM354" s="76"/>
      <c r="GN354" s="76"/>
      <c r="GO354" s="76"/>
      <c r="GP354" s="76"/>
      <c r="GQ354" s="76"/>
      <c r="GR354" s="76"/>
      <c r="GS354" s="76"/>
      <c r="GT354" s="76"/>
      <c r="GU354" s="76"/>
      <c r="GV354" s="76"/>
      <c r="GW354" s="76"/>
      <c r="GX354" s="76"/>
      <c r="GY354" s="76"/>
      <c r="GZ354" s="76"/>
      <c r="HA354" s="76"/>
      <c r="HB354" s="76"/>
      <c r="HC354" s="76"/>
      <c r="HD354" s="76"/>
      <c r="HE354" s="76"/>
      <c r="HF354" s="76"/>
      <c r="HG354" s="76"/>
      <c r="HH354" s="76"/>
      <c r="HI354" s="76"/>
      <c r="HJ354" s="76"/>
      <c r="HK354" s="76"/>
      <c r="HL354" s="76"/>
      <c r="HM354" s="76"/>
      <c r="HN354" s="76"/>
      <c r="HO354" s="76"/>
      <c r="HP354" s="76"/>
      <c r="HQ354" s="76"/>
      <c r="HR354" s="76"/>
      <c r="HS354" s="76"/>
      <c r="HT354" s="76"/>
      <c r="HU354" s="76"/>
      <c r="HV354" s="76"/>
      <c r="HW354" s="76"/>
      <c r="HX354" s="76"/>
      <c r="HY354" s="76"/>
      <c r="HZ354" s="76"/>
      <c r="IA354" s="76"/>
      <c r="IB354" s="76"/>
      <c r="IC354" s="76"/>
      <c r="ID354" s="76"/>
      <c r="IE354" s="76"/>
      <c r="IF354" s="76"/>
      <c r="IG354" s="76"/>
      <c r="IH354" s="76"/>
      <c r="II354" s="76"/>
      <c r="IJ354" s="76"/>
      <c r="IK354" s="76"/>
      <c r="IL354" s="76"/>
      <c r="IM354" s="76"/>
      <c r="IN354" s="76"/>
      <c r="IO354" s="76"/>
      <c r="IP354" s="76"/>
      <c r="IQ354" s="76"/>
      <c r="IR354" s="76"/>
      <c r="IS354" s="76"/>
      <c r="IT354" s="76"/>
      <c r="IU354" s="76"/>
    </row>
    <row r="355" spans="1:255">
      <c r="A355" s="95"/>
      <c r="B355" s="108" t="s">
        <v>2326</v>
      </c>
      <c r="C355" s="914" t="s">
        <v>2544</v>
      </c>
      <c r="D355" s="432"/>
      <c r="E355" s="2848"/>
      <c r="F355" s="813"/>
      <c r="G355" s="273"/>
      <c r="H355" s="273"/>
      <c r="I355" s="153"/>
      <c r="J355" s="153"/>
      <c r="K355" s="153"/>
      <c r="L355" s="153"/>
      <c r="M355" s="153"/>
      <c r="N355" s="153"/>
      <c r="O355" s="153"/>
      <c r="P355" s="153"/>
      <c r="Q355" s="153"/>
      <c r="R355" s="153"/>
      <c r="S355" s="153"/>
      <c r="T355" s="153"/>
      <c r="U355" s="153"/>
      <c r="V355" s="153"/>
      <c r="W355" s="153"/>
      <c r="X355" s="153"/>
      <c r="Y355" s="153"/>
      <c r="Z355" s="76"/>
      <c r="AA355" s="76"/>
      <c r="AB355" s="76"/>
      <c r="AC355" s="76"/>
      <c r="AD355" s="76"/>
      <c r="AE355" s="76"/>
      <c r="AF355" s="76"/>
      <c r="AG355" s="76"/>
      <c r="AH355" s="76"/>
      <c r="AI355" s="76"/>
      <c r="AJ355" s="76"/>
      <c r="AK355" s="76"/>
      <c r="AL355" s="76"/>
      <c r="AM355" s="76"/>
      <c r="AN355" s="76"/>
      <c r="AO355" s="76"/>
      <c r="AP355" s="76"/>
      <c r="AQ355" s="76"/>
      <c r="AR355" s="76"/>
      <c r="AS355" s="76"/>
      <c r="AT355" s="76"/>
      <c r="AU355" s="76"/>
      <c r="AV355" s="76"/>
      <c r="AW355" s="76"/>
      <c r="AX355" s="76"/>
      <c r="AY355" s="76"/>
      <c r="AZ355" s="76"/>
      <c r="BA355" s="76"/>
      <c r="BB355" s="76"/>
      <c r="BC355" s="76"/>
      <c r="BD355" s="76"/>
      <c r="BE355" s="76"/>
      <c r="BF355" s="76"/>
      <c r="BG355" s="76"/>
      <c r="BH355" s="76"/>
      <c r="BI355" s="76"/>
      <c r="BJ355" s="76"/>
      <c r="BK355" s="76"/>
      <c r="BL355" s="76"/>
      <c r="BM355" s="76"/>
      <c r="BN355" s="76"/>
      <c r="BO355" s="76"/>
      <c r="BP355" s="76"/>
      <c r="BQ355" s="76"/>
      <c r="BR355" s="76"/>
      <c r="BS355" s="76"/>
      <c r="BT355" s="76"/>
      <c r="BU355" s="76"/>
      <c r="BV355" s="76"/>
      <c r="BW355" s="76"/>
      <c r="BX355" s="76"/>
      <c r="BY355" s="76"/>
      <c r="BZ355" s="76"/>
      <c r="CA355" s="76"/>
      <c r="CB355" s="76"/>
      <c r="CC355" s="76"/>
      <c r="CD355" s="76"/>
      <c r="CE355" s="76"/>
      <c r="CF355" s="76"/>
      <c r="CG355" s="76"/>
      <c r="CH355" s="76"/>
      <c r="CI355" s="76"/>
      <c r="CJ355" s="76"/>
      <c r="CK355" s="76"/>
      <c r="CL355" s="76"/>
      <c r="CM355" s="76"/>
      <c r="CN355" s="76"/>
      <c r="CO355" s="76"/>
      <c r="CP355" s="76"/>
      <c r="CQ355" s="76"/>
      <c r="CR355" s="76"/>
      <c r="CS355" s="76"/>
      <c r="CT355" s="76"/>
      <c r="CU355" s="76"/>
      <c r="CV355" s="76"/>
      <c r="CW355" s="76"/>
      <c r="CX355" s="76"/>
      <c r="CY355" s="76"/>
      <c r="CZ355" s="76"/>
      <c r="DA355" s="76"/>
      <c r="DB355" s="76"/>
      <c r="DC355" s="76"/>
      <c r="DD355" s="76"/>
      <c r="DE355" s="76"/>
      <c r="DF355" s="76"/>
      <c r="DG355" s="76"/>
      <c r="DH355" s="76"/>
      <c r="DI355" s="76"/>
      <c r="DJ355" s="76"/>
      <c r="DK355" s="76"/>
      <c r="DL355" s="76"/>
      <c r="DM355" s="76"/>
      <c r="DN355" s="76"/>
      <c r="DO355" s="76"/>
      <c r="DP355" s="76"/>
      <c r="DQ355" s="76"/>
      <c r="DR355" s="76"/>
      <c r="DS355" s="76"/>
      <c r="DT355" s="76"/>
      <c r="DU355" s="76"/>
      <c r="DV355" s="76"/>
      <c r="DW355" s="76"/>
      <c r="DX355" s="76"/>
      <c r="DY355" s="76"/>
      <c r="DZ355" s="76"/>
      <c r="EA355" s="76"/>
      <c r="EB355" s="76"/>
      <c r="EC355" s="76"/>
      <c r="ED355" s="76"/>
      <c r="EE355" s="76"/>
      <c r="EF355" s="76"/>
      <c r="EG355" s="76"/>
      <c r="EH355" s="76"/>
      <c r="EI355" s="76"/>
      <c r="EJ355" s="76"/>
      <c r="EK355" s="76"/>
      <c r="EL355" s="76"/>
      <c r="EM355" s="76"/>
      <c r="EN355" s="76"/>
      <c r="EO355" s="76"/>
      <c r="EP355" s="76"/>
      <c r="EQ355" s="76"/>
      <c r="ER355" s="76"/>
      <c r="ES355" s="76"/>
      <c r="ET355" s="76"/>
      <c r="EU355" s="76"/>
      <c r="EV355" s="76"/>
      <c r="EW355" s="76"/>
      <c r="EX355" s="76"/>
      <c r="EY355" s="76"/>
      <c r="EZ355" s="76"/>
      <c r="FA355" s="76"/>
      <c r="FB355" s="76"/>
      <c r="FC355" s="76"/>
      <c r="FD355" s="76"/>
      <c r="FE355" s="76"/>
      <c r="FF355" s="76"/>
      <c r="FG355" s="76"/>
      <c r="FH355" s="76"/>
      <c r="FI355" s="76"/>
      <c r="FJ355" s="76"/>
      <c r="FK355" s="76"/>
      <c r="FL355" s="76"/>
      <c r="FM355" s="76"/>
      <c r="FN355" s="76"/>
      <c r="FO355" s="76"/>
      <c r="FP355" s="76"/>
      <c r="FQ355" s="76"/>
      <c r="FR355" s="76"/>
      <c r="FS355" s="76"/>
      <c r="FT355" s="76"/>
      <c r="FU355" s="76"/>
      <c r="FV355" s="76"/>
      <c r="FW355" s="76"/>
      <c r="FX355" s="76"/>
      <c r="FY355" s="76"/>
      <c r="FZ355" s="76"/>
      <c r="GA355" s="76"/>
      <c r="GB355" s="76"/>
      <c r="GC355" s="76"/>
      <c r="GD355" s="76"/>
      <c r="GE355" s="76"/>
      <c r="GF355" s="76"/>
      <c r="GG355" s="76"/>
      <c r="GH355" s="76"/>
      <c r="GI355" s="76"/>
      <c r="GJ355" s="76"/>
      <c r="GK355" s="76"/>
      <c r="GL355" s="76"/>
      <c r="GM355" s="76"/>
      <c r="GN355" s="76"/>
      <c r="GO355" s="76"/>
      <c r="GP355" s="76"/>
      <c r="GQ355" s="76"/>
      <c r="GR355" s="76"/>
      <c r="GS355" s="76"/>
      <c r="GT355" s="76"/>
      <c r="GU355" s="76"/>
      <c r="GV355" s="76"/>
      <c r="GW355" s="76"/>
      <c r="GX355" s="76"/>
      <c r="GY355" s="76"/>
      <c r="GZ355" s="76"/>
      <c r="HA355" s="76"/>
      <c r="HB355" s="76"/>
      <c r="HC355" s="76"/>
      <c r="HD355" s="76"/>
      <c r="HE355" s="76"/>
      <c r="HF355" s="76"/>
      <c r="HG355" s="76"/>
      <c r="HH355" s="76"/>
      <c r="HI355" s="76"/>
      <c r="HJ355" s="76"/>
      <c r="HK355" s="76"/>
      <c r="HL355" s="76"/>
      <c r="HM355" s="76"/>
      <c r="HN355" s="76"/>
      <c r="HO355" s="76"/>
      <c r="HP355" s="76"/>
      <c r="HQ355" s="76"/>
      <c r="HR355" s="76"/>
      <c r="HS355" s="76"/>
      <c r="HT355" s="76"/>
      <c r="HU355" s="76"/>
      <c r="HV355" s="76"/>
      <c r="HW355" s="76"/>
      <c r="HX355" s="76"/>
      <c r="HY355" s="76"/>
      <c r="HZ355" s="76"/>
      <c r="IA355" s="76"/>
      <c r="IB355" s="76"/>
      <c r="IC355" s="76"/>
      <c r="ID355" s="76"/>
      <c r="IE355" s="76"/>
      <c r="IF355" s="76"/>
      <c r="IG355" s="76"/>
      <c r="IH355" s="76"/>
      <c r="II355" s="76"/>
      <c r="IJ355" s="76"/>
      <c r="IK355" s="76"/>
      <c r="IL355" s="76"/>
      <c r="IM355" s="76"/>
      <c r="IN355" s="76"/>
      <c r="IO355" s="76"/>
      <c r="IP355" s="76"/>
      <c r="IQ355" s="76"/>
      <c r="IR355" s="76"/>
      <c r="IS355" s="76"/>
      <c r="IT355" s="76"/>
      <c r="IU355" s="76"/>
    </row>
    <row r="356" spans="1:255">
      <c r="A356" s="95"/>
      <c r="B356" s="108" t="s">
        <v>2340</v>
      </c>
      <c r="C356" s="914" t="s">
        <v>2545</v>
      </c>
      <c r="D356" s="432" t="s">
        <v>447</v>
      </c>
      <c r="E356" s="2848"/>
      <c r="F356" s="813"/>
      <c r="G356" s="273"/>
      <c r="H356" s="273"/>
      <c r="I356" s="153"/>
      <c r="J356" s="153"/>
      <c r="K356" s="153"/>
      <c r="L356" s="153"/>
      <c r="M356" s="153"/>
      <c r="N356" s="153"/>
      <c r="O356" s="153"/>
      <c r="P356" s="153"/>
      <c r="Q356" s="153"/>
      <c r="R356" s="153"/>
      <c r="S356" s="153"/>
      <c r="T356" s="153"/>
      <c r="U356" s="153"/>
      <c r="V356" s="153"/>
      <c r="W356" s="153"/>
      <c r="X356" s="153"/>
      <c r="Y356" s="153"/>
      <c r="Z356" s="76"/>
      <c r="AA356" s="76"/>
      <c r="AB356" s="76"/>
      <c r="AC356" s="76"/>
      <c r="AD356" s="76"/>
      <c r="AE356" s="76"/>
      <c r="AF356" s="76"/>
      <c r="AG356" s="76"/>
      <c r="AH356" s="76"/>
      <c r="AI356" s="76"/>
      <c r="AJ356" s="76"/>
      <c r="AK356" s="76"/>
      <c r="AL356" s="76"/>
      <c r="AM356" s="76"/>
      <c r="AN356" s="76"/>
      <c r="AO356" s="76"/>
      <c r="AP356" s="76"/>
      <c r="AQ356" s="76"/>
      <c r="AR356" s="76"/>
      <c r="AS356" s="76"/>
      <c r="AT356" s="76"/>
      <c r="AU356" s="76"/>
      <c r="AV356" s="76"/>
      <c r="AW356" s="76"/>
      <c r="AX356" s="76"/>
      <c r="AY356" s="76"/>
      <c r="AZ356" s="76"/>
      <c r="BA356" s="76"/>
      <c r="BB356" s="76"/>
      <c r="BC356" s="76"/>
      <c r="BD356" s="76"/>
      <c r="BE356" s="76"/>
      <c r="BF356" s="76"/>
      <c r="BG356" s="76"/>
      <c r="BH356" s="76"/>
      <c r="BI356" s="76"/>
      <c r="BJ356" s="76"/>
      <c r="BK356" s="76"/>
      <c r="BL356" s="76"/>
      <c r="BM356" s="76"/>
      <c r="BN356" s="76"/>
      <c r="BO356" s="76"/>
      <c r="BP356" s="76"/>
      <c r="BQ356" s="76"/>
      <c r="BR356" s="76"/>
      <c r="BS356" s="76"/>
      <c r="BT356" s="76"/>
      <c r="BU356" s="76"/>
      <c r="BV356" s="76"/>
      <c r="BW356" s="76"/>
      <c r="BX356" s="76"/>
      <c r="BY356" s="76"/>
      <c r="BZ356" s="76"/>
      <c r="CA356" s="76"/>
      <c r="CB356" s="76"/>
      <c r="CC356" s="76"/>
      <c r="CD356" s="76"/>
      <c r="CE356" s="76"/>
      <c r="CF356" s="76"/>
      <c r="CG356" s="76"/>
      <c r="CH356" s="76"/>
      <c r="CI356" s="76"/>
      <c r="CJ356" s="76"/>
      <c r="CK356" s="76"/>
      <c r="CL356" s="76"/>
      <c r="CM356" s="76"/>
      <c r="CN356" s="76"/>
      <c r="CO356" s="76"/>
      <c r="CP356" s="76"/>
      <c r="CQ356" s="76"/>
      <c r="CR356" s="76"/>
      <c r="CS356" s="76"/>
      <c r="CT356" s="76"/>
      <c r="CU356" s="76"/>
      <c r="CV356" s="76"/>
      <c r="CW356" s="76"/>
      <c r="CX356" s="76"/>
      <c r="CY356" s="76"/>
      <c r="CZ356" s="76"/>
      <c r="DA356" s="76"/>
      <c r="DB356" s="76"/>
      <c r="DC356" s="76"/>
      <c r="DD356" s="76"/>
      <c r="DE356" s="76"/>
      <c r="DF356" s="76"/>
      <c r="DG356" s="76"/>
      <c r="DH356" s="76"/>
      <c r="DI356" s="76"/>
      <c r="DJ356" s="76"/>
      <c r="DK356" s="76"/>
      <c r="DL356" s="76"/>
      <c r="DM356" s="76"/>
      <c r="DN356" s="76"/>
      <c r="DO356" s="76"/>
      <c r="DP356" s="76"/>
      <c r="DQ356" s="76"/>
      <c r="DR356" s="76"/>
      <c r="DS356" s="76"/>
      <c r="DT356" s="76"/>
      <c r="DU356" s="76"/>
      <c r="DV356" s="76"/>
      <c r="DW356" s="76"/>
      <c r="DX356" s="76"/>
      <c r="DY356" s="76"/>
      <c r="DZ356" s="76"/>
      <c r="EA356" s="76"/>
      <c r="EB356" s="76"/>
      <c r="EC356" s="76"/>
      <c r="ED356" s="76"/>
      <c r="EE356" s="76"/>
      <c r="EF356" s="76"/>
      <c r="EG356" s="76"/>
      <c r="EH356" s="76"/>
      <c r="EI356" s="76"/>
      <c r="EJ356" s="76"/>
      <c r="EK356" s="76"/>
      <c r="EL356" s="76"/>
      <c r="EM356" s="76"/>
      <c r="EN356" s="76"/>
      <c r="EO356" s="76"/>
      <c r="EP356" s="76"/>
      <c r="EQ356" s="76"/>
      <c r="ER356" s="76"/>
      <c r="ES356" s="76"/>
      <c r="ET356" s="76"/>
      <c r="EU356" s="76"/>
      <c r="EV356" s="76"/>
      <c r="EW356" s="76"/>
      <c r="EX356" s="76"/>
      <c r="EY356" s="76"/>
      <c r="EZ356" s="76"/>
      <c r="FA356" s="76"/>
      <c r="FB356" s="76"/>
      <c r="FC356" s="76"/>
      <c r="FD356" s="76"/>
      <c r="FE356" s="76"/>
      <c r="FF356" s="76"/>
      <c r="FG356" s="76"/>
      <c r="FH356" s="76"/>
      <c r="FI356" s="76"/>
      <c r="FJ356" s="76"/>
      <c r="FK356" s="76"/>
      <c r="FL356" s="76"/>
      <c r="FM356" s="76"/>
      <c r="FN356" s="76"/>
      <c r="FO356" s="76"/>
      <c r="FP356" s="76"/>
      <c r="FQ356" s="76"/>
      <c r="FR356" s="76"/>
      <c r="FS356" s="76"/>
      <c r="FT356" s="76"/>
      <c r="FU356" s="76"/>
      <c r="FV356" s="76"/>
      <c r="FW356" s="76"/>
      <c r="FX356" s="76"/>
      <c r="FY356" s="76"/>
      <c r="FZ356" s="76"/>
      <c r="GA356" s="76"/>
      <c r="GB356" s="76"/>
      <c r="GC356" s="76"/>
      <c r="GD356" s="76"/>
      <c r="GE356" s="76"/>
      <c r="GF356" s="76"/>
      <c r="GG356" s="76"/>
      <c r="GH356" s="76"/>
      <c r="GI356" s="76"/>
      <c r="GJ356" s="76"/>
      <c r="GK356" s="76"/>
      <c r="GL356" s="76"/>
      <c r="GM356" s="76"/>
      <c r="GN356" s="76"/>
      <c r="GO356" s="76"/>
      <c r="GP356" s="76"/>
      <c r="GQ356" s="76"/>
      <c r="GR356" s="76"/>
      <c r="GS356" s="76"/>
      <c r="GT356" s="76"/>
      <c r="GU356" s="76"/>
      <c r="GV356" s="76"/>
      <c r="GW356" s="76"/>
      <c r="GX356" s="76"/>
      <c r="GY356" s="76"/>
      <c r="GZ356" s="76"/>
      <c r="HA356" s="76"/>
      <c r="HB356" s="76"/>
      <c r="HC356" s="76"/>
      <c r="HD356" s="76"/>
      <c r="HE356" s="76"/>
      <c r="HF356" s="76"/>
      <c r="HG356" s="76"/>
      <c r="HH356" s="76"/>
      <c r="HI356" s="76"/>
      <c r="HJ356" s="76"/>
      <c r="HK356" s="76"/>
      <c r="HL356" s="76"/>
      <c r="HM356" s="76"/>
      <c r="HN356" s="76"/>
      <c r="HO356" s="76"/>
      <c r="HP356" s="76"/>
      <c r="HQ356" s="76"/>
      <c r="HR356" s="76"/>
      <c r="HS356" s="76"/>
      <c r="HT356" s="76"/>
      <c r="HU356" s="76"/>
      <c r="HV356" s="76"/>
      <c r="HW356" s="76"/>
      <c r="HX356" s="76"/>
      <c r="HY356" s="76"/>
      <c r="HZ356" s="76"/>
      <c r="IA356" s="76"/>
      <c r="IB356" s="76"/>
      <c r="IC356" s="76"/>
      <c r="ID356" s="76"/>
      <c r="IE356" s="76"/>
      <c r="IF356" s="76"/>
      <c r="IG356" s="76"/>
      <c r="IH356" s="76"/>
      <c r="II356" s="76"/>
      <c r="IJ356" s="76"/>
      <c r="IK356" s="76"/>
      <c r="IL356" s="76"/>
      <c r="IM356" s="76"/>
      <c r="IN356" s="76"/>
      <c r="IO356" s="76"/>
      <c r="IP356" s="76"/>
      <c r="IQ356" s="76"/>
      <c r="IR356" s="76"/>
      <c r="IS356" s="76"/>
      <c r="IT356" s="76"/>
      <c r="IU356" s="76"/>
    </row>
    <row r="357" spans="1:255" ht="25.5">
      <c r="A357" s="107"/>
      <c r="B357" s="108" t="s">
        <v>2340</v>
      </c>
      <c r="C357" s="914" t="s">
        <v>3591</v>
      </c>
      <c r="D357" s="432" t="s">
        <v>754</v>
      </c>
      <c r="E357" s="2848"/>
      <c r="F357" s="813"/>
      <c r="G357" s="273"/>
      <c r="H357" s="273"/>
      <c r="I357" s="153"/>
      <c r="J357" s="153"/>
      <c r="K357" s="153"/>
      <c r="L357" s="153"/>
      <c r="M357" s="153"/>
      <c r="N357" s="153"/>
      <c r="O357" s="153"/>
      <c r="P357" s="153"/>
      <c r="Q357" s="153"/>
      <c r="R357" s="153"/>
      <c r="S357" s="153"/>
      <c r="T357" s="153"/>
      <c r="U357" s="153"/>
      <c r="V357" s="153"/>
      <c r="W357" s="153"/>
      <c r="X357" s="153"/>
      <c r="Y357" s="153"/>
      <c r="Z357" s="76"/>
      <c r="AA357" s="76"/>
      <c r="AB357" s="76"/>
      <c r="AC357" s="76"/>
      <c r="AD357" s="76"/>
      <c r="AE357" s="76"/>
      <c r="AF357" s="76"/>
      <c r="AG357" s="76"/>
      <c r="AH357" s="76"/>
      <c r="AI357" s="76"/>
      <c r="AJ357" s="76"/>
      <c r="AK357" s="76"/>
      <c r="AL357" s="76"/>
      <c r="AM357" s="76"/>
      <c r="AN357" s="76"/>
      <c r="AO357" s="76"/>
      <c r="AP357" s="76"/>
      <c r="AQ357" s="76"/>
      <c r="AR357" s="76"/>
      <c r="AS357" s="76"/>
      <c r="AT357" s="76"/>
      <c r="AU357" s="76"/>
      <c r="AV357" s="76"/>
      <c r="AW357" s="76"/>
      <c r="AX357" s="76"/>
      <c r="AY357" s="76"/>
      <c r="AZ357" s="76"/>
      <c r="BA357" s="76"/>
      <c r="BB357" s="76"/>
      <c r="BC357" s="76"/>
      <c r="BD357" s="76"/>
      <c r="BE357" s="76"/>
      <c r="BF357" s="76"/>
      <c r="BG357" s="76"/>
      <c r="BH357" s="76"/>
      <c r="BI357" s="76"/>
      <c r="BJ357" s="76"/>
      <c r="BK357" s="76"/>
      <c r="BL357" s="76"/>
      <c r="BM357" s="76"/>
      <c r="BN357" s="76"/>
      <c r="BO357" s="76"/>
      <c r="BP357" s="76"/>
      <c r="BQ357" s="76"/>
      <c r="BR357" s="76"/>
      <c r="BS357" s="76"/>
      <c r="BT357" s="76"/>
      <c r="BU357" s="76"/>
      <c r="BV357" s="76"/>
      <c r="BW357" s="76"/>
      <c r="BX357" s="76"/>
      <c r="BY357" s="76"/>
      <c r="BZ357" s="76"/>
      <c r="CA357" s="76"/>
      <c r="CB357" s="76"/>
      <c r="CC357" s="76"/>
      <c r="CD357" s="76"/>
      <c r="CE357" s="76"/>
      <c r="CF357" s="76"/>
      <c r="CG357" s="76"/>
      <c r="CH357" s="76"/>
      <c r="CI357" s="76"/>
      <c r="CJ357" s="76"/>
      <c r="CK357" s="76"/>
      <c r="CL357" s="76"/>
      <c r="CM357" s="76"/>
      <c r="CN357" s="76"/>
      <c r="CO357" s="76"/>
      <c r="CP357" s="76"/>
      <c r="CQ357" s="76"/>
      <c r="CR357" s="76"/>
      <c r="CS357" s="76"/>
      <c r="CT357" s="76"/>
      <c r="CU357" s="76"/>
      <c r="CV357" s="76"/>
      <c r="CW357" s="76"/>
      <c r="CX357" s="76"/>
      <c r="CY357" s="76"/>
      <c r="CZ357" s="76"/>
      <c r="DA357" s="76"/>
      <c r="DB357" s="76"/>
      <c r="DC357" s="76"/>
      <c r="DD357" s="76"/>
      <c r="DE357" s="76"/>
      <c r="DF357" s="76"/>
      <c r="DG357" s="76"/>
      <c r="DH357" s="76"/>
      <c r="DI357" s="76"/>
      <c r="DJ357" s="76"/>
      <c r="DK357" s="76"/>
      <c r="DL357" s="76"/>
      <c r="DM357" s="76"/>
      <c r="DN357" s="76"/>
      <c r="DO357" s="76"/>
      <c r="DP357" s="76"/>
      <c r="DQ357" s="76"/>
      <c r="DR357" s="76"/>
      <c r="DS357" s="76"/>
      <c r="DT357" s="76"/>
      <c r="DU357" s="76"/>
      <c r="DV357" s="76"/>
      <c r="DW357" s="76"/>
      <c r="DX357" s="76"/>
      <c r="DY357" s="76"/>
      <c r="DZ357" s="76"/>
      <c r="EA357" s="76"/>
      <c r="EB357" s="76"/>
      <c r="EC357" s="76"/>
      <c r="ED357" s="76"/>
      <c r="EE357" s="76"/>
      <c r="EF357" s="76"/>
      <c r="EG357" s="76"/>
      <c r="EH357" s="76"/>
      <c r="EI357" s="76"/>
      <c r="EJ357" s="76"/>
      <c r="EK357" s="76"/>
      <c r="EL357" s="76"/>
      <c r="EM357" s="76"/>
      <c r="EN357" s="76"/>
      <c r="EO357" s="76"/>
      <c r="EP357" s="76"/>
      <c r="EQ357" s="76"/>
      <c r="ER357" s="76"/>
      <c r="ES357" s="76"/>
      <c r="ET357" s="76"/>
      <c r="EU357" s="76"/>
      <c r="EV357" s="76"/>
      <c r="EW357" s="76"/>
      <c r="EX357" s="76"/>
      <c r="EY357" s="76"/>
      <c r="EZ357" s="76"/>
      <c r="FA357" s="76"/>
      <c r="FB357" s="76"/>
      <c r="FC357" s="76"/>
      <c r="FD357" s="76"/>
      <c r="FE357" s="76"/>
      <c r="FF357" s="76"/>
      <c r="FG357" s="76"/>
      <c r="FH357" s="76"/>
      <c r="FI357" s="76"/>
      <c r="FJ357" s="76"/>
      <c r="FK357" s="76"/>
      <c r="FL357" s="76"/>
      <c r="FM357" s="76"/>
      <c r="FN357" s="76"/>
      <c r="FO357" s="76"/>
      <c r="FP357" s="76"/>
      <c r="FQ357" s="76"/>
      <c r="FR357" s="76"/>
      <c r="FS357" s="76"/>
      <c r="FT357" s="76"/>
      <c r="FU357" s="76"/>
      <c r="FV357" s="76"/>
      <c r="FW357" s="76"/>
      <c r="FX357" s="76"/>
      <c r="FY357" s="76"/>
      <c r="FZ357" s="76"/>
      <c r="GA357" s="76"/>
      <c r="GB357" s="76"/>
      <c r="GC357" s="76"/>
      <c r="GD357" s="76"/>
      <c r="GE357" s="76"/>
      <c r="GF357" s="76"/>
      <c r="GG357" s="76"/>
      <c r="GH357" s="76"/>
      <c r="GI357" s="76"/>
      <c r="GJ357" s="76"/>
      <c r="GK357" s="76"/>
      <c r="GL357" s="76"/>
      <c r="GM357" s="76"/>
      <c r="GN357" s="76"/>
      <c r="GO357" s="76"/>
      <c r="GP357" s="76"/>
      <c r="GQ357" s="76"/>
      <c r="GR357" s="76"/>
      <c r="GS357" s="76"/>
      <c r="GT357" s="76"/>
      <c r="GU357" s="76"/>
      <c r="GV357" s="76"/>
      <c r="GW357" s="76"/>
      <c r="GX357" s="76"/>
      <c r="GY357" s="76"/>
      <c r="GZ357" s="76"/>
      <c r="HA357" s="76"/>
      <c r="HB357" s="76"/>
      <c r="HC357" s="76"/>
      <c r="HD357" s="76"/>
      <c r="HE357" s="76"/>
      <c r="HF357" s="76"/>
      <c r="HG357" s="76"/>
      <c r="HH357" s="76"/>
      <c r="HI357" s="76"/>
      <c r="HJ357" s="76"/>
      <c r="HK357" s="76"/>
      <c r="HL357" s="76"/>
      <c r="HM357" s="76"/>
      <c r="HN357" s="76"/>
      <c r="HO357" s="76"/>
      <c r="HP357" s="76"/>
      <c r="HQ357" s="76"/>
      <c r="HR357" s="76"/>
      <c r="HS357" s="76"/>
      <c r="HT357" s="76"/>
      <c r="HU357" s="76"/>
      <c r="HV357" s="76"/>
      <c r="HW357" s="76"/>
      <c r="HX357" s="76"/>
      <c r="HY357" s="76"/>
      <c r="HZ357" s="76"/>
      <c r="IA357" s="76"/>
      <c r="IB357" s="76"/>
      <c r="IC357" s="76"/>
      <c r="ID357" s="76"/>
      <c r="IE357" s="76"/>
      <c r="IF357" s="76"/>
      <c r="IG357" s="76"/>
      <c r="IH357" s="76"/>
      <c r="II357" s="76"/>
      <c r="IJ357" s="76"/>
      <c r="IK357" s="76"/>
      <c r="IL357" s="76"/>
      <c r="IM357" s="76"/>
      <c r="IN357" s="76"/>
      <c r="IO357" s="76"/>
      <c r="IP357" s="76"/>
      <c r="IQ357" s="76"/>
      <c r="IR357" s="76"/>
      <c r="IS357" s="76"/>
      <c r="IT357" s="76"/>
      <c r="IU357" s="76"/>
    </row>
    <row r="358" spans="1:255" ht="25.5">
      <c r="A358" s="95"/>
      <c r="B358" s="108" t="s">
        <v>2340</v>
      </c>
      <c r="C358" s="914" t="s">
        <v>2546</v>
      </c>
      <c r="D358" s="432" t="s">
        <v>447</v>
      </c>
      <c r="E358" s="2848"/>
      <c r="F358" s="813"/>
      <c r="G358" s="273"/>
      <c r="H358" s="273"/>
      <c r="I358" s="153"/>
      <c r="J358" s="153"/>
      <c r="K358" s="153"/>
      <c r="L358" s="153"/>
      <c r="M358" s="153"/>
      <c r="N358" s="153"/>
      <c r="O358" s="153"/>
      <c r="P358" s="153"/>
      <c r="Q358" s="153"/>
      <c r="R358" s="153"/>
      <c r="S358" s="153"/>
      <c r="T358" s="153"/>
      <c r="U358" s="153"/>
      <c r="V358" s="153"/>
      <c r="W358" s="153"/>
      <c r="X358" s="153"/>
      <c r="Y358" s="153"/>
      <c r="Z358" s="76"/>
      <c r="AA358" s="76"/>
      <c r="AB358" s="76"/>
      <c r="AC358" s="76"/>
      <c r="AD358" s="76"/>
      <c r="AE358" s="76"/>
      <c r="AF358" s="76"/>
      <c r="AG358" s="76"/>
      <c r="AH358" s="76"/>
      <c r="AI358" s="76"/>
      <c r="AJ358" s="76"/>
      <c r="AK358" s="76"/>
      <c r="AL358" s="76"/>
      <c r="AM358" s="76"/>
      <c r="AN358" s="76"/>
      <c r="AO358" s="76"/>
      <c r="AP358" s="76"/>
      <c r="AQ358" s="76"/>
      <c r="AR358" s="76"/>
      <c r="AS358" s="76"/>
      <c r="AT358" s="76"/>
      <c r="AU358" s="76"/>
      <c r="AV358" s="76"/>
      <c r="AW358" s="76"/>
      <c r="AX358" s="76"/>
      <c r="AY358" s="76"/>
      <c r="AZ358" s="76"/>
      <c r="BA358" s="76"/>
      <c r="BB358" s="76"/>
      <c r="BC358" s="76"/>
      <c r="BD358" s="76"/>
      <c r="BE358" s="76"/>
      <c r="BF358" s="76"/>
      <c r="BG358" s="76"/>
      <c r="BH358" s="76"/>
      <c r="BI358" s="76"/>
      <c r="BJ358" s="76"/>
      <c r="BK358" s="76"/>
      <c r="BL358" s="76"/>
      <c r="BM358" s="76"/>
      <c r="BN358" s="76"/>
      <c r="BO358" s="76"/>
      <c r="BP358" s="76"/>
      <c r="BQ358" s="76"/>
      <c r="BR358" s="76"/>
      <c r="BS358" s="76"/>
      <c r="BT358" s="76"/>
      <c r="BU358" s="76"/>
      <c r="BV358" s="76"/>
      <c r="BW358" s="76"/>
      <c r="BX358" s="76"/>
      <c r="BY358" s="76"/>
      <c r="BZ358" s="76"/>
      <c r="CA358" s="76"/>
      <c r="CB358" s="76"/>
      <c r="CC358" s="76"/>
      <c r="CD358" s="76"/>
      <c r="CE358" s="76"/>
      <c r="CF358" s="76"/>
      <c r="CG358" s="76"/>
      <c r="CH358" s="76"/>
      <c r="CI358" s="76"/>
      <c r="CJ358" s="76"/>
      <c r="CK358" s="76"/>
      <c r="CL358" s="76"/>
      <c r="CM358" s="76"/>
      <c r="CN358" s="76"/>
      <c r="CO358" s="76"/>
      <c r="CP358" s="76"/>
      <c r="CQ358" s="76"/>
      <c r="CR358" s="76"/>
      <c r="CS358" s="76"/>
      <c r="CT358" s="76"/>
      <c r="CU358" s="76"/>
      <c r="CV358" s="76"/>
      <c r="CW358" s="76"/>
      <c r="CX358" s="76"/>
      <c r="CY358" s="76"/>
      <c r="CZ358" s="76"/>
      <c r="DA358" s="76"/>
      <c r="DB358" s="76"/>
      <c r="DC358" s="76"/>
      <c r="DD358" s="76"/>
      <c r="DE358" s="76"/>
      <c r="DF358" s="76"/>
      <c r="DG358" s="76"/>
      <c r="DH358" s="76"/>
      <c r="DI358" s="76"/>
      <c r="DJ358" s="76"/>
      <c r="DK358" s="76"/>
      <c r="DL358" s="76"/>
      <c r="DM358" s="76"/>
      <c r="DN358" s="76"/>
      <c r="DO358" s="76"/>
      <c r="DP358" s="76"/>
      <c r="DQ358" s="76"/>
      <c r="DR358" s="76"/>
      <c r="DS358" s="76"/>
      <c r="DT358" s="76"/>
      <c r="DU358" s="76"/>
      <c r="DV358" s="76"/>
      <c r="DW358" s="76"/>
      <c r="DX358" s="76"/>
      <c r="DY358" s="76"/>
      <c r="DZ358" s="76"/>
      <c r="EA358" s="76"/>
      <c r="EB358" s="76"/>
      <c r="EC358" s="76"/>
      <c r="ED358" s="76"/>
      <c r="EE358" s="76"/>
      <c r="EF358" s="76"/>
      <c r="EG358" s="76"/>
      <c r="EH358" s="76"/>
      <c r="EI358" s="76"/>
      <c r="EJ358" s="76"/>
      <c r="EK358" s="76"/>
      <c r="EL358" s="76"/>
      <c r="EM358" s="76"/>
      <c r="EN358" s="76"/>
      <c r="EO358" s="76"/>
      <c r="EP358" s="76"/>
      <c r="EQ358" s="76"/>
      <c r="ER358" s="76"/>
      <c r="ES358" s="76"/>
      <c r="ET358" s="76"/>
      <c r="EU358" s="76"/>
      <c r="EV358" s="76"/>
      <c r="EW358" s="76"/>
      <c r="EX358" s="76"/>
      <c r="EY358" s="76"/>
      <c r="EZ358" s="76"/>
      <c r="FA358" s="76"/>
      <c r="FB358" s="76"/>
      <c r="FC358" s="76"/>
      <c r="FD358" s="76"/>
      <c r="FE358" s="76"/>
      <c r="FF358" s="76"/>
      <c r="FG358" s="76"/>
      <c r="FH358" s="76"/>
      <c r="FI358" s="76"/>
      <c r="FJ358" s="76"/>
      <c r="FK358" s="76"/>
      <c r="FL358" s="76"/>
      <c r="FM358" s="76"/>
      <c r="FN358" s="76"/>
      <c r="FO358" s="76"/>
      <c r="FP358" s="76"/>
      <c r="FQ358" s="76"/>
      <c r="FR358" s="76"/>
      <c r="FS358" s="76"/>
      <c r="FT358" s="76"/>
      <c r="FU358" s="76"/>
      <c r="FV358" s="76"/>
      <c r="FW358" s="76"/>
      <c r="FX358" s="76"/>
      <c r="FY358" s="76"/>
      <c r="FZ358" s="76"/>
      <c r="GA358" s="76"/>
      <c r="GB358" s="76"/>
      <c r="GC358" s="76"/>
      <c r="GD358" s="76"/>
      <c r="GE358" s="76"/>
      <c r="GF358" s="76"/>
      <c r="GG358" s="76"/>
      <c r="GH358" s="76"/>
      <c r="GI358" s="76"/>
      <c r="GJ358" s="76"/>
      <c r="GK358" s="76"/>
      <c r="GL358" s="76"/>
      <c r="GM358" s="76"/>
      <c r="GN358" s="76"/>
      <c r="GO358" s="76"/>
      <c r="GP358" s="76"/>
      <c r="GQ358" s="76"/>
      <c r="GR358" s="76"/>
      <c r="GS358" s="76"/>
      <c r="GT358" s="76"/>
      <c r="GU358" s="76"/>
      <c r="GV358" s="76"/>
      <c r="GW358" s="76"/>
      <c r="GX358" s="76"/>
      <c r="GY358" s="76"/>
      <c r="GZ358" s="76"/>
      <c r="HA358" s="76"/>
      <c r="HB358" s="76"/>
      <c r="HC358" s="76"/>
      <c r="HD358" s="76"/>
      <c r="HE358" s="76"/>
      <c r="HF358" s="76"/>
      <c r="HG358" s="76"/>
      <c r="HH358" s="76"/>
      <c r="HI358" s="76"/>
      <c r="HJ358" s="76"/>
      <c r="HK358" s="76"/>
      <c r="HL358" s="76"/>
      <c r="HM358" s="76"/>
      <c r="HN358" s="76"/>
      <c r="HO358" s="76"/>
      <c r="HP358" s="76"/>
      <c r="HQ358" s="76"/>
      <c r="HR358" s="76"/>
      <c r="HS358" s="76"/>
      <c r="HT358" s="76"/>
      <c r="HU358" s="76"/>
      <c r="HV358" s="76"/>
      <c r="HW358" s="76"/>
      <c r="HX358" s="76"/>
      <c r="HY358" s="76"/>
      <c r="HZ358" s="76"/>
      <c r="IA358" s="76"/>
      <c r="IB358" s="76"/>
      <c r="IC358" s="76"/>
      <c r="ID358" s="76"/>
      <c r="IE358" s="76"/>
      <c r="IF358" s="76"/>
      <c r="IG358" s="76"/>
      <c r="IH358" s="76"/>
      <c r="II358" s="76"/>
      <c r="IJ358" s="76"/>
      <c r="IK358" s="76"/>
      <c r="IL358" s="76"/>
      <c r="IM358" s="76"/>
      <c r="IN358" s="76"/>
      <c r="IO358" s="76"/>
      <c r="IP358" s="76"/>
      <c r="IQ358" s="76"/>
      <c r="IR358" s="76"/>
      <c r="IS358" s="76"/>
      <c r="IT358" s="76"/>
      <c r="IU358" s="76"/>
    </row>
    <row r="359" spans="1:255" s="448" customFormat="1" ht="38.25">
      <c r="A359" s="936"/>
      <c r="B359" s="108" t="s">
        <v>2350</v>
      </c>
      <c r="C359" s="914" t="s">
        <v>2547</v>
      </c>
      <c r="D359" s="432" t="s">
        <v>2342</v>
      </c>
      <c r="E359" s="842">
        <v>130000</v>
      </c>
      <c r="F359" s="813"/>
      <c r="G359" s="423"/>
      <c r="H359" s="423"/>
      <c r="I359" s="456"/>
      <c r="J359" s="456"/>
      <c r="K359" s="456"/>
      <c r="L359" s="456"/>
      <c r="M359" s="456"/>
      <c r="N359" s="456"/>
      <c r="O359" s="456"/>
      <c r="P359" s="456"/>
      <c r="Q359" s="456"/>
      <c r="R359" s="456"/>
      <c r="S359" s="456"/>
      <c r="T359" s="456"/>
      <c r="U359" s="456"/>
      <c r="V359" s="456"/>
      <c r="W359" s="456"/>
      <c r="X359" s="456"/>
      <c r="Y359" s="456"/>
      <c r="Z359" s="934"/>
      <c r="AA359" s="934"/>
      <c r="AB359" s="934"/>
      <c r="AC359" s="934"/>
      <c r="AD359" s="934"/>
      <c r="AE359" s="934"/>
      <c r="AF359" s="934"/>
      <c r="AG359" s="934"/>
      <c r="AH359" s="934"/>
      <c r="AI359" s="934"/>
      <c r="AJ359" s="934"/>
      <c r="AK359" s="934"/>
      <c r="AL359" s="934"/>
      <c r="AM359" s="934"/>
      <c r="AN359" s="934"/>
      <c r="AO359" s="934"/>
      <c r="AP359" s="934"/>
      <c r="AQ359" s="934"/>
      <c r="AR359" s="934"/>
      <c r="AS359" s="934"/>
      <c r="AT359" s="934"/>
      <c r="AU359" s="934"/>
      <c r="AV359" s="934"/>
      <c r="AW359" s="934"/>
      <c r="AX359" s="934"/>
      <c r="AY359" s="934"/>
      <c r="AZ359" s="934"/>
      <c r="BA359" s="934"/>
      <c r="BB359" s="934"/>
      <c r="BC359" s="934"/>
      <c r="BD359" s="934"/>
      <c r="BE359" s="934"/>
      <c r="BF359" s="934"/>
      <c r="BG359" s="934"/>
      <c r="BH359" s="934"/>
      <c r="BI359" s="934"/>
      <c r="BJ359" s="934"/>
      <c r="BK359" s="934"/>
      <c r="BL359" s="934"/>
      <c r="BM359" s="934"/>
      <c r="BN359" s="934"/>
      <c r="BO359" s="934"/>
      <c r="BP359" s="934"/>
      <c r="BQ359" s="934"/>
      <c r="BR359" s="934"/>
      <c r="BS359" s="934"/>
      <c r="BT359" s="934"/>
      <c r="BU359" s="934"/>
      <c r="BV359" s="934"/>
      <c r="BW359" s="934"/>
      <c r="BX359" s="934"/>
      <c r="BY359" s="934"/>
      <c r="BZ359" s="934"/>
      <c r="CA359" s="934"/>
      <c r="CB359" s="934"/>
      <c r="CC359" s="934"/>
      <c r="CD359" s="934"/>
      <c r="CE359" s="934"/>
      <c r="CF359" s="934"/>
      <c r="CG359" s="934"/>
      <c r="CH359" s="934"/>
      <c r="CI359" s="934"/>
      <c r="CJ359" s="934"/>
      <c r="CK359" s="934"/>
      <c r="CL359" s="934"/>
      <c r="CM359" s="934"/>
      <c r="CN359" s="934"/>
      <c r="CO359" s="934"/>
      <c r="CP359" s="934"/>
      <c r="CQ359" s="934"/>
      <c r="CR359" s="934"/>
      <c r="CS359" s="934"/>
      <c r="CT359" s="934"/>
      <c r="CU359" s="934"/>
      <c r="CV359" s="934"/>
      <c r="CW359" s="934"/>
      <c r="CX359" s="934"/>
      <c r="CY359" s="934"/>
      <c r="CZ359" s="934"/>
      <c r="DA359" s="934"/>
      <c r="DB359" s="934"/>
      <c r="DC359" s="934"/>
      <c r="DD359" s="934"/>
      <c r="DE359" s="934"/>
      <c r="DF359" s="934"/>
      <c r="DG359" s="934"/>
      <c r="DH359" s="934"/>
      <c r="DI359" s="934"/>
      <c r="DJ359" s="934"/>
      <c r="DK359" s="934"/>
      <c r="DL359" s="934"/>
      <c r="DM359" s="934"/>
      <c r="DN359" s="934"/>
      <c r="DO359" s="934"/>
      <c r="DP359" s="934"/>
      <c r="DQ359" s="934"/>
      <c r="DR359" s="934"/>
      <c r="DS359" s="934"/>
      <c r="DT359" s="934"/>
      <c r="DU359" s="934"/>
      <c r="DV359" s="934"/>
      <c r="DW359" s="934"/>
      <c r="DX359" s="934"/>
      <c r="DY359" s="934"/>
      <c r="DZ359" s="934"/>
      <c r="EA359" s="934"/>
      <c r="EB359" s="934"/>
      <c r="EC359" s="934"/>
      <c r="ED359" s="934"/>
      <c r="EE359" s="934"/>
      <c r="EF359" s="934"/>
      <c r="EG359" s="934"/>
      <c r="EH359" s="934"/>
      <c r="EI359" s="934"/>
      <c r="EJ359" s="934"/>
      <c r="EK359" s="934"/>
      <c r="EL359" s="934"/>
      <c r="EM359" s="934"/>
      <c r="EN359" s="934"/>
      <c r="EO359" s="934"/>
      <c r="EP359" s="934"/>
      <c r="EQ359" s="934"/>
      <c r="ER359" s="934"/>
      <c r="ES359" s="934"/>
      <c r="ET359" s="934"/>
      <c r="EU359" s="934"/>
      <c r="EV359" s="934"/>
      <c r="EW359" s="934"/>
      <c r="EX359" s="934"/>
      <c r="EY359" s="934"/>
      <c r="EZ359" s="934"/>
      <c r="FA359" s="934"/>
      <c r="FB359" s="934"/>
      <c r="FC359" s="934"/>
      <c r="FD359" s="934"/>
      <c r="FE359" s="934"/>
      <c r="FF359" s="934"/>
      <c r="FG359" s="934"/>
      <c r="FH359" s="934"/>
      <c r="FI359" s="934"/>
      <c r="FJ359" s="934"/>
      <c r="FK359" s="934"/>
      <c r="FL359" s="934"/>
      <c r="FM359" s="934"/>
      <c r="FN359" s="934"/>
      <c r="FO359" s="934"/>
      <c r="FP359" s="934"/>
      <c r="FQ359" s="934"/>
      <c r="FR359" s="934"/>
      <c r="FS359" s="934"/>
      <c r="FT359" s="934"/>
      <c r="FU359" s="934"/>
      <c r="FV359" s="934"/>
      <c r="FW359" s="934"/>
      <c r="FX359" s="934"/>
      <c r="FY359" s="934"/>
      <c r="FZ359" s="934"/>
      <c r="GA359" s="934"/>
      <c r="GB359" s="934"/>
      <c r="GC359" s="934"/>
      <c r="GD359" s="934"/>
      <c r="GE359" s="934"/>
      <c r="GF359" s="934"/>
      <c r="GG359" s="934"/>
      <c r="GH359" s="934"/>
      <c r="GI359" s="934"/>
      <c r="GJ359" s="934"/>
      <c r="GK359" s="934"/>
      <c r="GL359" s="934"/>
      <c r="GM359" s="934"/>
      <c r="GN359" s="934"/>
      <c r="GO359" s="934"/>
      <c r="GP359" s="934"/>
      <c r="GQ359" s="934"/>
      <c r="GR359" s="934"/>
      <c r="GS359" s="934"/>
      <c r="GT359" s="934"/>
      <c r="GU359" s="934"/>
      <c r="GV359" s="934"/>
      <c r="GW359" s="934"/>
      <c r="GX359" s="934"/>
      <c r="GY359" s="934"/>
      <c r="GZ359" s="934"/>
      <c r="HA359" s="934"/>
      <c r="HB359" s="934"/>
      <c r="HC359" s="934"/>
      <c r="HD359" s="934"/>
      <c r="HE359" s="934"/>
      <c r="HF359" s="934"/>
      <c r="HG359" s="934"/>
      <c r="HH359" s="934"/>
      <c r="HI359" s="934"/>
      <c r="HJ359" s="934"/>
      <c r="HK359" s="934"/>
      <c r="HL359" s="934"/>
      <c r="HM359" s="934"/>
      <c r="HN359" s="934"/>
      <c r="HO359" s="934"/>
      <c r="HP359" s="934"/>
      <c r="HQ359" s="934"/>
      <c r="HR359" s="934"/>
      <c r="HS359" s="934"/>
      <c r="HT359" s="934"/>
      <c r="HU359" s="934"/>
      <c r="HV359" s="934"/>
      <c r="HW359" s="934"/>
      <c r="HX359" s="934"/>
      <c r="HY359" s="934"/>
      <c r="HZ359" s="934"/>
      <c r="IA359" s="934"/>
      <c r="IB359" s="934"/>
      <c r="IC359" s="934"/>
      <c r="ID359" s="934"/>
      <c r="IE359" s="934"/>
      <c r="IF359" s="934"/>
      <c r="IG359" s="934"/>
      <c r="IH359" s="934"/>
      <c r="II359" s="934"/>
      <c r="IJ359" s="934"/>
      <c r="IK359" s="934"/>
      <c r="IL359" s="934"/>
      <c r="IM359" s="934"/>
      <c r="IN359" s="934"/>
      <c r="IO359" s="934"/>
      <c r="IP359" s="934"/>
      <c r="IQ359" s="934"/>
      <c r="IR359" s="934"/>
      <c r="IS359" s="934"/>
      <c r="IT359" s="934"/>
      <c r="IU359" s="934"/>
    </row>
    <row r="360" spans="1:255" s="389" customFormat="1" ht="38.25">
      <c r="A360" s="935"/>
      <c r="B360" s="108" t="s">
        <v>2350</v>
      </c>
      <c r="C360" s="914" t="s">
        <v>2548</v>
      </c>
      <c r="D360" s="432" t="s">
        <v>79</v>
      </c>
      <c r="E360" s="842">
        <v>70000</v>
      </c>
      <c r="F360" s="813"/>
      <c r="G360" s="344"/>
      <c r="H360" s="344"/>
      <c r="I360" s="457"/>
      <c r="J360" s="457"/>
      <c r="K360" s="457"/>
      <c r="L360" s="457"/>
      <c r="M360" s="457"/>
      <c r="N360" s="457"/>
      <c r="O360" s="457"/>
      <c r="P360" s="457"/>
      <c r="Q360" s="457"/>
      <c r="R360" s="457"/>
      <c r="S360" s="457"/>
      <c r="T360" s="457"/>
      <c r="U360" s="457"/>
      <c r="V360" s="457"/>
      <c r="W360" s="457"/>
      <c r="X360" s="457"/>
      <c r="Y360" s="457"/>
      <c r="Z360" s="928"/>
      <c r="AA360" s="928"/>
      <c r="AB360" s="928"/>
      <c r="AC360" s="928"/>
      <c r="AD360" s="928"/>
      <c r="AE360" s="928"/>
      <c r="AF360" s="928"/>
      <c r="AG360" s="928"/>
      <c r="AH360" s="928"/>
      <c r="AI360" s="928"/>
      <c r="AJ360" s="928"/>
      <c r="AK360" s="928"/>
      <c r="AL360" s="928"/>
      <c r="AM360" s="928"/>
      <c r="AN360" s="928"/>
      <c r="AO360" s="928"/>
      <c r="AP360" s="928"/>
      <c r="AQ360" s="928"/>
      <c r="AR360" s="928"/>
      <c r="AS360" s="928"/>
      <c r="AT360" s="928"/>
      <c r="AU360" s="928"/>
      <c r="AV360" s="928"/>
      <c r="AW360" s="928"/>
      <c r="AX360" s="928"/>
      <c r="AY360" s="928"/>
      <c r="AZ360" s="928"/>
      <c r="BA360" s="928"/>
      <c r="BB360" s="928"/>
      <c r="BC360" s="928"/>
      <c r="BD360" s="928"/>
      <c r="BE360" s="928"/>
      <c r="BF360" s="928"/>
      <c r="BG360" s="928"/>
      <c r="BH360" s="928"/>
      <c r="BI360" s="928"/>
      <c r="BJ360" s="928"/>
      <c r="BK360" s="928"/>
      <c r="BL360" s="928"/>
      <c r="BM360" s="928"/>
      <c r="BN360" s="928"/>
      <c r="BO360" s="928"/>
      <c r="BP360" s="928"/>
      <c r="BQ360" s="928"/>
      <c r="BR360" s="928"/>
      <c r="BS360" s="928"/>
      <c r="BT360" s="928"/>
      <c r="BU360" s="928"/>
      <c r="BV360" s="928"/>
      <c r="BW360" s="928"/>
      <c r="BX360" s="928"/>
      <c r="BY360" s="928"/>
      <c r="BZ360" s="928"/>
      <c r="CA360" s="928"/>
      <c r="CB360" s="928"/>
      <c r="CC360" s="928"/>
      <c r="CD360" s="928"/>
      <c r="CE360" s="928"/>
      <c r="CF360" s="928"/>
      <c r="CG360" s="928"/>
      <c r="CH360" s="928"/>
      <c r="CI360" s="928"/>
      <c r="CJ360" s="928"/>
      <c r="CK360" s="928"/>
      <c r="CL360" s="928"/>
      <c r="CM360" s="928"/>
      <c r="CN360" s="928"/>
      <c r="CO360" s="928"/>
      <c r="CP360" s="928"/>
      <c r="CQ360" s="928"/>
      <c r="CR360" s="928"/>
      <c r="CS360" s="928"/>
      <c r="CT360" s="928"/>
      <c r="CU360" s="928"/>
      <c r="CV360" s="928"/>
      <c r="CW360" s="928"/>
      <c r="CX360" s="928"/>
      <c r="CY360" s="928"/>
      <c r="CZ360" s="928"/>
      <c r="DA360" s="928"/>
      <c r="DB360" s="928"/>
      <c r="DC360" s="928"/>
      <c r="DD360" s="928"/>
      <c r="DE360" s="928"/>
      <c r="DF360" s="928"/>
      <c r="DG360" s="928"/>
      <c r="DH360" s="928"/>
      <c r="DI360" s="928"/>
      <c r="DJ360" s="928"/>
      <c r="DK360" s="928"/>
      <c r="DL360" s="928"/>
      <c r="DM360" s="928"/>
      <c r="DN360" s="928"/>
      <c r="DO360" s="928"/>
      <c r="DP360" s="928"/>
      <c r="DQ360" s="928"/>
      <c r="DR360" s="928"/>
      <c r="DS360" s="928"/>
      <c r="DT360" s="928"/>
      <c r="DU360" s="928"/>
      <c r="DV360" s="928"/>
      <c r="DW360" s="928"/>
      <c r="DX360" s="928"/>
      <c r="DY360" s="928"/>
      <c r="DZ360" s="928"/>
      <c r="EA360" s="928"/>
      <c r="EB360" s="928"/>
      <c r="EC360" s="928"/>
      <c r="ED360" s="928"/>
      <c r="EE360" s="928"/>
      <c r="EF360" s="928"/>
      <c r="EG360" s="928"/>
      <c r="EH360" s="928"/>
      <c r="EI360" s="928"/>
      <c r="EJ360" s="928"/>
      <c r="EK360" s="928"/>
      <c r="EL360" s="928"/>
      <c r="EM360" s="928"/>
      <c r="EN360" s="928"/>
      <c r="EO360" s="928"/>
      <c r="EP360" s="928"/>
      <c r="EQ360" s="928"/>
      <c r="ER360" s="928"/>
      <c r="ES360" s="928"/>
      <c r="ET360" s="928"/>
      <c r="EU360" s="928"/>
      <c r="EV360" s="928"/>
      <c r="EW360" s="928"/>
      <c r="EX360" s="928"/>
      <c r="EY360" s="928"/>
      <c r="EZ360" s="928"/>
      <c r="FA360" s="928"/>
      <c r="FB360" s="928"/>
      <c r="FC360" s="928"/>
      <c r="FD360" s="928"/>
      <c r="FE360" s="928"/>
      <c r="FF360" s="928"/>
      <c r="FG360" s="928"/>
      <c r="FH360" s="928"/>
      <c r="FI360" s="928"/>
      <c r="FJ360" s="928"/>
      <c r="FK360" s="928"/>
      <c r="FL360" s="928"/>
      <c r="FM360" s="928"/>
      <c r="FN360" s="928"/>
      <c r="FO360" s="928"/>
      <c r="FP360" s="928"/>
      <c r="FQ360" s="928"/>
      <c r="FR360" s="928"/>
      <c r="FS360" s="928"/>
      <c r="FT360" s="928"/>
      <c r="FU360" s="928"/>
      <c r="FV360" s="928"/>
      <c r="FW360" s="928"/>
      <c r="FX360" s="928"/>
      <c r="FY360" s="928"/>
      <c r="FZ360" s="928"/>
      <c r="GA360" s="928"/>
      <c r="GB360" s="928"/>
      <c r="GC360" s="928"/>
      <c r="GD360" s="928"/>
      <c r="GE360" s="928"/>
      <c r="GF360" s="928"/>
      <c r="GG360" s="928"/>
      <c r="GH360" s="928"/>
      <c r="GI360" s="928"/>
      <c r="GJ360" s="928"/>
      <c r="GK360" s="928"/>
      <c r="GL360" s="928"/>
      <c r="GM360" s="928"/>
      <c r="GN360" s="928"/>
      <c r="GO360" s="928"/>
      <c r="GP360" s="928"/>
      <c r="GQ360" s="928"/>
      <c r="GR360" s="928"/>
      <c r="GS360" s="928"/>
      <c r="GT360" s="928"/>
      <c r="GU360" s="928"/>
      <c r="GV360" s="928"/>
      <c r="GW360" s="928"/>
      <c r="GX360" s="928"/>
      <c r="GY360" s="928"/>
      <c r="GZ360" s="928"/>
      <c r="HA360" s="928"/>
      <c r="HB360" s="928"/>
      <c r="HC360" s="928"/>
      <c r="HD360" s="928"/>
      <c r="HE360" s="928"/>
      <c r="HF360" s="928"/>
      <c r="HG360" s="928"/>
      <c r="HH360" s="928"/>
      <c r="HI360" s="928"/>
      <c r="HJ360" s="928"/>
      <c r="HK360" s="928"/>
      <c r="HL360" s="928"/>
      <c r="HM360" s="928"/>
      <c r="HN360" s="928"/>
      <c r="HO360" s="928"/>
      <c r="HP360" s="928"/>
      <c r="HQ360" s="928"/>
      <c r="HR360" s="928"/>
      <c r="HS360" s="928"/>
      <c r="HT360" s="928"/>
      <c r="HU360" s="928"/>
      <c r="HV360" s="928"/>
      <c r="HW360" s="928"/>
      <c r="HX360" s="928"/>
      <c r="HY360" s="928"/>
      <c r="HZ360" s="928"/>
      <c r="IA360" s="928"/>
      <c r="IB360" s="928"/>
      <c r="IC360" s="928"/>
      <c r="ID360" s="928"/>
      <c r="IE360" s="928"/>
      <c r="IF360" s="928"/>
      <c r="IG360" s="928"/>
      <c r="IH360" s="928"/>
      <c r="II360" s="928"/>
      <c r="IJ360" s="928"/>
      <c r="IK360" s="928"/>
      <c r="IL360" s="928"/>
      <c r="IM360" s="928"/>
      <c r="IN360" s="928"/>
      <c r="IO360" s="928"/>
      <c r="IP360" s="928"/>
      <c r="IQ360" s="928"/>
      <c r="IR360" s="928"/>
      <c r="IS360" s="928"/>
      <c r="IT360" s="928"/>
      <c r="IU360" s="928"/>
    </row>
    <row r="361" spans="1:255" ht="76.5">
      <c r="A361" s="107"/>
      <c r="B361" s="108" t="s">
        <v>2469</v>
      </c>
      <c r="C361" s="914" t="s">
        <v>2573</v>
      </c>
      <c r="D361" s="432"/>
      <c r="E361" s="2848">
        <v>100000</v>
      </c>
      <c r="F361" s="813"/>
      <c r="G361" s="273"/>
      <c r="H361" s="273"/>
      <c r="I361" s="153"/>
      <c r="J361" s="153"/>
      <c r="K361" s="153"/>
      <c r="L361" s="153"/>
      <c r="M361" s="153"/>
      <c r="N361" s="153"/>
      <c r="O361" s="153"/>
      <c r="P361" s="153"/>
      <c r="Q361" s="153"/>
      <c r="R361" s="153"/>
      <c r="S361" s="153"/>
      <c r="T361" s="153"/>
      <c r="U361" s="153"/>
      <c r="V361" s="153"/>
      <c r="W361" s="153"/>
      <c r="X361" s="153"/>
      <c r="Y361" s="153"/>
      <c r="Z361" s="76"/>
      <c r="AA361" s="76"/>
      <c r="AB361" s="76"/>
      <c r="AC361" s="76"/>
      <c r="AD361" s="76"/>
      <c r="AE361" s="76"/>
      <c r="AF361" s="76"/>
      <c r="AG361" s="76"/>
      <c r="AH361" s="76"/>
      <c r="AI361" s="76"/>
      <c r="AJ361" s="76"/>
      <c r="AK361" s="76"/>
      <c r="AL361" s="76"/>
      <c r="AM361" s="76"/>
      <c r="AN361" s="76"/>
      <c r="AO361" s="76"/>
      <c r="AP361" s="76"/>
      <c r="AQ361" s="76"/>
      <c r="AR361" s="76"/>
      <c r="AS361" s="76"/>
      <c r="AT361" s="76"/>
      <c r="AU361" s="76"/>
      <c r="AV361" s="76"/>
      <c r="AW361" s="76"/>
      <c r="AX361" s="76"/>
      <c r="AY361" s="76"/>
      <c r="AZ361" s="76"/>
      <c r="BA361" s="76"/>
      <c r="BB361" s="76"/>
      <c r="BC361" s="76"/>
      <c r="BD361" s="76"/>
      <c r="BE361" s="76"/>
      <c r="BF361" s="76"/>
      <c r="BG361" s="76"/>
      <c r="BH361" s="76"/>
      <c r="BI361" s="76"/>
      <c r="BJ361" s="76"/>
      <c r="BK361" s="76"/>
      <c r="BL361" s="76"/>
      <c r="BM361" s="76"/>
      <c r="BN361" s="76"/>
      <c r="BO361" s="76"/>
      <c r="BP361" s="76"/>
      <c r="BQ361" s="76"/>
      <c r="BR361" s="76"/>
      <c r="BS361" s="76"/>
      <c r="BT361" s="76"/>
      <c r="BU361" s="76"/>
      <c r="BV361" s="76"/>
      <c r="BW361" s="76"/>
      <c r="BX361" s="76"/>
      <c r="BY361" s="76"/>
      <c r="BZ361" s="76"/>
      <c r="CA361" s="76"/>
      <c r="CB361" s="76"/>
      <c r="CC361" s="76"/>
      <c r="CD361" s="76"/>
      <c r="CE361" s="76"/>
      <c r="CF361" s="76"/>
      <c r="CG361" s="76"/>
      <c r="CH361" s="76"/>
      <c r="CI361" s="76"/>
      <c r="CJ361" s="76"/>
      <c r="CK361" s="76"/>
      <c r="CL361" s="76"/>
      <c r="CM361" s="76"/>
      <c r="CN361" s="76"/>
      <c r="CO361" s="76"/>
      <c r="CP361" s="76"/>
      <c r="CQ361" s="76"/>
      <c r="CR361" s="76"/>
      <c r="CS361" s="76"/>
      <c r="CT361" s="76"/>
      <c r="CU361" s="76"/>
      <c r="CV361" s="76"/>
      <c r="CW361" s="76"/>
      <c r="CX361" s="76"/>
      <c r="CY361" s="76"/>
      <c r="CZ361" s="76"/>
      <c r="DA361" s="76"/>
      <c r="DB361" s="76"/>
      <c r="DC361" s="76"/>
      <c r="DD361" s="76"/>
      <c r="DE361" s="76"/>
      <c r="DF361" s="76"/>
      <c r="DG361" s="76"/>
      <c r="DH361" s="76"/>
      <c r="DI361" s="76"/>
      <c r="DJ361" s="76"/>
      <c r="DK361" s="76"/>
      <c r="DL361" s="76"/>
      <c r="DM361" s="76"/>
      <c r="DN361" s="76"/>
      <c r="DO361" s="76"/>
      <c r="DP361" s="76"/>
      <c r="DQ361" s="76"/>
      <c r="DR361" s="76"/>
      <c r="DS361" s="76"/>
      <c r="DT361" s="76"/>
      <c r="DU361" s="76"/>
      <c r="DV361" s="76"/>
      <c r="DW361" s="76"/>
      <c r="DX361" s="76"/>
      <c r="DY361" s="76"/>
      <c r="DZ361" s="76"/>
      <c r="EA361" s="76"/>
      <c r="EB361" s="76"/>
      <c r="EC361" s="76"/>
      <c r="ED361" s="76"/>
      <c r="EE361" s="76"/>
      <c r="EF361" s="76"/>
      <c r="EG361" s="76"/>
      <c r="EH361" s="76"/>
      <c r="EI361" s="76"/>
      <c r="EJ361" s="76"/>
      <c r="EK361" s="76"/>
      <c r="EL361" s="76"/>
      <c r="EM361" s="76"/>
      <c r="EN361" s="76"/>
      <c r="EO361" s="76"/>
      <c r="EP361" s="76"/>
      <c r="EQ361" s="76"/>
      <c r="ER361" s="76"/>
      <c r="ES361" s="76"/>
      <c r="ET361" s="76"/>
      <c r="EU361" s="76"/>
      <c r="EV361" s="76"/>
      <c r="EW361" s="76"/>
      <c r="EX361" s="76"/>
      <c r="EY361" s="76"/>
      <c r="EZ361" s="76"/>
      <c r="FA361" s="76"/>
      <c r="FB361" s="76"/>
      <c r="FC361" s="76"/>
      <c r="FD361" s="76"/>
      <c r="FE361" s="76"/>
      <c r="FF361" s="76"/>
      <c r="FG361" s="76"/>
      <c r="FH361" s="76"/>
      <c r="FI361" s="76"/>
      <c r="FJ361" s="76"/>
      <c r="FK361" s="76"/>
      <c r="FL361" s="76"/>
      <c r="FM361" s="76"/>
      <c r="FN361" s="76"/>
      <c r="FO361" s="76"/>
      <c r="FP361" s="76"/>
      <c r="FQ361" s="76"/>
      <c r="FR361" s="76"/>
      <c r="FS361" s="76"/>
      <c r="FT361" s="76"/>
      <c r="FU361" s="76"/>
      <c r="FV361" s="76"/>
      <c r="FW361" s="76"/>
      <c r="FX361" s="76"/>
      <c r="FY361" s="76"/>
      <c r="FZ361" s="76"/>
      <c r="GA361" s="76"/>
      <c r="GB361" s="76"/>
      <c r="GC361" s="76"/>
      <c r="GD361" s="76"/>
      <c r="GE361" s="76"/>
      <c r="GF361" s="76"/>
      <c r="GG361" s="76"/>
      <c r="GH361" s="76"/>
      <c r="GI361" s="76"/>
      <c r="GJ361" s="76"/>
      <c r="GK361" s="76"/>
      <c r="GL361" s="76"/>
      <c r="GM361" s="76"/>
      <c r="GN361" s="76"/>
      <c r="GO361" s="76"/>
      <c r="GP361" s="76"/>
      <c r="GQ361" s="76"/>
      <c r="GR361" s="76"/>
      <c r="GS361" s="76"/>
      <c r="GT361" s="76"/>
      <c r="GU361" s="76"/>
      <c r="GV361" s="76"/>
      <c r="GW361" s="76"/>
      <c r="GX361" s="76"/>
      <c r="GY361" s="76"/>
      <c r="GZ361" s="76"/>
      <c r="HA361" s="76"/>
      <c r="HB361" s="76"/>
      <c r="HC361" s="76"/>
      <c r="HD361" s="76"/>
      <c r="HE361" s="76"/>
      <c r="HF361" s="76"/>
      <c r="HG361" s="76"/>
      <c r="HH361" s="76"/>
      <c r="HI361" s="76"/>
      <c r="HJ361" s="76"/>
      <c r="HK361" s="76"/>
      <c r="HL361" s="76"/>
      <c r="HM361" s="76"/>
      <c r="HN361" s="76"/>
      <c r="HO361" s="76"/>
      <c r="HP361" s="76"/>
      <c r="HQ361" s="76"/>
      <c r="HR361" s="76"/>
      <c r="HS361" s="76"/>
      <c r="HT361" s="76"/>
      <c r="HU361" s="76"/>
      <c r="HV361" s="76"/>
      <c r="HW361" s="76"/>
      <c r="HX361" s="76"/>
      <c r="HY361" s="76"/>
      <c r="HZ361" s="76"/>
      <c r="IA361" s="76"/>
      <c r="IB361" s="76"/>
      <c r="IC361" s="76"/>
      <c r="ID361" s="76"/>
      <c r="IE361" s="76"/>
      <c r="IF361" s="76"/>
      <c r="IG361" s="76"/>
      <c r="IH361" s="76"/>
      <c r="II361" s="76"/>
      <c r="IJ361" s="76"/>
      <c r="IK361" s="76"/>
      <c r="IL361" s="76"/>
      <c r="IM361" s="76"/>
      <c r="IN361" s="76"/>
      <c r="IO361" s="76"/>
      <c r="IP361" s="76"/>
      <c r="IQ361" s="76"/>
      <c r="IR361" s="76"/>
      <c r="IS361" s="76"/>
      <c r="IT361" s="76"/>
      <c r="IU361" s="76"/>
    </row>
    <row r="362" spans="1:255">
      <c r="A362" s="95"/>
      <c r="B362" s="108" t="s">
        <v>2345</v>
      </c>
      <c r="C362" s="914" t="s">
        <v>2574</v>
      </c>
      <c r="D362" s="432" t="s">
        <v>447</v>
      </c>
      <c r="E362" s="842">
        <v>20000</v>
      </c>
      <c r="F362" s="813"/>
      <c r="G362" s="273"/>
      <c r="H362" s="273"/>
      <c r="I362" s="153"/>
      <c r="J362" s="153"/>
      <c r="K362" s="153"/>
      <c r="L362" s="153"/>
      <c r="M362" s="153"/>
      <c r="N362" s="153"/>
      <c r="O362" s="153"/>
      <c r="P362" s="153"/>
      <c r="Q362" s="153"/>
      <c r="R362" s="153"/>
      <c r="S362" s="153"/>
      <c r="T362" s="153"/>
      <c r="U362" s="153"/>
      <c r="V362" s="153"/>
      <c r="W362" s="153"/>
      <c r="X362" s="153"/>
      <c r="Y362" s="153"/>
      <c r="Z362" s="76"/>
      <c r="AA362" s="76"/>
      <c r="AB362" s="76"/>
      <c r="AC362" s="76"/>
      <c r="AD362" s="76"/>
      <c r="AE362" s="76"/>
      <c r="AF362" s="76"/>
      <c r="AG362" s="76"/>
      <c r="AH362" s="76"/>
      <c r="AI362" s="76"/>
      <c r="AJ362" s="76"/>
      <c r="AK362" s="76"/>
      <c r="AL362" s="76"/>
      <c r="AM362" s="76"/>
      <c r="AN362" s="76"/>
      <c r="AO362" s="76"/>
      <c r="AP362" s="76"/>
      <c r="AQ362" s="76"/>
      <c r="AR362" s="76"/>
      <c r="AS362" s="76"/>
      <c r="AT362" s="76"/>
      <c r="AU362" s="76"/>
      <c r="AV362" s="76"/>
      <c r="AW362" s="76"/>
      <c r="AX362" s="76"/>
      <c r="AY362" s="76"/>
      <c r="AZ362" s="76"/>
      <c r="BA362" s="76"/>
      <c r="BB362" s="76"/>
      <c r="BC362" s="76"/>
      <c r="BD362" s="76"/>
      <c r="BE362" s="76"/>
      <c r="BF362" s="76"/>
      <c r="BG362" s="76"/>
      <c r="BH362" s="76"/>
      <c r="BI362" s="76"/>
      <c r="BJ362" s="76"/>
      <c r="BK362" s="76"/>
      <c r="BL362" s="76"/>
      <c r="BM362" s="76"/>
      <c r="BN362" s="76"/>
      <c r="BO362" s="76"/>
      <c r="BP362" s="76"/>
      <c r="BQ362" s="76"/>
      <c r="BR362" s="76"/>
      <c r="BS362" s="76"/>
      <c r="BT362" s="76"/>
      <c r="BU362" s="76"/>
      <c r="BV362" s="76"/>
      <c r="BW362" s="76"/>
      <c r="BX362" s="76"/>
      <c r="BY362" s="76"/>
      <c r="BZ362" s="76"/>
      <c r="CA362" s="76"/>
      <c r="CB362" s="76"/>
      <c r="CC362" s="76"/>
      <c r="CD362" s="76"/>
      <c r="CE362" s="76"/>
      <c r="CF362" s="76"/>
      <c r="CG362" s="76"/>
      <c r="CH362" s="76"/>
      <c r="CI362" s="76"/>
      <c r="CJ362" s="76"/>
      <c r="CK362" s="76"/>
      <c r="CL362" s="76"/>
      <c r="CM362" s="76"/>
      <c r="CN362" s="76"/>
      <c r="CO362" s="76"/>
      <c r="CP362" s="76"/>
      <c r="CQ362" s="76"/>
      <c r="CR362" s="76"/>
      <c r="CS362" s="76"/>
      <c r="CT362" s="76"/>
      <c r="CU362" s="76"/>
      <c r="CV362" s="76"/>
      <c r="CW362" s="76"/>
      <c r="CX362" s="76"/>
      <c r="CY362" s="76"/>
      <c r="CZ362" s="76"/>
      <c r="DA362" s="76"/>
      <c r="DB362" s="76"/>
      <c r="DC362" s="76"/>
      <c r="DD362" s="76"/>
      <c r="DE362" s="76"/>
      <c r="DF362" s="76"/>
      <c r="DG362" s="76"/>
      <c r="DH362" s="76"/>
      <c r="DI362" s="76"/>
      <c r="DJ362" s="76"/>
      <c r="DK362" s="76"/>
      <c r="DL362" s="76"/>
      <c r="DM362" s="76"/>
      <c r="DN362" s="76"/>
      <c r="DO362" s="76"/>
      <c r="DP362" s="76"/>
      <c r="DQ362" s="76"/>
      <c r="DR362" s="76"/>
      <c r="DS362" s="76"/>
      <c r="DT362" s="76"/>
      <c r="DU362" s="76"/>
      <c r="DV362" s="76"/>
      <c r="DW362" s="76"/>
      <c r="DX362" s="76"/>
      <c r="DY362" s="76"/>
      <c r="DZ362" s="76"/>
      <c r="EA362" s="76"/>
      <c r="EB362" s="76"/>
      <c r="EC362" s="76"/>
      <c r="ED362" s="76"/>
      <c r="EE362" s="76"/>
      <c r="EF362" s="76"/>
      <c r="EG362" s="76"/>
      <c r="EH362" s="76"/>
      <c r="EI362" s="76"/>
      <c r="EJ362" s="76"/>
      <c r="EK362" s="76"/>
      <c r="EL362" s="76"/>
      <c r="EM362" s="76"/>
      <c r="EN362" s="76"/>
      <c r="EO362" s="76"/>
      <c r="EP362" s="76"/>
      <c r="EQ362" s="76"/>
      <c r="ER362" s="76"/>
      <c r="ES362" s="76"/>
      <c r="ET362" s="76"/>
      <c r="EU362" s="76"/>
      <c r="EV362" s="76"/>
      <c r="EW362" s="76"/>
      <c r="EX362" s="76"/>
      <c r="EY362" s="76"/>
      <c r="EZ362" s="76"/>
      <c r="FA362" s="76"/>
      <c r="FB362" s="76"/>
      <c r="FC362" s="76"/>
      <c r="FD362" s="76"/>
      <c r="FE362" s="76"/>
      <c r="FF362" s="76"/>
      <c r="FG362" s="76"/>
      <c r="FH362" s="76"/>
      <c r="FI362" s="76"/>
      <c r="FJ362" s="76"/>
      <c r="FK362" s="76"/>
      <c r="FL362" s="76"/>
      <c r="FM362" s="76"/>
      <c r="FN362" s="76"/>
      <c r="FO362" s="76"/>
      <c r="FP362" s="76"/>
      <c r="FQ362" s="76"/>
      <c r="FR362" s="76"/>
      <c r="FS362" s="76"/>
      <c r="FT362" s="76"/>
      <c r="FU362" s="76"/>
      <c r="FV362" s="76"/>
      <c r="FW362" s="76"/>
      <c r="FX362" s="76"/>
      <c r="FY362" s="76"/>
      <c r="FZ362" s="76"/>
      <c r="GA362" s="76"/>
      <c r="GB362" s="76"/>
      <c r="GC362" s="76"/>
      <c r="GD362" s="76"/>
      <c r="GE362" s="76"/>
      <c r="GF362" s="76"/>
      <c r="GG362" s="76"/>
      <c r="GH362" s="76"/>
      <c r="GI362" s="76"/>
      <c r="GJ362" s="76"/>
      <c r="GK362" s="76"/>
      <c r="GL362" s="76"/>
      <c r="GM362" s="76"/>
      <c r="GN362" s="76"/>
      <c r="GO362" s="76"/>
      <c r="GP362" s="76"/>
      <c r="GQ362" s="76"/>
      <c r="GR362" s="76"/>
      <c r="GS362" s="76"/>
      <c r="GT362" s="76"/>
      <c r="GU362" s="76"/>
      <c r="GV362" s="76"/>
      <c r="GW362" s="76"/>
      <c r="GX362" s="76"/>
      <c r="GY362" s="76"/>
      <c r="GZ362" s="76"/>
      <c r="HA362" s="76"/>
      <c r="HB362" s="76"/>
      <c r="HC362" s="76"/>
      <c r="HD362" s="76"/>
      <c r="HE362" s="76"/>
      <c r="HF362" s="76"/>
      <c r="HG362" s="76"/>
      <c r="HH362" s="76"/>
      <c r="HI362" s="76"/>
      <c r="HJ362" s="76"/>
      <c r="HK362" s="76"/>
      <c r="HL362" s="76"/>
      <c r="HM362" s="76"/>
      <c r="HN362" s="76"/>
      <c r="HO362" s="76"/>
      <c r="HP362" s="76"/>
      <c r="HQ362" s="76"/>
      <c r="HR362" s="76"/>
      <c r="HS362" s="76"/>
      <c r="HT362" s="76"/>
      <c r="HU362" s="76"/>
      <c r="HV362" s="76"/>
      <c r="HW362" s="76"/>
      <c r="HX362" s="76"/>
      <c r="HY362" s="76"/>
      <c r="HZ362" s="76"/>
      <c r="IA362" s="76"/>
      <c r="IB362" s="76"/>
      <c r="IC362" s="76"/>
      <c r="ID362" s="76"/>
      <c r="IE362" s="76"/>
      <c r="IF362" s="76"/>
      <c r="IG362" s="76"/>
      <c r="IH362" s="76"/>
      <c r="II362" s="76"/>
      <c r="IJ362" s="76"/>
      <c r="IK362" s="76"/>
      <c r="IL362" s="76"/>
      <c r="IM362" s="76"/>
      <c r="IN362" s="76"/>
      <c r="IO362" s="76"/>
      <c r="IP362" s="76"/>
      <c r="IQ362" s="76"/>
      <c r="IR362" s="76"/>
      <c r="IS362" s="76"/>
      <c r="IT362" s="76"/>
      <c r="IU362" s="76"/>
    </row>
    <row r="363" spans="1:255">
      <c r="A363" s="95"/>
      <c r="B363" s="108" t="s">
        <v>2347</v>
      </c>
      <c r="C363" s="914" t="s">
        <v>2545</v>
      </c>
      <c r="D363" s="432" t="s">
        <v>447</v>
      </c>
      <c r="E363" s="842">
        <v>30000</v>
      </c>
      <c r="F363" s="813"/>
      <c r="G363" s="273"/>
      <c r="H363" s="273"/>
      <c r="I363" s="153"/>
      <c r="J363" s="153"/>
      <c r="K363" s="153"/>
      <c r="L363" s="153"/>
      <c r="M363" s="153"/>
      <c r="N363" s="153"/>
      <c r="O363" s="153"/>
      <c r="P363" s="153"/>
      <c r="Q363" s="153"/>
      <c r="R363" s="153"/>
      <c r="S363" s="153"/>
      <c r="T363" s="153"/>
      <c r="U363" s="153"/>
      <c r="V363" s="153"/>
      <c r="W363" s="153"/>
      <c r="X363" s="153"/>
      <c r="Y363" s="153"/>
      <c r="Z363" s="76"/>
      <c r="AA363" s="76"/>
      <c r="AB363" s="76"/>
      <c r="AC363" s="76"/>
      <c r="AD363" s="76"/>
      <c r="AE363" s="76"/>
      <c r="AF363" s="76"/>
      <c r="AG363" s="76"/>
      <c r="AH363" s="76"/>
      <c r="AI363" s="76"/>
      <c r="AJ363" s="76"/>
      <c r="AK363" s="76"/>
      <c r="AL363" s="76"/>
      <c r="AM363" s="76"/>
      <c r="AN363" s="76"/>
      <c r="AO363" s="76"/>
      <c r="AP363" s="76"/>
      <c r="AQ363" s="76"/>
      <c r="AR363" s="76"/>
      <c r="AS363" s="76"/>
      <c r="AT363" s="76"/>
      <c r="AU363" s="76"/>
      <c r="AV363" s="76"/>
      <c r="AW363" s="76"/>
      <c r="AX363" s="76"/>
      <c r="AY363" s="76"/>
      <c r="AZ363" s="76"/>
      <c r="BA363" s="76"/>
      <c r="BB363" s="76"/>
      <c r="BC363" s="76"/>
      <c r="BD363" s="76"/>
      <c r="BE363" s="76"/>
      <c r="BF363" s="76"/>
      <c r="BG363" s="76"/>
      <c r="BH363" s="76"/>
      <c r="BI363" s="76"/>
      <c r="BJ363" s="76"/>
      <c r="BK363" s="76"/>
      <c r="BL363" s="76"/>
      <c r="BM363" s="76"/>
      <c r="BN363" s="76"/>
      <c r="BO363" s="76"/>
      <c r="BP363" s="76"/>
      <c r="BQ363" s="76"/>
      <c r="BR363" s="76"/>
      <c r="BS363" s="76"/>
      <c r="BT363" s="76"/>
      <c r="BU363" s="76"/>
      <c r="BV363" s="76"/>
      <c r="BW363" s="76"/>
      <c r="BX363" s="76"/>
      <c r="BY363" s="76"/>
      <c r="BZ363" s="76"/>
      <c r="CA363" s="76"/>
      <c r="CB363" s="76"/>
      <c r="CC363" s="76"/>
      <c r="CD363" s="76"/>
      <c r="CE363" s="76"/>
      <c r="CF363" s="76"/>
      <c r="CG363" s="76"/>
      <c r="CH363" s="76"/>
      <c r="CI363" s="76"/>
      <c r="CJ363" s="76"/>
      <c r="CK363" s="76"/>
      <c r="CL363" s="76"/>
      <c r="CM363" s="76"/>
      <c r="CN363" s="76"/>
      <c r="CO363" s="76"/>
      <c r="CP363" s="76"/>
      <c r="CQ363" s="76"/>
      <c r="CR363" s="76"/>
      <c r="CS363" s="76"/>
      <c r="CT363" s="76"/>
      <c r="CU363" s="76"/>
      <c r="CV363" s="76"/>
      <c r="CW363" s="76"/>
      <c r="CX363" s="76"/>
      <c r="CY363" s="76"/>
      <c r="CZ363" s="76"/>
      <c r="DA363" s="76"/>
      <c r="DB363" s="76"/>
      <c r="DC363" s="76"/>
      <c r="DD363" s="76"/>
      <c r="DE363" s="76"/>
      <c r="DF363" s="76"/>
      <c r="DG363" s="76"/>
      <c r="DH363" s="76"/>
      <c r="DI363" s="76"/>
      <c r="DJ363" s="76"/>
      <c r="DK363" s="76"/>
      <c r="DL363" s="76"/>
      <c r="DM363" s="76"/>
      <c r="DN363" s="76"/>
      <c r="DO363" s="76"/>
      <c r="DP363" s="76"/>
      <c r="DQ363" s="76"/>
      <c r="DR363" s="76"/>
      <c r="DS363" s="76"/>
      <c r="DT363" s="76"/>
      <c r="DU363" s="76"/>
      <c r="DV363" s="76"/>
      <c r="DW363" s="76"/>
      <c r="DX363" s="76"/>
      <c r="DY363" s="76"/>
      <c r="DZ363" s="76"/>
      <c r="EA363" s="76"/>
      <c r="EB363" s="76"/>
      <c r="EC363" s="76"/>
      <c r="ED363" s="76"/>
      <c r="EE363" s="76"/>
      <c r="EF363" s="76"/>
      <c r="EG363" s="76"/>
      <c r="EH363" s="76"/>
      <c r="EI363" s="76"/>
      <c r="EJ363" s="76"/>
      <c r="EK363" s="76"/>
      <c r="EL363" s="76"/>
      <c r="EM363" s="76"/>
      <c r="EN363" s="76"/>
      <c r="EO363" s="76"/>
      <c r="EP363" s="76"/>
      <c r="EQ363" s="76"/>
      <c r="ER363" s="76"/>
      <c r="ES363" s="76"/>
      <c r="ET363" s="76"/>
      <c r="EU363" s="76"/>
      <c r="EV363" s="76"/>
      <c r="EW363" s="76"/>
      <c r="EX363" s="76"/>
      <c r="EY363" s="76"/>
      <c r="EZ363" s="76"/>
      <c r="FA363" s="76"/>
      <c r="FB363" s="76"/>
      <c r="FC363" s="76"/>
      <c r="FD363" s="76"/>
      <c r="FE363" s="76"/>
      <c r="FF363" s="76"/>
      <c r="FG363" s="76"/>
      <c r="FH363" s="76"/>
      <c r="FI363" s="76"/>
      <c r="FJ363" s="76"/>
      <c r="FK363" s="76"/>
      <c r="FL363" s="76"/>
      <c r="FM363" s="76"/>
      <c r="FN363" s="76"/>
      <c r="FO363" s="76"/>
      <c r="FP363" s="76"/>
      <c r="FQ363" s="76"/>
      <c r="FR363" s="76"/>
      <c r="FS363" s="76"/>
      <c r="FT363" s="76"/>
      <c r="FU363" s="76"/>
      <c r="FV363" s="76"/>
      <c r="FW363" s="76"/>
      <c r="FX363" s="76"/>
      <c r="FY363" s="76"/>
      <c r="FZ363" s="76"/>
      <c r="GA363" s="76"/>
      <c r="GB363" s="76"/>
      <c r="GC363" s="76"/>
      <c r="GD363" s="76"/>
      <c r="GE363" s="76"/>
      <c r="GF363" s="76"/>
      <c r="GG363" s="76"/>
      <c r="GH363" s="76"/>
      <c r="GI363" s="76"/>
      <c r="GJ363" s="76"/>
      <c r="GK363" s="76"/>
      <c r="GL363" s="76"/>
      <c r="GM363" s="76"/>
      <c r="GN363" s="76"/>
      <c r="GO363" s="76"/>
      <c r="GP363" s="76"/>
      <c r="GQ363" s="76"/>
      <c r="GR363" s="76"/>
      <c r="GS363" s="76"/>
      <c r="GT363" s="76"/>
      <c r="GU363" s="76"/>
      <c r="GV363" s="76"/>
      <c r="GW363" s="76"/>
      <c r="GX363" s="76"/>
      <c r="GY363" s="76"/>
      <c r="GZ363" s="76"/>
      <c r="HA363" s="76"/>
      <c r="HB363" s="76"/>
      <c r="HC363" s="76"/>
      <c r="HD363" s="76"/>
      <c r="HE363" s="76"/>
      <c r="HF363" s="76"/>
      <c r="HG363" s="76"/>
      <c r="HH363" s="76"/>
      <c r="HI363" s="76"/>
      <c r="HJ363" s="76"/>
      <c r="HK363" s="76"/>
      <c r="HL363" s="76"/>
      <c r="HM363" s="76"/>
      <c r="HN363" s="76"/>
      <c r="HO363" s="76"/>
      <c r="HP363" s="76"/>
      <c r="HQ363" s="76"/>
      <c r="HR363" s="76"/>
      <c r="HS363" s="76"/>
      <c r="HT363" s="76"/>
      <c r="HU363" s="76"/>
      <c r="HV363" s="76"/>
      <c r="HW363" s="76"/>
      <c r="HX363" s="76"/>
      <c r="HY363" s="76"/>
      <c r="HZ363" s="76"/>
      <c r="IA363" s="76"/>
      <c r="IB363" s="76"/>
      <c r="IC363" s="76"/>
      <c r="ID363" s="76"/>
      <c r="IE363" s="76"/>
      <c r="IF363" s="76"/>
      <c r="IG363" s="76"/>
      <c r="IH363" s="76"/>
      <c r="II363" s="76"/>
      <c r="IJ363" s="76"/>
      <c r="IK363" s="76"/>
      <c r="IL363" s="76"/>
      <c r="IM363" s="76"/>
      <c r="IN363" s="76"/>
      <c r="IO363" s="76"/>
      <c r="IP363" s="76"/>
      <c r="IQ363" s="76"/>
      <c r="IR363" s="76"/>
      <c r="IS363" s="76"/>
      <c r="IT363" s="76"/>
      <c r="IU363" s="76"/>
    </row>
    <row r="364" spans="1:255" s="448" customFormat="1">
      <c r="A364" s="937"/>
      <c r="B364" s="108" t="s">
        <v>2351</v>
      </c>
      <c r="C364" s="914" t="s">
        <v>2575</v>
      </c>
      <c r="D364" s="432" t="s">
        <v>447</v>
      </c>
      <c r="E364" s="2848">
        <v>10000</v>
      </c>
      <c r="F364" s="813"/>
      <c r="G364" s="423"/>
      <c r="H364" s="423"/>
      <c r="I364" s="456"/>
      <c r="J364" s="456"/>
      <c r="K364" s="456"/>
      <c r="L364" s="456"/>
      <c r="M364" s="456"/>
      <c r="N364" s="456"/>
      <c r="O364" s="456"/>
      <c r="P364" s="456"/>
      <c r="Q364" s="456"/>
      <c r="R364" s="456"/>
      <c r="S364" s="456"/>
      <c r="T364" s="456"/>
      <c r="U364" s="456"/>
      <c r="V364" s="456"/>
      <c r="W364" s="456"/>
      <c r="X364" s="456"/>
      <c r="Y364" s="456"/>
      <c r="Z364" s="934"/>
      <c r="AA364" s="934"/>
      <c r="AB364" s="934"/>
      <c r="AC364" s="934"/>
      <c r="AD364" s="934"/>
      <c r="AE364" s="934"/>
      <c r="AF364" s="934"/>
      <c r="AG364" s="934"/>
      <c r="AH364" s="934"/>
      <c r="AI364" s="934"/>
      <c r="AJ364" s="934"/>
      <c r="AK364" s="934"/>
      <c r="AL364" s="934"/>
      <c r="AM364" s="934"/>
      <c r="AN364" s="934"/>
      <c r="AO364" s="934"/>
      <c r="AP364" s="934"/>
      <c r="AQ364" s="934"/>
      <c r="AR364" s="934"/>
      <c r="AS364" s="934"/>
      <c r="AT364" s="934"/>
      <c r="AU364" s="934"/>
      <c r="AV364" s="934"/>
      <c r="AW364" s="934"/>
      <c r="AX364" s="934"/>
      <c r="AY364" s="934"/>
      <c r="AZ364" s="934"/>
      <c r="BA364" s="934"/>
      <c r="BB364" s="934"/>
      <c r="BC364" s="934"/>
      <c r="BD364" s="934"/>
      <c r="BE364" s="934"/>
      <c r="BF364" s="934"/>
      <c r="BG364" s="934"/>
      <c r="BH364" s="934"/>
      <c r="BI364" s="934"/>
      <c r="BJ364" s="934"/>
      <c r="BK364" s="934"/>
      <c r="BL364" s="934"/>
      <c r="BM364" s="934"/>
      <c r="BN364" s="934"/>
      <c r="BO364" s="934"/>
      <c r="BP364" s="934"/>
      <c r="BQ364" s="934"/>
      <c r="BR364" s="934"/>
      <c r="BS364" s="934"/>
      <c r="BT364" s="934"/>
      <c r="BU364" s="934"/>
      <c r="BV364" s="934"/>
      <c r="BW364" s="934"/>
      <c r="BX364" s="934"/>
      <c r="BY364" s="934"/>
      <c r="BZ364" s="934"/>
      <c r="CA364" s="934"/>
      <c r="CB364" s="934"/>
      <c r="CC364" s="934"/>
      <c r="CD364" s="934"/>
      <c r="CE364" s="934"/>
      <c r="CF364" s="934"/>
      <c r="CG364" s="934"/>
      <c r="CH364" s="934"/>
      <c r="CI364" s="934"/>
      <c r="CJ364" s="934"/>
      <c r="CK364" s="934"/>
      <c r="CL364" s="934"/>
      <c r="CM364" s="934"/>
      <c r="CN364" s="934"/>
      <c r="CO364" s="934"/>
      <c r="CP364" s="934"/>
      <c r="CQ364" s="934"/>
      <c r="CR364" s="934"/>
      <c r="CS364" s="934"/>
      <c r="CT364" s="934"/>
      <c r="CU364" s="934"/>
      <c r="CV364" s="934"/>
      <c r="CW364" s="934"/>
      <c r="CX364" s="934"/>
      <c r="CY364" s="934"/>
      <c r="CZ364" s="934"/>
      <c r="DA364" s="934"/>
      <c r="DB364" s="934"/>
      <c r="DC364" s="934"/>
      <c r="DD364" s="934"/>
      <c r="DE364" s="934"/>
      <c r="DF364" s="934"/>
      <c r="DG364" s="934"/>
      <c r="DH364" s="934"/>
      <c r="DI364" s="934"/>
      <c r="DJ364" s="934"/>
      <c r="DK364" s="934"/>
      <c r="DL364" s="934"/>
      <c r="DM364" s="934"/>
      <c r="DN364" s="934"/>
      <c r="DO364" s="934"/>
      <c r="DP364" s="934"/>
      <c r="DQ364" s="934"/>
      <c r="DR364" s="934"/>
      <c r="DS364" s="934"/>
      <c r="DT364" s="934"/>
      <c r="DU364" s="934"/>
      <c r="DV364" s="934"/>
      <c r="DW364" s="934"/>
      <c r="DX364" s="934"/>
      <c r="DY364" s="934"/>
      <c r="DZ364" s="934"/>
      <c r="EA364" s="934"/>
      <c r="EB364" s="934"/>
      <c r="EC364" s="934"/>
      <c r="ED364" s="934"/>
      <c r="EE364" s="934"/>
      <c r="EF364" s="934"/>
      <c r="EG364" s="934"/>
      <c r="EH364" s="934"/>
      <c r="EI364" s="934"/>
      <c r="EJ364" s="934"/>
      <c r="EK364" s="934"/>
      <c r="EL364" s="934"/>
      <c r="EM364" s="934"/>
      <c r="EN364" s="934"/>
      <c r="EO364" s="934"/>
      <c r="EP364" s="934"/>
      <c r="EQ364" s="934"/>
      <c r="ER364" s="934"/>
      <c r="ES364" s="934"/>
      <c r="ET364" s="934"/>
      <c r="EU364" s="934"/>
      <c r="EV364" s="934"/>
      <c r="EW364" s="934"/>
      <c r="EX364" s="934"/>
      <c r="EY364" s="934"/>
      <c r="EZ364" s="934"/>
      <c r="FA364" s="934"/>
      <c r="FB364" s="934"/>
      <c r="FC364" s="934"/>
      <c r="FD364" s="934"/>
      <c r="FE364" s="934"/>
      <c r="FF364" s="934"/>
      <c r="FG364" s="934"/>
      <c r="FH364" s="934"/>
      <c r="FI364" s="934"/>
      <c r="FJ364" s="934"/>
      <c r="FK364" s="934"/>
      <c r="FL364" s="934"/>
      <c r="FM364" s="934"/>
      <c r="FN364" s="934"/>
      <c r="FO364" s="934"/>
      <c r="FP364" s="934"/>
      <c r="FQ364" s="934"/>
      <c r="FR364" s="934"/>
      <c r="FS364" s="934"/>
      <c r="FT364" s="934"/>
      <c r="FU364" s="934"/>
      <c r="FV364" s="934"/>
      <c r="FW364" s="934"/>
      <c r="FX364" s="934"/>
      <c r="FY364" s="934"/>
      <c r="FZ364" s="934"/>
      <c r="GA364" s="934"/>
      <c r="GB364" s="934"/>
      <c r="GC364" s="934"/>
      <c r="GD364" s="934"/>
      <c r="GE364" s="934"/>
      <c r="GF364" s="934"/>
      <c r="GG364" s="934"/>
      <c r="GH364" s="934"/>
      <c r="GI364" s="934"/>
      <c r="GJ364" s="934"/>
      <c r="GK364" s="934"/>
      <c r="GL364" s="934"/>
      <c r="GM364" s="934"/>
      <c r="GN364" s="934"/>
      <c r="GO364" s="934"/>
      <c r="GP364" s="934"/>
      <c r="GQ364" s="934"/>
      <c r="GR364" s="934"/>
      <c r="GS364" s="934"/>
      <c r="GT364" s="934"/>
      <c r="GU364" s="934"/>
      <c r="GV364" s="934"/>
      <c r="GW364" s="934"/>
      <c r="GX364" s="934"/>
      <c r="GY364" s="934"/>
      <c r="GZ364" s="934"/>
      <c r="HA364" s="934"/>
      <c r="HB364" s="934"/>
      <c r="HC364" s="934"/>
      <c r="HD364" s="934"/>
      <c r="HE364" s="934"/>
      <c r="HF364" s="934"/>
      <c r="HG364" s="934"/>
      <c r="HH364" s="934"/>
      <c r="HI364" s="934"/>
      <c r="HJ364" s="934"/>
      <c r="HK364" s="934"/>
      <c r="HL364" s="934"/>
      <c r="HM364" s="934"/>
      <c r="HN364" s="934"/>
      <c r="HO364" s="934"/>
      <c r="HP364" s="934"/>
      <c r="HQ364" s="934"/>
      <c r="HR364" s="934"/>
      <c r="HS364" s="934"/>
      <c r="HT364" s="934"/>
      <c r="HU364" s="934"/>
      <c r="HV364" s="934"/>
      <c r="HW364" s="934"/>
      <c r="HX364" s="934"/>
      <c r="HY364" s="934"/>
      <c r="HZ364" s="934"/>
      <c r="IA364" s="934"/>
      <c r="IB364" s="934"/>
      <c r="IC364" s="934"/>
      <c r="ID364" s="934"/>
      <c r="IE364" s="934"/>
      <c r="IF364" s="934"/>
      <c r="IG364" s="934"/>
      <c r="IH364" s="934"/>
      <c r="II364" s="934"/>
      <c r="IJ364" s="934"/>
      <c r="IK364" s="934"/>
      <c r="IL364" s="934"/>
      <c r="IM364" s="934"/>
      <c r="IN364" s="934"/>
      <c r="IO364" s="934"/>
      <c r="IP364" s="934"/>
      <c r="IQ364" s="934"/>
      <c r="IR364" s="934"/>
      <c r="IS364" s="934"/>
      <c r="IT364" s="934"/>
      <c r="IU364" s="934"/>
    </row>
    <row r="365" spans="1:255" s="448" customFormat="1">
      <c r="A365" s="936"/>
      <c r="B365" s="108" t="s">
        <v>2351</v>
      </c>
      <c r="C365" s="914" t="s">
        <v>2576</v>
      </c>
      <c r="D365" s="432" t="s">
        <v>447</v>
      </c>
      <c r="E365" s="2848">
        <v>10000</v>
      </c>
      <c r="F365" s="813"/>
      <c r="G365" s="423"/>
      <c r="H365" s="423"/>
      <c r="I365" s="456"/>
      <c r="J365" s="456"/>
      <c r="K365" s="456"/>
      <c r="L365" s="456"/>
      <c r="M365" s="456"/>
      <c r="N365" s="456"/>
      <c r="O365" s="456"/>
      <c r="P365" s="456"/>
      <c r="Q365" s="456"/>
      <c r="R365" s="456"/>
      <c r="S365" s="456"/>
      <c r="T365" s="456"/>
      <c r="U365" s="456"/>
      <c r="V365" s="456"/>
      <c r="W365" s="456"/>
      <c r="X365" s="456"/>
      <c r="Y365" s="456"/>
      <c r="Z365" s="934"/>
      <c r="AA365" s="934"/>
      <c r="AB365" s="934"/>
      <c r="AC365" s="934"/>
      <c r="AD365" s="934"/>
      <c r="AE365" s="934"/>
      <c r="AF365" s="934"/>
      <c r="AG365" s="934"/>
      <c r="AH365" s="934"/>
      <c r="AI365" s="934"/>
      <c r="AJ365" s="934"/>
      <c r="AK365" s="934"/>
      <c r="AL365" s="934"/>
      <c r="AM365" s="934"/>
      <c r="AN365" s="934"/>
      <c r="AO365" s="934"/>
      <c r="AP365" s="934"/>
      <c r="AQ365" s="934"/>
      <c r="AR365" s="934"/>
      <c r="AS365" s="934"/>
      <c r="AT365" s="934"/>
      <c r="AU365" s="934"/>
      <c r="AV365" s="934"/>
      <c r="AW365" s="934"/>
      <c r="AX365" s="934"/>
      <c r="AY365" s="934"/>
      <c r="AZ365" s="934"/>
      <c r="BA365" s="934"/>
      <c r="BB365" s="934"/>
      <c r="BC365" s="934"/>
      <c r="BD365" s="934"/>
      <c r="BE365" s="934"/>
      <c r="BF365" s="934"/>
      <c r="BG365" s="934"/>
      <c r="BH365" s="934"/>
      <c r="BI365" s="934"/>
      <c r="BJ365" s="934"/>
      <c r="BK365" s="934"/>
      <c r="BL365" s="934"/>
      <c r="BM365" s="934"/>
      <c r="BN365" s="934"/>
      <c r="BO365" s="934"/>
      <c r="BP365" s="934"/>
      <c r="BQ365" s="934"/>
      <c r="BR365" s="934"/>
      <c r="BS365" s="934"/>
      <c r="BT365" s="934"/>
      <c r="BU365" s="934"/>
      <c r="BV365" s="934"/>
      <c r="BW365" s="934"/>
      <c r="BX365" s="934"/>
      <c r="BY365" s="934"/>
      <c r="BZ365" s="934"/>
      <c r="CA365" s="934"/>
      <c r="CB365" s="934"/>
      <c r="CC365" s="934"/>
      <c r="CD365" s="934"/>
      <c r="CE365" s="934"/>
      <c r="CF365" s="934"/>
      <c r="CG365" s="934"/>
      <c r="CH365" s="934"/>
      <c r="CI365" s="934"/>
      <c r="CJ365" s="934"/>
      <c r="CK365" s="934"/>
      <c r="CL365" s="934"/>
      <c r="CM365" s="934"/>
      <c r="CN365" s="934"/>
      <c r="CO365" s="934"/>
      <c r="CP365" s="934"/>
      <c r="CQ365" s="934"/>
      <c r="CR365" s="934"/>
      <c r="CS365" s="934"/>
      <c r="CT365" s="934"/>
      <c r="CU365" s="934"/>
      <c r="CV365" s="934"/>
      <c r="CW365" s="934"/>
      <c r="CX365" s="934"/>
      <c r="CY365" s="934"/>
      <c r="CZ365" s="934"/>
      <c r="DA365" s="934"/>
      <c r="DB365" s="934"/>
      <c r="DC365" s="934"/>
      <c r="DD365" s="934"/>
      <c r="DE365" s="934"/>
      <c r="DF365" s="934"/>
      <c r="DG365" s="934"/>
      <c r="DH365" s="934"/>
      <c r="DI365" s="934"/>
      <c r="DJ365" s="934"/>
      <c r="DK365" s="934"/>
      <c r="DL365" s="934"/>
      <c r="DM365" s="934"/>
      <c r="DN365" s="934"/>
      <c r="DO365" s="934"/>
      <c r="DP365" s="934"/>
      <c r="DQ365" s="934"/>
      <c r="DR365" s="934"/>
      <c r="DS365" s="934"/>
      <c r="DT365" s="934"/>
      <c r="DU365" s="934"/>
      <c r="DV365" s="934"/>
      <c r="DW365" s="934"/>
      <c r="DX365" s="934"/>
      <c r="DY365" s="934"/>
      <c r="DZ365" s="934"/>
      <c r="EA365" s="934"/>
      <c r="EB365" s="934"/>
      <c r="EC365" s="934"/>
      <c r="ED365" s="934"/>
      <c r="EE365" s="934"/>
      <c r="EF365" s="934"/>
      <c r="EG365" s="934"/>
      <c r="EH365" s="934"/>
      <c r="EI365" s="934"/>
      <c r="EJ365" s="934"/>
      <c r="EK365" s="934"/>
      <c r="EL365" s="934"/>
      <c r="EM365" s="934"/>
      <c r="EN365" s="934"/>
      <c r="EO365" s="934"/>
      <c r="EP365" s="934"/>
      <c r="EQ365" s="934"/>
      <c r="ER365" s="934"/>
      <c r="ES365" s="934"/>
      <c r="ET365" s="934"/>
      <c r="EU365" s="934"/>
      <c r="EV365" s="934"/>
      <c r="EW365" s="934"/>
      <c r="EX365" s="934"/>
      <c r="EY365" s="934"/>
      <c r="EZ365" s="934"/>
      <c r="FA365" s="934"/>
      <c r="FB365" s="934"/>
      <c r="FC365" s="934"/>
      <c r="FD365" s="934"/>
      <c r="FE365" s="934"/>
      <c r="FF365" s="934"/>
      <c r="FG365" s="934"/>
      <c r="FH365" s="934"/>
      <c r="FI365" s="934"/>
      <c r="FJ365" s="934"/>
      <c r="FK365" s="934"/>
      <c r="FL365" s="934"/>
      <c r="FM365" s="934"/>
      <c r="FN365" s="934"/>
      <c r="FO365" s="934"/>
      <c r="FP365" s="934"/>
      <c r="FQ365" s="934"/>
      <c r="FR365" s="934"/>
      <c r="FS365" s="934"/>
      <c r="FT365" s="934"/>
      <c r="FU365" s="934"/>
      <c r="FV365" s="934"/>
      <c r="FW365" s="934"/>
      <c r="FX365" s="934"/>
      <c r="FY365" s="934"/>
      <c r="FZ365" s="934"/>
      <c r="GA365" s="934"/>
      <c r="GB365" s="934"/>
      <c r="GC365" s="934"/>
      <c r="GD365" s="934"/>
      <c r="GE365" s="934"/>
      <c r="GF365" s="934"/>
      <c r="GG365" s="934"/>
      <c r="GH365" s="934"/>
      <c r="GI365" s="934"/>
      <c r="GJ365" s="934"/>
      <c r="GK365" s="934"/>
      <c r="GL365" s="934"/>
      <c r="GM365" s="934"/>
      <c r="GN365" s="934"/>
      <c r="GO365" s="934"/>
      <c r="GP365" s="934"/>
      <c r="GQ365" s="934"/>
      <c r="GR365" s="934"/>
      <c r="GS365" s="934"/>
      <c r="GT365" s="934"/>
      <c r="GU365" s="934"/>
      <c r="GV365" s="934"/>
      <c r="GW365" s="934"/>
      <c r="GX365" s="934"/>
      <c r="GY365" s="934"/>
      <c r="GZ365" s="934"/>
      <c r="HA365" s="934"/>
      <c r="HB365" s="934"/>
      <c r="HC365" s="934"/>
      <c r="HD365" s="934"/>
      <c r="HE365" s="934"/>
      <c r="HF365" s="934"/>
      <c r="HG365" s="934"/>
      <c r="HH365" s="934"/>
      <c r="HI365" s="934"/>
      <c r="HJ365" s="934"/>
      <c r="HK365" s="934"/>
      <c r="HL365" s="934"/>
      <c r="HM365" s="934"/>
      <c r="HN365" s="934"/>
      <c r="HO365" s="934"/>
      <c r="HP365" s="934"/>
      <c r="HQ365" s="934"/>
      <c r="HR365" s="934"/>
      <c r="HS365" s="934"/>
      <c r="HT365" s="934"/>
      <c r="HU365" s="934"/>
      <c r="HV365" s="934"/>
      <c r="HW365" s="934"/>
      <c r="HX365" s="934"/>
      <c r="HY365" s="934"/>
      <c r="HZ365" s="934"/>
      <c r="IA365" s="934"/>
      <c r="IB365" s="934"/>
      <c r="IC365" s="934"/>
      <c r="ID365" s="934"/>
      <c r="IE365" s="934"/>
      <c r="IF365" s="934"/>
      <c r="IG365" s="934"/>
      <c r="IH365" s="934"/>
      <c r="II365" s="934"/>
      <c r="IJ365" s="934"/>
      <c r="IK365" s="934"/>
      <c r="IL365" s="934"/>
      <c r="IM365" s="934"/>
      <c r="IN365" s="934"/>
      <c r="IO365" s="934"/>
      <c r="IP365" s="934"/>
      <c r="IQ365" s="934"/>
      <c r="IR365" s="934"/>
      <c r="IS365" s="934"/>
      <c r="IT365" s="934"/>
      <c r="IU365" s="934"/>
    </row>
    <row r="366" spans="1:255">
      <c r="A366" s="107"/>
      <c r="B366" s="108" t="s">
        <v>2353</v>
      </c>
      <c r="C366" s="914" t="s">
        <v>2577</v>
      </c>
      <c r="D366" s="432"/>
      <c r="E366" s="2848">
        <v>100000</v>
      </c>
      <c r="F366" s="813"/>
      <c r="G366" s="273"/>
      <c r="H366" s="273"/>
      <c r="I366" s="153"/>
      <c r="J366" s="153"/>
      <c r="K366" s="153"/>
      <c r="L366" s="153"/>
      <c r="M366" s="153"/>
      <c r="N366" s="153"/>
      <c r="O366" s="153"/>
      <c r="P366" s="153"/>
      <c r="Q366" s="153"/>
      <c r="R366" s="153"/>
      <c r="S366" s="153"/>
      <c r="T366" s="153"/>
      <c r="U366" s="153"/>
      <c r="V366" s="153"/>
      <c r="W366" s="153"/>
      <c r="X366" s="153"/>
      <c r="Y366" s="153"/>
      <c r="Z366" s="76"/>
      <c r="AA366" s="76"/>
      <c r="AB366" s="76"/>
      <c r="AC366" s="76"/>
      <c r="AD366" s="76"/>
      <c r="AE366" s="76"/>
      <c r="AF366" s="76"/>
      <c r="AG366" s="76"/>
      <c r="AH366" s="76"/>
      <c r="AI366" s="76"/>
      <c r="AJ366" s="76"/>
      <c r="AK366" s="76"/>
      <c r="AL366" s="76"/>
      <c r="AM366" s="76"/>
      <c r="AN366" s="76"/>
      <c r="AO366" s="76"/>
      <c r="AP366" s="76"/>
      <c r="AQ366" s="76"/>
      <c r="AR366" s="76"/>
      <c r="AS366" s="76"/>
      <c r="AT366" s="76"/>
      <c r="AU366" s="76"/>
      <c r="AV366" s="76"/>
      <c r="AW366" s="76"/>
      <c r="AX366" s="76"/>
      <c r="AY366" s="76"/>
      <c r="AZ366" s="76"/>
      <c r="BA366" s="76"/>
      <c r="BB366" s="76"/>
      <c r="BC366" s="76"/>
      <c r="BD366" s="76"/>
      <c r="BE366" s="76"/>
      <c r="BF366" s="76"/>
      <c r="BG366" s="76"/>
      <c r="BH366" s="76"/>
      <c r="BI366" s="76"/>
      <c r="BJ366" s="76"/>
      <c r="BK366" s="76"/>
      <c r="BL366" s="76"/>
      <c r="BM366" s="76"/>
      <c r="BN366" s="76"/>
      <c r="BO366" s="76"/>
      <c r="BP366" s="76"/>
      <c r="BQ366" s="76"/>
      <c r="BR366" s="76"/>
      <c r="BS366" s="76"/>
      <c r="BT366" s="76"/>
      <c r="BU366" s="76"/>
      <c r="BV366" s="76"/>
      <c r="BW366" s="76"/>
      <c r="BX366" s="76"/>
      <c r="BY366" s="76"/>
      <c r="BZ366" s="76"/>
      <c r="CA366" s="76"/>
      <c r="CB366" s="76"/>
      <c r="CC366" s="76"/>
      <c r="CD366" s="76"/>
      <c r="CE366" s="76"/>
      <c r="CF366" s="76"/>
      <c r="CG366" s="76"/>
      <c r="CH366" s="76"/>
      <c r="CI366" s="76"/>
      <c r="CJ366" s="76"/>
      <c r="CK366" s="76"/>
      <c r="CL366" s="76"/>
      <c r="CM366" s="76"/>
      <c r="CN366" s="76"/>
      <c r="CO366" s="76"/>
      <c r="CP366" s="76"/>
      <c r="CQ366" s="76"/>
      <c r="CR366" s="76"/>
      <c r="CS366" s="76"/>
      <c r="CT366" s="76"/>
      <c r="CU366" s="76"/>
      <c r="CV366" s="76"/>
      <c r="CW366" s="76"/>
      <c r="CX366" s="76"/>
      <c r="CY366" s="76"/>
      <c r="CZ366" s="76"/>
      <c r="DA366" s="76"/>
      <c r="DB366" s="76"/>
      <c r="DC366" s="76"/>
      <c r="DD366" s="76"/>
      <c r="DE366" s="76"/>
      <c r="DF366" s="76"/>
      <c r="DG366" s="76"/>
      <c r="DH366" s="76"/>
      <c r="DI366" s="76"/>
      <c r="DJ366" s="76"/>
      <c r="DK366" s="76"/>
      <c r="DL366" s="76"/>
      <c r="DM366" s="76"/>
      <c r="DN366" s="76"/>
      <c r="DO366" s="76"/>
      <c r="DP366" s="76"/>
      <c r="DQ366" s="76"/>
      <c r="DR366" s="76"/>
      <c r="DS366" s="76"/>
      <c r="DT366" s="76"/>
      <c r="DU366" s="76"/>
      <c r="DV366" s="76"/>
      <c r="DW366" s="76"/>
      <c r="DX366" s="76"/>
      <c r="DY366" s="76"/>
      <c r="DZ366" s="76"/>
      <c r="EA366" s="76"/>
      <c r="EB366" s="76"/>
      <c r="EC366" s="76"/>
      <c r="ED366" s="76"/>
      <c r="EE366" s="76"/>
      <c r="EF366" s="76"/>
      <c r="EG366" s="76"/>
      <c r="EH366" s="76"/>
      <c r="EI366" s="76"/>
      <c r="EJ366" s="76"/>
      <c r="EK366" s="76"/>
      <c r="EL366" s="76"/>
      <c r="EM366" s="76"/>
      <c r="EN366" s="76"/>
      <c r="EO366" s="76"/>
      <c r="EP366" s="76"/>
      <c r="EQ366" s="76"/>
      <c r="ER366" s="76"/>
      <c r="ES366" s="76"/>
      <c r="ET366" s="76"/>
      <c r="EU366" s="76"/>
      <c r="EV366" s="76"/>
      <c r="EW366" s="76"/>
      <c r="EX366" s="76"/>
      <c r="EY366" s="76"/>
      <c r="EZ366" s="76"/>
      <c r="FA366" s="76"/>
      <c r="FB366" s="76"/>
      <c r="FC366" s="76"/>
      <c r="FD366" s="76"/>
      <c r="FE366" s="76"/>
      <c r="FF366" s="76"/>
      <c r="FG366" s="76"/>
      <c r="FH366" s="76"/>
      <c r="FI366" s="76"/>
      <c r="FJ366" s="76"/>
      <c r="FK366" s="76"/>
      <c r="FL366" s="76"/>
      <c r="FM366" s="76"/>
      <c r="FN366" s="76"/>
      <c r="FO366" s="76"/>
      <c r="FP366" s="76"/>
      <c r="FQ366" s="76"/>
      <c r="FR366" s="76"/>
      <c r="FS366" s="76"/>
      <c r="FT366" s="76"/>
      <c r="FU366" s="76"/>
      <c r="FV366" s="76"/>
      <c r="FW366" s="76"/>
      <c r="FX366" s="76"/>
      <c r="FY366" s="76"/>
      <c r="FZ366" s="76"/>
      <c r="GA366" s="76"/>
      <c r="GB366" s="76"/>
      <c r="GC366" s="76"/>
      <c r="GD366" s="76"/>
      <c r="GE366" s="76"/>
      <c r="GF366" s="76"/>
      <c r="GG366" s="76"/>
      <c r="GH366" s="76"/>
      <c r="GI366" s="76"/>
      <c r="GJ366" s="76"/>
      <c r="GK366" s="76"/>
      <c r="GL366" s="76"/>
      <c r="GM366" s="76"/>
      <c r="GN366" s="76"/>
      <c r="GO366" s="76"/>
      <c r="GP366" s="76"/>
      <c r="GQ366" s="76"/>
      <c r="GR366" s="76"/>
      <c r="GS366" s="76"/>
      <c r="GT366" s="76"/>
      <c r="GU366" s="76"/>
      <c r="GV366" s="76"/>
      <c r="GW366" s="76"/>
      <c r="GX366" s="76"/>
      <c r="GY366" s="76"/>
      <c r="GZ366" s="76"/>
      <c r="HA366" s="76"/>
      <c r="HB366" s="76"/>
      <c r="HC366" s="76"/>
      <c r="HD366" s="76"/>
      <c r="HE366" s="76"/>
      <c r="HF366" s="76"/>
      <c r="HG366" s="76"/>
      <c r="HH366" s="76"/>
      <c r="HI366" s="76"/>
      <c r="HJ366" s="76"/>
      <c r="HK366" s="76"/>
      <c r="HL366" s="76"/>
      <c r="HM366" s="76"/>
      <c r="HN366" s="76"/>
      <c r="HO366" s="76"/>
      <c r="HP366" s="76"/>
      <c r="HQ366" s="76"/>
      <c r="HR366" s="76"/>
      <c r="HS366" s="76"/>
      <c r="HT366" s="76"/>
      <c r="HU366" s="76"/>
      <c r="HV366" s="76"/>
      <c r="HW366" s="76"/>
      <c r="HX366" s="76"/>
      <c r="HY366" s="76"/>
      <c r="HZ366" s="76"/>
      <c r="IA366" s="76"/>
      <c r="IB366" s="76"/>
      <c r="IC366" s="76"/>
      <c r="ID366" s="76"/>
      <c r="IE366" s="76"/>
      <c r="IF366" s="76"/>
      <c r="IG366" s="76"/>
      <c r="IH366" s="76"/>
      <c r="II366" s="76"/>
      <c r="IJ366" s="76"/>
      <c r="IK366" s="76"/>
      <c r="IL366" s="76"/>
      <c r="IM366" s="76"/>
      <c r="IN366" s="76"/>
      <c r="IO366" s="76"/>
      <c r="IP366" s="76"/>
      <c r="IQ366" s="76"/>
      <c r="IR366" s="76"/>
      <c r="IS366" s="76"/>
      <c r="IT366" s="76"/>
      <c r="IU366" s="76"/>
    </row>
    <row r="367" spans="1:255">
      <c r="A367" s="95"/>
      <c r="B367" s="108" t="s">
        <v>2353</v>
      </c>
      <c r="C367" s="914" t="s">
        <v>2578</v>
      </c>
      <c r="D367" s="432"/>
      <c r="E367" s="2848">
        <v>10000</v>
      </c>
      <c r="F367" s="813"/>
      <c r="G367" s="273"/>
      <c r="H367" s="273"/>
      <c r="I367" s="153"/>
      <c r="J367" s="153"/>
      <c r="K367" s="153"/>
      <c r="L367" s="153"/>
      <c r="M367" s="153"/>
      <c r="N367" s="153"/>
      <c r="O367" s="153"/>
      <c r="P367" s="153"/>
      <c r="Q367" s="153"/>
      <c r="R367" s="153"/>
      <c r="S367" s="153"/>
      <c r="T367" s="153"/>
      <c r="U367" s="153"/>
      <c r="V367" s="153"/>
      <c r="W367" s="153"/>
      <c r="X367" s="153"/>
      <c r="Y367" s="153"/>
      <c r="Z367" s="76"/>
      <c r="AA367" s="76"/>
      <c r="AB367" s="76"/>
      <c r="AC367" s="76"/>
      <c r="AD367" s="76"/>
      <c r="AE367" s="76"/>
      <c r="AF367" s="76"/>
      <c r="AG367" s="76"/>
      <c r="AH367" s="76"/>
      <c r="AI367" s="76"/>
      <c r="AJ367" s="76"/>
      <c r="AK367" s="76"/>
      <c r="AL367" s="76"/>
      <c r="AM367" s="76"/>
      <c r="AN367" s="76"/>
      <c r="AO367" s="76"/>
      <c r="AP367" s="76"/>
      <c r="AQ367" s="76"/>
      <c r="AR367" s="76"/>
      <c r="AS367" s="76"/>
      <c r="AT367" s="76"/>
      <c r="AU367" s="76"/>
      <c r="AV367" s="76"/>
      <c r="AW367" s="76"/>
      <c r="AX367" s="76"/>
      <c r="AY367" s="76"/>
      <c r="AZ367" s="76"/>
      <c r="BA367" s="76"/>
      <c r="BB367" s="76"/>
      <c r="BC367" s="76"/>
      <c r="BD367" s="76"/>
      <c r="BE367" s="76"/>
      <c r="BF367" s="76"/>
      <c r="BG367" s="76"/>
      <c r="BH367" s="76"/>
      <c r="BI367" s="76"/>
      <c r="BJ367" s="76"/>
      <c r="BK367" s="76"/>
      <c r="BL367" s="76"/>
      <c r="BM367" s="76"/>
      <c r="BN367" s="76"/>
      <c r="BO367" s="76"/>
      <c r="BP367" s="76"/>
      <c r="BQ367" s="76"/>
      <c r="BR367" s="76"/>
      <c r="BS367" s="76"/>
      <c r="BT367" s="76"/>
      <c r="BU367" s="76"/>
      <c r="BV367" s="76"/>
      <c r="BW367" s="76"/>
      <c r="BX367" s="76"/>
      <c r="BY367" s="76"/>
      <c r="BZ367" s="76"/>
      <c r="CA367" s="76"/>
      <c r="CB367" s="76"/>
      <c r="CC367" s="76"/>
      <c r="CD367" s="76"/>
      <c r="CE367" s="76"/>
      <c r="CF367" s="76"/>
      <c r="CG367" s="76"/>
      <c r="CH367" s="76"/>
      <c r="CI367" s="76"/>
      <c r="CJ367" s="76"/>
      <c r="CK367" s="76"/>
      <c r="CL367" s="76"/>
      <c r="CM367" s="76"/>
      <c r="CN367" s="76"/>
      <c r="CO367" s="76"/>
      <c r="CP367" s="76"/>
      <c r="CQ367" s="76"/>
      <c r="CR367" s="76"/>
      <c r="CS367" s="76"/>
      <c r="CT367" s="76"/>
      <c r="CU367" s="76"/>
      <c r="CV367" s="76"/>
      <c r="CW367" s="76"/>
      <c r="CX367" s="76"/>
      <c r="CY367" s="76"/>
      <c r="CZ367" s="76"/>
      <c r="DA367" s="76"/>
      <c r="DB367" s="76"/>
      <c r="DC367" s="76"/>
      <c r="DD367" s="76"/>
      <c r="DE367" s="76"/>
      <c r="DF367" s="76"/>
      <c r="DG367" s="76"/>
      <c r="DH367" s="76"/>
      <c r="DI367" s="76"/>
      <c r="DJ367" s="76"/>
      <c r="DK367" s="76"/>
      <c r="DL367" s="76"/>
      <c r="DM367" s="76"/>
      <c r="DN367" s="76"/>
      <c r="DO367" s="76"/>
      <c r="DP367" s="76"/>
      <c r="DQ367" s="76"/>
      <c r="DR367" s="76"/>
      <c r="DS367" s="76"/>
      <c r="DT367" s="76"/>
      <c r="DU367" s="76"/>
      <c r="DV367" s="76"/>
      <c r="DW367" s="76"/>
      <c r="DX367" s="76"/>
      <c r="DY367" s="76"/>
      <c r="DZ367" s="76"/>
      <c r="EA367" s="76"/>
      <c r="EB367" s="76"/>
      <c r="EC367" s="76"/>
      <c r="ED367" s="76"/>
      <c r="EE367" s="76"/>
      <c r="EF367" s="76"/>
      <c r="EG367" s="76"/>
      <c r="EH367" s="76"/>
      <c r="EI367" s="76"/>
      <c r="EJ367" s="76"/>
      <c r="EK367" s="76"/>
      <c r="EL367" s="76"/>
      <c r="EM367" s="76"/>
      <c r="EN367" s="76"/>
      <c r="EO367" s="76"/>
      <c r="EP367" s="76"/>
      <c r="EQ367" s="76"/>
      <c r="ER367" s="76"/>
      <c r="ES367" s="76"/>
      <c r="ET367" s="76"/>
      <c r="EU367" s="76"/>
      <c r="EV367" s="76"/>
      <c r="EW367" s="76"/>
      <c r="EX367" s="76"/>
      <c r="EY367" s="76"/>
      <c r="EZ367" s="76"/>
      <c r="FA367" s="76"/>
      <c r="FB367" s="76"/>
      <c r="FC367" s="76"/>
      <c r="FD367" s="76"/>
      <c r="FE367" s="76"/>
      <c r="FF367" s="76"/>
      <c r="FG367" s="76"/>
      <c r="FH367" s="76"/>
      <c r="FI367" s="76"/>
      <c r="FJ367" s="76"/>
      <c r="FK367" s="76"/>
      <c r="FL367" s="76"/>
      <c r="FM367" s="76"/>
      <c r="FN367" s="76"/>
      <c r="FO367" s="76"/>
      <c r="FP367" s="76"/>
      <c r="FQ367" s="76"/>
      <c r="FR367" s="76"/>
      <c r="FS367" s="76"/>
      <c r="FT367" s="76"/>
      <c r="FU367" s="76"/>
      <c r="FV367" s="76"/>
      <c r="FW367" s="76"/>
      <c r="FX367" s="76"/>
      <c r="FY367" s="76"/>
      <c r="FZ367" s="76"/>
      <c r="GA367" s="76"/>
      <c r="GB367" s="76"/>
      <c r="GC367" s="76"/>
      <c r="GD367" s="76"/>
      <c r="GE367" s="76"/>
      <c r="GF367" s="76"/>
      <c r="GG367" s="76"/>
      <c r="GH367" s="76"/>
      <c r="GI367" s="76"/>
      <c r="GJ367" s="76"/>
      <c r="GK367" s="76"/>
      <c r="GL367" s="76"/>
      <c r="GM367" s="76"/>
      <c r="GN367" s="76"/>
      <c r="GO367" s="76"/>
      <c r="GP367" s="76"/>
      <c r="GQ367" s="76"/>
      <c r="GR367" s="76"/>
      <c r="GS367" s="76"/>
      <c r="GT367" s="76"/>
      <c r="GU367" s="76"/>
      <c r="GV367" s="76"/>
      <c r="GW367" s="76"/>
      <c r="GX367" s="76"/>
      <c r="GY367" s="76"/>
      <c r="GZ367" s="76"/>
      <c r="HA367" s="76"/>
      <c r="HB367" s="76"/>
      <c r="HC367" s="76"/>
      <c r="HD367" s="76"/>
      <c r="HE367" s="76"/>
      <c r="HF367" s="76"/>
      <c r="HG367" s="76"/>
      <c r="HH367" s="76"/>
      <c r="HI367" s="76"/>
      <c r="HJ367" s="76"/>
      <c r="HK367" s="76"/>
      <c r="HL367" s="76"/>
      <c r="HM367" s="76"/>
      <c r="HN367" s="76"/>
      <c r="HO367" s="76"/>
      <c r="HP367" s="76"/>
      <c r="HQ367" s="76"/>
      <c r="HR367" s="76"/>
      <c r="HS367" s="76"/>
      <c r="HT367" s="76"/>
      <c r="HU367" s="76"/>
      <c r="HV367" s="76"/>
      <c r="HW367" s="76"/>
      <c r="HX367" s="76"/>
      <c r="HY367" s="76"/>
      <c r="HZ367" s="76"/>
      <c r="IA367" s="76"/>
      <c r="IB367" s="76"/>
      <c r="IC367" s="76"/>
      <c r="ID367" s="76"/>
      <c r="IE367" s="76"/>
      <c r="IF367" s="76"/>
      <c r="IG367" s="76"/>
      <c r="IH367" s="76"/>
      <c r="II367" s="76"/>
      <c r="IJ367" s="76"/>
      <c r="IK367" s="76"/>
      <c r="IL367" s="76"/>
      <c r="IM367" s="76"/>
      <c r="IN367" s="76"/>
      <c r="IO367" s="76"/>
      <c r="IP367" s="76"/>
      <c r="IQ367" s="76"/>
      <c r="IR367" s="76"/>
      <c r="IS367" s="76"/>
      <c r="IT367" s="76"/>
      <c r="IU367" s="76"/>
    </row>
    <row r="368" spans="1:255" ht="38.25">
      <c r="A368" s="107"/>
      <c r="B368" s="108" t="s">
        <v>2355</v>
      </c>
      <c r="C368" s="914" t="s">
        <v>2579</v>
      </c>
      <c r="D368" s="432" t="s">
        <v>2342</v>
      </c>
      <c r="E368" s="2848">
        <v>10000</v>
      </c>
      <c r="F368" s="813"/>
      <c r="G368" s="273"/>
      <c r="H368" s="273"/>
      <c r="I368" s="153"/>
      <c r="J368" s="153"/>
      <c r="K368" s="153"/>
      <c r="L368" s="153"/>
      <c r="M368" s="153"/>
      <c r="N368" s="153"/>
      <c r="O368" s="153"/>
      <c r="P368" s="153"/>
      <c r="Q368" s="153"/>
      <c r="R368" s="153"/>
      <c r="S368" s="153"/>
      <c r="T368" s="153"/>
      <c r="U368" s="153"/>
      <c r="V368" s="153"/>
      <c r="W368" s="153"/>
      <c r="X368" s="153"/>
      <c r="Y368" s="153"/>
      <c r="Z368" s="76"/>
      <c r="AA368" s="76"/>
      <c r="AB368" s="76"/>
      <c r="AC368" s="76"/>
      <c r="AD368" s="76"/>
      <c r="AE368" s="76"/>
      <c r="AF368" s="76"/>
      <c r="AG368" s="76"/>
      <c r="AH368" s="76"/>
      <c r="AI368" s="76"/>
      <c r="AJ368" s="76"/>
      <c r="AK368" s="76"/>
      <c r="AL368" s="76"/>
      <c r="AM368" s="76"/>
      <c r="AN368" s="76"/>
      <c r="AO368" s="76"/>
      <c r="AP368" s="76"/>
      <c r="AQ368" s="76"/>
      <c r="AR368" s="76"/>
      <c r="AS368" s="76"/>
      <c r="AT368" s="76"/>
      <c r="AU368" s="76"/>
      <c r="AV368" s="76"/>
      <c r="AW368" s="76"/>
      <c r="AX368" s="76"/>
      <c r="AY368" s="76"/>
      <c r="AZ368" s="76"/>
      <c r="BA368" s="76"/>
      <c r="BB368" s="76"/>
      <c r="BC368" s="76"/>
      <c r="BD368" s="76"/>
      <c r="BE368" s="76"/>
      <c r="BF368" s="76"/>
      <c r="BG368" s="76"/>
      <c r="BH368" s="76"/>
      <c r="BI368" s="76"/>
      <c r="BJ368" s="76"/>
      <c r="BK368" s="76"/>
      <c r="BL368" s="76"/>
      <c r="BM368" s="76"/>
      <c r="BN368" s="76"/>
      <c r="BO368" s="76"/>
      <c r="BP368" s="76"/>
      <c r="BQ368" s="76"/>
      <c r="BR368" s="76"/>
      <c r="BS368" s="76"/>
      <c r="BT368" s="76"/>
      <c r="BU368" s="76"/>
      <c r="BV368" s="76"/>
      <c r="BW368" s="76"/>
      <c r="BX368" s="76"/>
      <c r="BY368" s="76"/>
      <c r="BZ368" s="76"/>
      <c r="CA368" s="76"/>
      <c r="CB368" s="76"/>
      <c r="CC368" s="76"/>
      <c r="CD368" s="76"/>
      <c r="CE368" s="76"/>
      <c r="CF368" s="76"/>
      <c r="CG368" s="76"/>
      <c r="CH368" s="76"/>
      <c r="CI368" s="76"/>
      <c r="CJ368" s="76"/>
      <c r="CK368" s="76"/>
      <c r="CL368" s="76"/>
      <c r="CM368" s="76"/>
      <c r="CN368" s="76"/>
      <c r="CO368" s="76"/>
      <c r="CP368" s="76"/>
      <c r="CQ368" s="76"/>
      <c r="CR368" s="76"/>
      <c r="CS368" s="76"/>
      <c r="CT368" s="76"/>
      <c r="CU368" s="76"/>
      <c r="CV368" s="76"/>
      <c r="CW368" s="76"/>
      <c r="CX368" s="76"/>
      <c r="CY368" s="76"/>
      <c r="CZ368" s="76"/>
      <c r="DA368" s="76"/>
      <c r="DB368" s="76"/>
      <c r="DC368" s="76"/>
      <c r="DD368" s="76"/>
      <c r="DE368" s="76"/>
      <c r="DF368" s="76"/>
      <c r="DG368" s="76"/>
      <c r="DH368" s="76"/>
      <c r="DI368" s="76"/>
      <c r="DJ368" s="76"/>
      <c r="DK368" s="76"/>
      <c r="DL368" s="76"/>
      <c r="DM368" s="76"/>
      <c r="DN368" s="76"/>
      <c r="DO368" s="76"/>
      <c r="DP368" s="76"/>
      <c r="DQ368" s="76"/>
      <c r="DR368" s="76"/>
      <c r="DS368" s="76"/>
      <c r="DT368" s="76"/>
      <c r="DU368" s="76"/>
      <c r="DV368" s="76"/>
      <c r="DW368" s="76"/>
      <c r="DX368" s="76"/>
      <c r="DY368" s="76"/>
      <c r="DZ368" s="76"/>
      <c r="EA368" s="76"/>
      <c r="EB368" s="76"/>
      <c r="EC368" s="76"/>
      <c r="ED368" s="76"/>
      <c r="EE368" s="76"/>
      <c r="EF368" s="76"/>
      <c r="EG368" s="76"/>
      <c r="EH368" s="76"/>
      <c r="EI368" s="76"/>
      <c r="EJ368" s="76"/>
      <c r="EK368" s="76"/>
      <c r="EL368" s="76"/>
      <c r="EM368" s="76"/>
      <c r="EN368" s="76"/>
      <c r="EO368" s="76"/>
      <c r="EP368" s="76"/>
      <c r="EQ368" s="76"/>
      <c r="ER368" s="76"/>
      <c r="ES368" s="76"/>
      <c r="ET368" s="76"/>
      <c r="EU368" s="76"/>
      <c r="EV368" s="76"/>
      <c r="EW368" s="76"/>
      <c r="EX368" s="76"/>
      <c r="EY368" s="76"/>
      <c r="EZ368" s="76"/>
      <c r="FA368" s="76"/>
      <c r="FB368" s="76"/>
      <c r="FC368" s="76"/>
      <c r="FD368" s="76"/>
      <c r="FE368" s="76"/>
      <c r="FF368" s="76"/>
      <c r="FG368" s="76"/>
      <c r="FH368" s="76"/>
      <c r="FI368" s="76"/>
      <c r="FJ368" s="76"/>
      <c r="FK368" s="76"/>
      <c r="FL368" s="76"/>
      <c r="FM368" s="76"/>
      <c r="FN368" s="76"/>
      <c r="FO368" s="76"/>
      <c r="FP368" s="76"/>
      <c r="FQ368" s="76"/>
      <c r="FR368" s="76"/>
      <c r="FS368" s="76"/>
      <c r="FT368" s="76"/>
      <c r="FU368" s="76"/>
      <c r="FV368" s="76"/>
      <c r="FW368" s="76"/>
      <c r="FX368" s="76"/>
      <c r="FY368" s="76"/>
      <c r="FZ368" s="76"/>
      <c r="GA368" s="76"/>
      <c r="GB368" s="76"/>
      <c r="GC368" s="76"/>
      <c r="GD368" s="76"/>
      <c r="GE368" s="76"/>
      <c r="GF368" s="76"/>
      <c r="GG368" s="76"/>
      <c r="GH368" s="76"/>
      <c r="GI368" s="76"/>
      <c r="GJ368" s="76"/>
      <c r="GK368" s="76"/>
      <c r="GL368" s="76"/>
      <c r="GM368" s="76"/>
      <c r="GN368" s="76"/>
      <c r="GO368" s="76"/>
      <c r="GP368" s="76"/>
      <c r="GQ368" s="76"/>
      <c r="GR368" s="76"/>
      <c r="GS368" s="76"/>
      <c r="GT368" s="76"/>
      <c r="GU368" s="76"/>
      <c r="GV368" s="76"/>
      <c r="GW368" s="76"/>
      <c r="GX368" s="76"/>
      <c r="GY368" s="76"/>
      <c r="GZ368" s="76"/>
      <c r="HA368" s="76"/>
      <c r="HB368" s="76"/>
      <c r="HC368" s="76"/>
      <c r="HD368" s="76"/>
      <c r="HE368" s="76"/>
      <c r="HF368" s="76"/>
      <c r="HG368" s="76"/>
      <c r="HH368" s="76"/>
      <c r="HI368" s="76"/>
      <c r="HJ368" s="76"/>
      <c r="HK368" s="76"/>
      <c r="HL368" s="76"/>
      <c r="HM368" s="76"/>
      <c r="HN368" s="76"/>
      <c r="HO368" s="76"/>
      <c r="HP368" s="76"/>
      <c r="HQ368" s="76"/>
      <c r="HR368" s="76"/>
      <c r="HS368" s="76"/>
      <c r="HT368" s="76"/>
      <c r="HU368" s="76"/>
      <c r="HV368" s="76"/>
      <c r="HW368" s="76"/>
      <c r="HX368" s="76"/>
      <c r="HY368" s="76"/>
      <c r="HZ368" s="76"/>
      <c r="IA368" s="76"/>
      <c r="IB368" s="76"/>
      <c r="IC368" s="76"/>
      <c r="ID368" s="76"/>
      <c r="IE368" s="76"/>
      <c r="IF368" s="76"/>
      <c r="IG368" s="76"/>
      <c r="IH368" s="76"/>
      <c r="II368" s="76"/>
      <c r="IJ368" s="76"/>
      <c r="IK368" s="76"/>
      <c r="IL368" s="76"/>
      <c r="IM368" s="76"/>
      <c r="IN368" s="76"/>
      <c r="IO368" s="76"/>
      <c r="IP368" s="76"/>
      <c r="IQ368" s="76"/>
      <c r="IR368" s="76"/>
      <c r="IS368" s="76"/>
      <c r="IT368" s="76"/>
      <c r="IU368" s="76"/>
    </row>
    <row r="369" spans="1:255">
      <c r="A369" s="107"/>
      <c r="B369" s="108" t="s">
        <v>262</v>
      </c>
      <c r="C369" s="197" t="s">
        <v>2580</v>
      </c>
      <c r="D369" s="710"/>
      <c r="E369" s="2848">
        <v>10000</v>
      </c>
      <c r="F369" s="534"/>
      <c r="G369" s="473"/>
      <c r="H369" s="473"/>
    </row>
    <row r="370" spans="1:255">
      <c r="A370" s="495"/>
      <c r="B370" s="337" t="s">
        <v>2361</v>
      </c>
      <c r="C370" s="275" t="s">
        <v>2581</v>
      </c>
      <c r="D370" s="275" t="s">
        <v>447</v>
      </c>
      <c r="E370" s="2849">
        <v>10000</v>
      </c>
      <c r="F370" s="534"/>
      <c r="G370" s="473"/>
      <c r="H370" s="473"/>
    </row>
    <row r="371" spans="1:255">
      <c r="A371" s="95"/>
      <c r="B371" s="108" t="s">
        <v>262</v>
      </c>
      <c r="C371" s="198" t="s">
        <v>2586</v>
      </c>
      <c r="D371" s="432"/>
      <c r="E371" s="2848">
        <v>2000</v>
      </c>
      <c r="F371" s="534"/>
      <c r="G371" s="473"/>
      <c r="H371" s="473"/>
    </row>
    <row r="372" spans="1:255">
      <c r="A372" s="95"/>
      <c r="B372" s="2843" t="s">
        <v>2358</v>
      </c>
      <c r="C372" s="1874" t="s">
        <v>2549</v>
      </c>
      <c r="D372" s="2817" t="s">
        <v>447</v>
      </c>
      <c r="E372" s="2852">
        <v>10000</v>
      </c>
      <c r="F372" s="2883"/>
      <c r="G372" s="273"/>
      <c r="H372" s="273"/>
      <c r="I372" s="153"/>
      <c r="J372" s="153"/>
      <c r="K372" s="153"/>
      <c r="L372" s="153"/>
      <c r="M372" s="153"/>
      <c r="N372" s="153"/>
      <c r="O372" s="153"/>
      <c r="P372" s="153"/>
      <c r="Q372" s="153"/>
      <c r="R372" s="153"/>
      <c r="S372" s="153"/>
      <c r="T372" s="153"/>
      <c r="U372" s="153"/>
      <c r="V372" s="153"/>
      <c r="W372" s="153"/>
      <c r="X372" s="153"/>
      <c r="Y372" s="153"/>
      <c r="Z372" s="76"/>
      <c r="AA372" s="76"/>
      <c r="AB372" s="76"/>
      <c r="AC372" s="76"/>
      <c r="AD372" s="76"/>
      <c r="AE372" s="76"/>
      <c r="AF372" s="76"/>
      <c r="AG372" s="76"/>
      <c r="AH372" s="76"/>
      <c r="AI372" s="76"/>
      <c r="AJ372" s="76"/>
      <c r="AK372" s="76"/>
      <c r="AL372" s="76"/>
      <c r="AM372" s="76"/>
      <c r="AN372" s="76"/>
      <c r="AO372" s="76"/>
      <c r="AP372" s="76"/>
      <c r="AQ372" s="76"/>
      <c r="AR372" s="76"/>
      <c r="AS372" s="76"/>
      <c r="AT372" s="76"/>
      <c r="AU372" s="76"/>
      <c r="AV372" s="76"/>
      <c r="AW372" s="76"/>
      <c r="AX372" s="76"/>
      <c r="AY372" s="76"/>
      <c r="AZ372" s="76"/>
      <c r="BA372" s="76"/>
      <c r="BB372" s="76"/>
      <c r="BC372" s="76"/>
      <c r="BD372" s="76"/>
      <c r="BE372" s="76"/>
      <c r="BF372" s="76"/>
      <c r="BG372" s="76"/>
      <c r="BH372" s="76"/>
      <c r="BI372" s="76"/>
      <c r="BJ372" s="76"/>
      <c r="BK372" s="76"/>
      <c r="BL372" s="76"/>
      <c r="BM372" s="76"/>
      <c r="BN372" s="76"/>
      <c r="BO372" s="76"/>
      <c r="BP372" s="76"/>
      <c r="BQ372" s="76"/>
      <c r="BR372" s="76"/>
      <c r="BS372" s="76"/>
      <c r="BT372" s="76"/>
      <c r="BU372" s="76"/>
      <c r="BV372" s="76"/>
      <c r="BW372" s="76"/>
      <c r="BX372" s="76"/>
      <c r="BY372" s="76"/>
      <c r="BZ372" s="76"/>
      <c r="CA372" s="76"/>
      <c r="CB372" s="76"/>
      <c r="CC372" s="76"/>
      <c r="CD372" s="76"/>
      <c r="CE372" s="76"/>
      <c r="CF372" s="76"/>
      <c r="CG372" s="76"/>
      <c r="CH372" s="76"/>
      <c r="CI372" s="76"/>
      <c r="CJ372" s="76"/>
      <c r="CK372" s="76"/>
      <c r="CL372" s="76"/>
      <c r="CM372" s="76"/>
      <c r="CN372" s="76"/>
      <c r="CO372" s="76"/>
      <c r="CP372" s="76"/>
      <c r="CQ372" s="76"/>
      <c r="CR372" s="76"/>
      <c r="CS372" s="76"/>
      <c r="CT372" s="76"/>
      <c r="CU372" s="76"/>
      <c r="CV372" s="76"/>
      <c r="CW372" s="76"/>
      <c r="CX372" s="76"/>
      <c r="CY372" s="76"/>
      <c r="CZ372" s="76"/>
      <c r="DA372" s="76"/>
      <c r="DB372" s="76"/>
      <c r="DC372" s="76"/>
      <c r="DD372" s="76"/>
      <c r="DE372" s="76"/>
      <c r="DF372" s="76"/>
      <c r="DG372" s="76"/>
      <c r="DH372" s="76"/>
      <c r="DI372" s="76"/>
      <c r="DJ372" s="76"/>
      <c r="DK372" s="76"/>
      <c r="DL372" s="76"/>
      <c r="DM372" s="76"/>
      <c r="DN372" s="76"/>
      <c r="DO372" s="76"/>
      <c r="DP372" s="76"/>
      <c r="DQ372" s="76"/>
      <c r="DR372" s="76"/>
      <c r="DS372" s="76"/>
      <c r="DT372" s="76"/>
      <c r="DU372" s="76"/>
      <c r="DV372" s="76"/>
      <c r="DW372" s="76"/>
      <c r="DX372" s="76"/>
      <c r="DY372" s="76"/>
      <c r="DZ372" s="76"/>
      <c r="EA372" s="76"/>
      <c r="EB372" s="76"/>
      <c r="EC372" s="76"/>
      <c r="ED372" s="76"/>
      <c r="EE372" s="76"/>
      <c r="EF372" s="76"/>
      <c r="EG372" s="76"/>
      <c r="EH372" s="76"/>
      <c r="EI372" s="76"/>
      <c r="EJ372" s="76"/>
      <c r="EK372" s="76"/>
      <c r="EL372" s="76"/>
      <c r="EM372" s="76"/>
      <c r="EN372" s="76"/>
      <c r="EO372" s="76"/>
      <c r="EP372" s="76"/>
      <c r="EQ372" s="76"/>
      <c r="ER372" s="76"/>
      <c r="ES372" s="76"/>
      <c r="ET372" s="76"/>
      <c r="EU372" s="76"/>
      <c r="EV372" s="76"/>
      <c r="EW372" s="76"/>
      <c r="EX372" s="76"/>
      <c r="EY372" s="76"/>
      <c r="EZ372" s="76"/>
      <c r="FA372" s="76"/>
      <c r="FB372" s="76"/>
      <c r="FC372" s="76"/>
      <c r="FD372" s="76"/>
      <c r="FE372" s="76"/>
      <c r="FF372" s="76"/>
      <c r="FG372" s="76"/>
      <c r="FH372" s="76"/>
      <c r="FI372" s="76"/>
      <c r="FJ372" s="76"/>
      <c r="FK372" s="76"/>
      <c r="FL372" s="76"/>
      <c r="FM372" s="76"/>
      <c r="FN372" s="76"/>
      <c r="FO372" s="76"/>
      <c r="FP372" s="76"/>
      <c r="FQ372" s="76"/>
      <c r="FR372" s="76"/>
      <c r="FS372" s="76"/>
      <c r="FT372" s="76"/>
      <c r="FU372" s="76"/>
      <c r="FV372" s="76"/>
      <c r="FW372" s="76"/>
      <c r="FX372" s="76"/>
      <c r="FY372" s="76"/>
      <c r="FZ372" s="76"/>
      <c r="GA372" s="76"/>
      <c r="GB372" s="76"/>
      <c r="GC372" s="76"/>
      <c r="GD372" s="76"/>
      <c r="GE372" s="76"/>
      <c r="GF372" s="76"/>
      <c r="GG372" s="76"/>
      <c r="GH372" s="76"/>
      <c r="GI372" s="76"/>
      <c r="GJ372" s="76"/>
      <c r="GK372" s="76"/>
      <c r="GL372" s="76"/>
      <c r="GM372" s="76"/>
      <c r="GN372" s="76"/>
      <c r="GO372" s="76"/>
      <c r="GP372" s="76"/>
      <c r="GQ372" s="76"/>
      <c r="GR372" s="76"/>
      <c r="GS372" s="76"/>
      <c r="GT372" s="76"/>
      <c r="GU372" s="76"/>
      <c r="GV372" s="76"/>
      <c r="GW372" s="76"/>
      <c r="GX372" s="76"/>
      <c r="GY372" s="76"/>
      <c r="GZ372" s="76"/>
      <c r="HA372" s="76"/>
      <c r="HB372" s="76"/>
      <c r="HC372" s="76"/>
      <c r="HD372" s="76"/>
      <c r="HE372" s="76"/>
      <c r="HF372" s="76"/>
      <c r="HG372" s="76"/>
      <c r="HH372" s="76"/>
      <c r="HI372" s="76"/>
      <c r="HJ372" s="76"/>
      <c r="HK372" s="76"/>
      <c r="HL372" s="76"/>
      <c r="HM372" s="76"/>
      <c r="HN372" s="76"/>
      <c r="HO372" s="76"/>
      <c r="HP372" s="76"/>
      <c r="HQ372" s="76"/>
      <c r="HR372" s="76"/>
      <c r="HS372" s="76"/>
      <c r="HT372" s="76"/>
      <c r="HU372" s="76"/>
      <c r="HV372" s="76"/>
      <c r="HW372" s="76"/>
      <c r="HX372" s="76"/>
      <c r="HY372" s="76"/>
      <c r="HZ372" s="76"/>
      <c r="IA372" s="76"/>
      <c r="IB372" s="76"/>
      <c r="IC372" s="76"/>
      <c r="ID372" s="76"/>
      <c r="IE372" s="76"/>
      <c r="IF372" s="76"/>
      <c r="IG372" s="76"/>
      <c r="IH372" s="76"/>
      <c r="II372" s="76"/>
      <c r="IJ372" s="76"/>
      <c r="IK372" s="76"/>
      <c r="IL372" s="76"/>
      <c r="IM372" s="76"/>
      <c r="IN372" s="76"/>
      <c r="IO372" s="76"/>
      <c r="IP372" s="76"/>
      <c r="IQ372" s="76"/>
      <c r="IR372" s="76"/>
      <c r="IS372" s="76"/>
      <c r="IT372" s="76"/>
      <c r="IU372" s="76"/>
    </row>
    <row r="373" spans="1:255">
      <c r="A373" s="107"/>
      <c r="B373" s="2843" t="s">
        <v>2358</v>
      </c>
      <c r="C373" s="1874" t="s">
        <v>2550</v>
      </c>
      <c r="D373" s="2817" t="s">
        <v>447</v>
      </c>
      <c r="E373" s="2852">
        <v>10000</v>
      </c>
      <c r="F373" s="2883"/>
      <c r="G373" s="273"/>
      <c r="H373" s="273"/>
      <c r="I373" s="153"/>
      <c r="J373" s="153"/>
      <c r="K373" s="153"/>
      <c r="L373" s="153"/>
      <c r="M373" s="153"/>
      <c r="N373" s="153"/>
      <c r="O373" s="153"/>
      <c r="P373" s="153"/>
      <c r="Q373" s="153"/>
      <c r="R373" s="153"/>
      <c r="S373" s="153"/>
      <c r="T373" s="153"/>
      <c r="U373" s="153"/>
      <c r="V373" s="153"/>
      <c r="W373" s="153"/>
      <c r="X373" s="153"/>
      <c r="Y373" s="153"/>
      <c r="Z373" s="76"/>
      <c r="AA373" s="76"/>
      <c r="AB373" s="76"/>
      <c r="AC373" s="76"/>
      <c r="AD373" s="76"/>
      <c r="AE373" s="76"/>
      <c r="AF373" s="76"/>
      <c r="AG373" s="76"/>
      <c r="AH373" s="76"/>
      <c r="AI373" s="76"/>
      <c r="AJ373" s="76"/>
      <c r="AK373" s="76"/>
      <c r="AL373" s="76"/>
      <c r="AM373" s="76"/>
      <c r="AN373" s="76"/>
      <c r="AO373" s="76"/>
      <c r="AP373" s="76"/>
      <c r="AQ373" s="76"/>
      <c r="AR373" s="76"/>
      <c r="AS373" s="76"/>
      <c r="AT373" s="76"/>
      <c r="AU373" s="76"/>
      <c r="AV373" s="76"/>
      <c r="AW373" s="76"/>
      <c r="AX373" s="76"/>
      <c r="AY373" s="76"/>
      <c r="AZ373" s="76"/>
      <c r="BA373" s="76"/>
      <c r="BB373" s="76"/>
      <c r="BC373" s="76"/>
      <c r="BD373" s="76"/>
      <c r="BE373" s="76"/>
      <c r="BF373" s="76"/>
      <c r="BG373" s="76"/>
      <c r="BH373" s="76"/>
      <c r="BI373" s="76"/>
      <c r="BJ373" s="76"/>
      <c r="BK373" s="76"/>
      <c r="BL373" s="76"/>
      <c r="BM373" s="76"/>
      <c r="BN373" s="76"/>
      <c r="BO373" s="76"/>
      <c r="BP373" s="76"/>
      <c r="BQ373" s="76"/>
      <c r="BR373" s="76"/>
      <c r="BS373" s="76"/>
      <c r="BT373" s="76"/>
      <c r="BU373" s="76"/>
      <c r="BV373" s="76"/>
      <c r="BW373" s="76"/>
      <c r="BX373" s="76"/>
      <c r="BY373" s="76"/>
      <c r="BZ373" s="76"/>
      <c r="CA373" s="76"/>
      <c r="CB373" s="76"/>
      <c r="CC373" s="76"/>
      <c r="CD373" s="76"/>
      <c r="CE373" s="76"/>
      <c r="CF373" s="76"/>
      <c r="CG373" s="76"/>
      <c r="CH373" s="76"/>
      <c r="CI373" s="76"/>
      <c r="CJ373" s="76"/>
      <c r="CK373" s="76"/>
      <c r="CL373" s="76"/>
      <c r="CM373" s="76"/>
      <c r="CN373" s="76"/>
      <c r="CO373" s="76"/>
      <c r="CP373" s="76"/>
      <c r="CQ373" s="76"/>
      <c r="CR373" s="76"/>
      <c r="CS373" s="76"/>
      <c r="CT373" s="76"/>
      <c r="CU373" s="76"/>
      <c r="CV373" s="76"/>
      <c r="CW373" s="76"/>
      <c r="CX373" s="76"/>
      <c r="CY373" s="76"/>
      <c r="CZ373" s="76"/>
      <c r="DA373" s="76"/>
      <c r="DB373" s="76"/>
      <c r="DC373" s="76"/>
      <c r="DD373" s="76"/>
      <c r="DE373" s="76"/>
      <c r="DF373" s="76"/>
      <c r="DG373" s="76"/>
      <c r="DH373" s="76"/>
      <c r="DI373" s="76"/>
      <c r="DJ373" s="76"/>
      <c r="DK373" s="76"/>
      <c r="DL373" s="76"/>
      <c r="DM373" s="76"/>
      <c r="DN373" s="76"/>
      <c r="DO373" s="76"/>
      <c r="DP373" s="76"/>
      <c r="DQ373" s="76"/>
      <c r="DR373" s="76"/>
      <c r="DS373" s="76"/>
      <c r="DT373" s="76"/>
      <c r="DU373" s="76"/>
      <c r="DV373" s="76"/>
      <c r="DW373" s="76"/>
      <c r="DX373" s="76"/>
      <c r="DY373" s="76"/>
      <c r="DZ373" s="76"/>
      <c r="EA373" s="76"/>
      <c r="EB373" s="76"/>
      <c r="EC373" s="76"/>
      <c r="ED373" s="76"/>
      <c r="EE373" s="76"/>
      <c r="EF373" s="76"/>
      <c r="EG373" s="76"/>
      <c r="EH373" s="76"/>
      <c r="EI373" s="76"/>
      <c r="EJ373" s="76"/>
      <c r="EK373" s="76"/>
      <c r="EL373" s="76"/>
      <c r="EM373" s="76"/>
      <c r="EN373" s="76"/>
      <c r="EO373" s="76"/>
      <c r="EP373" s="76"/>
      <c r="EQ373" s="76"/>
      <c r="ER373" s="76"/>
      <c r="ES373" s="76"/>
      <c r="ET373" s="76"/>
      <c r="EU373" s="76"/>
      <c r="EV373" s="76"/>
      <c r="EW373" s="76"/>
      <c r="EX373" s="76"/>
      <c r="EY373" s="76"/>
      <c r="EZ373" s="76"/>
      <c r="FA373" s="76"/>
      <c r="FB373" s="76"/>
      <c r="FC373" s="76"/>
      <c r="FD373" s="76"/>
      <c r="FE373" s="76"/>
      <c r="FF373" s="76"/>
      <c r="FG373" s="76"/>
      <c r="FH373" s="76"/>
      <c r="FI373" s="76"/>
      <c r="FJ373" s="76"/>
      <c r="FK373" s="76"/>
      <c r="FL373" s="76"/>
      <c r="FM373" s="76"/>
      <c r="FN373" s="76"/>
      <c r="FO373" s="76"/>
      <c r="FP373" s="76"/>
      <c r="FQ373" s="76"/>
      <c r="FR373" s="76"/>
      <c r="FS373" s="76"/>
      <c r="FT373" s="76"/>
      <c r="FU373" s="76"/>
      <c r="FV373" s="76"/>
      <c r="FW373" s="76"/>
      <c r="FX373" s="76"/>
      <c r="FY373" s="76"/>
      <c r="FZ373" s="76"/>
      <c r="GA373" s="76"/>
      <c r="GB373" s="76"/>
      <c r="GC373" s="76"/>
      <c r="GD373" s="76"/>
      <c r="GE373" s="76"/>
      <c r="GF373" s="76"/>
      <c r="GG373" s="76"/>
      <c r="GH373" s="76"/>
      <c r="GI373" s="76"/>
      <c r="GJ373" s="76"/>
      <c r="GK373" s="76"/>
      <c r="GL373" s="76"/>
      <c r="GM373" s="76"/>
      <c r="GN373" s="76"/>
      <c r="GO373" s="76"/>
      <c r="GP373" s="76"/>
      <c r="GQ373" s="76"/>
      <c r="GR373" s="76"/>
      <c r="GS373" s="76"/>
      <c r="GT373" s="76"/>
      <c r="GU373" s="76"/>
      <c r="GV373" s="76"/>
      <c r="GW373" s="76"/>
      <c r="GX373" s="76"/>
      <c r="GY373" s="76"/>
      <c r="GZ373" s="76"/>
      <c r="HA373" s="76"/>
      <c r="HB373" s="76"/>
      <c r="HC373" s="76"/>
      <c r="HD373" s="76"/>
      <c r="HE373" s="76"/>
      <c r="HF373" s="76"/>
      <c r="HG373" s="76"/>
      <c r="HH373" s="76"/>
      <c r="HI373" s="76"/>
      <c r="HJ373" s="76"/>
      <c r="HK373" s="76"/>
      <c r="HL373" s="76"/>
      <c r="HM373" s="76"/>
      <c r="HN373" s="76"/>
      <c r="HO373" s="76"/>
      <c r="HP373" s="76"/>
      <c r="HQ373" s="76"/>
      <c r="HR373" s="76"/>
      <c r="HS373" s="76"/>
      <c r="HT373" s="76"/>
      <c r="HU373" s="76"/>
      <c r="HV373" s="76"/>
      <c r="HW373" s="76"/>
      <c r="HX373" s="76"/>
      <c r="HY373" s="76"/>
      <c r="HZ373" s="76"/>
      <c r="IA373" s="76"/>
      <c r="IB373" s="76"/>
      <c r="IC373" s="76"/>
      <c r="ID373" s="76"/>
      <c r="IE373" s="76"/>
      <c r="IF373" s="76"/>
      <c r="IG373" s="76"/>
      <c r="IH373" s="76"/>
      <c r="II373" s="76"/>
      <c r="IJ373" s="76"/>
      <c r="IK373" s="76"/>
      <c r="IL373" s="76"/>
      <c r="IM373" s="76"/>
      <c r="IN373" s="76"/>
      <c r="IO373" s="76"/>
      <c r="IP373" s="76"/>
      <c r="IQ373" s="76"/>
      <c r="IR373" s="76"/>
      <c r="IS373" s="76"/>
      <c r="IT373" s="76"/>
      <c r="IU373" s="76"/>
    </row>
    <row r="374" spans="1:255">
      <c r="A374" s="95"/>
      <c r="B374" s="2843" t="s">
        <v>2358</v>
      </c>
      <c r="C374" s="1874" t="s">
        <v>2551</v>
      </c>
      <c r="D374" s="2817" t="s">
        <v>447</v>
      </c>
      <c r="E374" s="2852">
        <v>10000</v>
      </c>
      <c r="F374" s="2883"/>
      <c r="G374" s="273"/>
      <c r="H374" s="273"/>
      <c r="I374" s="153"/>
      <c r="J374" s="153"/>
      <c r="K374" s="153"/>
      <c r="L374" s="153"/>
      <c r="M374" s="153"/>
      <c r="N374" s="153"/>
      <c r="O374" s="153"/>
      <c r="P374" s="153"/>
      <c r="Q374" s="153"/>
      <c r="R374" s="153"/>
      <c r="S374" s="153"/>
      <c r="T374" s="153"/>
      <c r="U374" s="153"/>
      <c r="V374" s="153"/>
      <c r="W374" s="153"/>
      <c r="X374" s="153"/>
      <c r="Y374" s="153"/>
      <c r="Z374" s="76"/>
      <c r="AA374" s="76"/>
      <c r="AB374" s="76"/>
      <c r="AC374" s="76"/>
      <c r="AD374" s="76"/>
      <c r="AE374" s="76"/>
      <c r="AF374" s="76"/>
      <c r="AG374" s="76"/>
      <c r="AH374" s="76"/>
      <c r="AI374" s="76"/>
      <c r="AJ374" s="76"/>
      <c r="AK374" s="76"/>
      <c r="AL374" s="76"/>
      <c r="AM374" s="76"/>
      <c r="AN374" s="76"/>
      <c r="AO374" s="76"/>
      <c r="AP374" s="76"/>
      <c r="AQ374" s="76"/>
      <c r="AR374" s="76"/>
      <c r="AS374" s="76"/>
      <c r="AT374" s="76"/>
      <c r="AU374" s="76"/>
      <c r="AV374" s="76"/>
      <c r="AW374" s="76"/>
      <c r="AX374" s="76"/>
      <c r="AY374" s="76"/>
      <c r="AZ374" s="76"/>
      <c r="BA374" s="76"/>
      <c r="BB374" s="76"/>
      <c r="BC374" s="76"/>
      <c r="BD374" s="76"/>
      <c r="BE374" s="76"/>
      <c r="BF374" s="76"/>
      <c r="BG374" s="76"/>
      <c r="BH374" s="76"/>
      <c r="BI374" s="76"/>
      <c r="BJ374" s="76"/>
      <c r="BK374" s="76"/>
      <c r="BL374" s="76"/>
      <c r="BM374" s="76"/>
      <c r="BN374" s="76"/>
      <c r="BO374" s="76"/>
      <c r="BP374" s="76"/>
      <c r="BQ374" s="76"/>
      <c r="BR374" s="76"/>
      <c r="BS374" s="76"/>
      <c r="BT374" s="76"/>
      <c r="BU374" s="76"/>
      <c r="BV374" s="76"/>
      <c r="BW374" s="76"/>
      <c r="BX374" s="76"/>
      <c r="BY374" s="76"/>
      <c r="BZ374" s="76"/>
      <c r="CA374" s="76"/>
      <c r="CB374" s="76"/>
      <c r="CC374" s="76"/>
      <c r="CD374" s="76"/>
      <c r="CE374" s="76"/>
      <c r="CF374" s="76"/>
      <c r="CG374" s="76"/>
      <c r="CH374" s="76"/>
      <c r="CI374" s="76"/>
      <c r="CJ374" s="76"/>
      <c r="CK374" s="76"/>
      <c r="CL374" s="76"/>
      <c r="CM374" s="76"/>
      <c r="CN374" s="76"/>
      <c r="CO374" s="76"/>
      <c r="CP374" s="76"/>
      <c r="CQ374" s="76"/>
      <c r="CR374" s="76"/>
      <c r="CS374" s="76"/>
      <c r="CT374" s="76"/>
      <c r="CU374" s="76"/>
      <c r="CV374" s="76"/>
      <c r="CW374" s="76"/>
      <c r="CX374" s="76"/>
      <c r="CY374" s="76"/>
      <c r="CZ374" s="76"/>
      <c r="DA374" s="76"/>
      <c r="DB374" s="76"/>
      <c r="DC374" s="76"/>
      <c r="DD374" s="76"/>
      <c r="DE374" s="76"/>
      <c r="DF374" s="76"/>
      <c r="DG374" s="76"/>
      <c r="DH374" s="76"/>
      <c r="DI374" s="76"/>
      <c r="DJ374" s="76"/>
      <c r="DK374" s="76"/>
      <c r="DL374" s="76"/>
      <c r="DM374" s="76"/>
      <c r="DN374" s="76"/>
      <c r="DO374" s="76"/>
      <c r="DP374" s="76"/>
      <c r="DQ374" s="76"/>
      <c r="DR374" s="76"/>
      <c r="DS374" s="76"/>
      <c r="DT374" s="76"/>
      <c r="DU374" s="76"/>
      <c r="DV374" s="76"/>
      <c r="DW374" s="76"/>
      <c r="DX374" s="76"/>
      <c r="DY374" s="76"/>
      <c r="DZ374" s="76"/>
      <c r="EA374" s="76"/>
      <c r="EB374" s="76"/>
      <c r="EC374" s="76"/>
      <c r="ED374" s="76"/>
      <c r="EE374" s="76"/>
      <c r="EF374" s="76"/>
      <c r="EG374" s="76"/>
      <c r="EH374" s="76"/>
      <c r="EI374" s="76"/>
      <c r="EJ374" s="76"/>
      <c r="EK374" s="76"/>
      <c r="EL374" s="76"/>
      <c r="EM374" s="76"/>
      <c r="EN374" s="76"/>
      <c r="EO374" s="76"/>
      <c r="EP374" s="76"/>
      <c r="EQ374" s="76"/>
      <c r="ER374" s="76"/>
      <c r="ES374" s="76"/>
      <c r="ET374" s="76"/>
      <c r="EU374" s="76"/>
      <c r="EV374" s="76"/>
      <c r="EW374" s="76"/>
      <c r="EX374" s="76"/>
      <c r="EY374" s="76"/>
      <c r="EZ374" s="76"/>
      <c r="FA374" s="76"/>
      <c r="FB374" s="76"/>
      <c r="FC374" s="76"/>
      <c r="FD374" s="76"/>
      <c r="FE374" s="76"/>
      <c r="FF374" s="76"/>
      <c r="FG374" s="76"/>
      <c r="FH374" s="76"/>
      <c r="FI374" s="76"/>
      <c r="FJ374" s="76"/>
      <c r="FK374" s="76"/>
      <c r="FL374" s="76"/>
      <c r="FM374" s="76"/>
      <c r="FN374" s="76"/>
      <c r="FO374" s="76"/>
      <c r="FP374" s="76"/>
      <c r="FQ374" s="76"/>
      <c r="FR374" s="76"/>
      <c r="FS374" s="76"/>
      <c r="FT374" s="76"/>
      <c r="FU374" s="76"/>
      <c r="FV374" s="76"/>
      <c r="FW374" s="76"/>
      <c r="FX374" s="76"/>
      <c r="FY374" s="76"/>
      <c r="FZ374" s="76"/>
      <c r="GA374" s="76"/>
      <c r="GB374" s="76"/>
      <c r="GC374" s="76"/>
      <c r="GD374" s="76"/>
      <c r="GE374" s="76"/>
      <c r="GF374" s="76"/>
      <c r="GG374" s="76"/>
      <c r="GH374" s="76"/>
      <c r="GI374" s="76"/>
      <c r="GJ374" s="76"/>
      <c r="GK374" s="76"/>
      <c r="GL374" s="76"/>
      <c r="GM374" s="76"/>
      <c r="GN374" s="76"/>
      <c r="GO374" s="76"/>
      <c r="GP374" s="76"/>
      <c r="GQ374" s="76"/>
      <c r="GR374" s="76"/>
      <c r="GS374" s="76"/>
      <c r="GT374" s="76"/>
      <c r="GU374" s="76"/>
      <c r="GV374" s="76"/>
      <c r="GW374" s="76"/>
      <c r="GX374" s="76"/>
      <c r="GY374" s="76"/>
      <c r="GZ374" s="76"/>
      <c r="HA374" s="76"/>
      <c r="HB374" s="76"/>
      <c r="HC374" s="76"/>
      <c r="HD374" s="76"/>
      <c r="HE374" s="76"/>
      <c r="HF374" s="76"/>
      <c r="HG374" s="76"/>
      <c r="HH374" s="76"/>
      <c r="HI374" s="76"/>
      <c r="HJ374" s="76"/>
      <c r="HK374" s="76"/>
      <c r="HL374" s="76"/>
      <c r="HM374" s="76"/>
      <c r="HN374" s="76"/>
      <c r="HO374" s="76"/>
      <c r="HP374" s="76"/>
      <c r="HQ374" s="76"/>
      <c r="HR374" s="76"/>
      <c r="HS374" s="76"/>
      <c r="HT374" s="76"/>
      <c r="HU374" s="76"/>
      <c r="HV374" s="76"/>
      <c r="HW374" s="76"/>
      <c r="HX374" s="76"/>
      <c r="HY374" s="76"/>
      <c r="HZ374" s="76"/>
      <c r="IA374" s="76"/>
      <c r="IB374" s="76"/>
      <c r="IC374" s="76"/>
      <c r="ID374" s="76"/>
      <c r="IE374" s="76"/>
      <c r="IF374" s="76"/>
      <c r="IG374" s="76"/>
      <c r="IH374" s="76"/>
      <c r="II374" s="76"/>
      <c r="IJ374" s="76"/>
      <c r="IK374" s="76"/>
      <c r="IL374" s="76"/>
      <c r="IM374" s="76"/>
      <c r="IN374" s="76"/>
      <c r="IO374" s="76"/>
      <c r="IP374" s="76"/>
      <c r="IQ374" s="76"/>
      <c r="IR374" s="76"/>
      <c r="IS374" s="76"/>
      <c r="IT374" s="76"/>
      <c r="IU374" s="76"/>
    </row>
    <row r="375" spans="1:255" ht="51">
      <c r="A375" s="107"/>
      <c r="B375" s="2843" t="s">
        <v>2358</v>
      </c>
      <c r="C375" s="1874" t="s">
        <v>2552</v>
      </c>
      <c r="D375" s="1926" t="s">
        <v>754</v>
      </c>
      <c r="E375" s="2852">
        <v>100000</v>
      </c>
      <c r="F375" s="2883"/>
      <c r="G375" s="273"/>
      <c r="H375" s="273"/>
      <c r="I375" s="153"/>
      <c r="J375" s="153"/>
      <c r="K375" s="153"/>
      <c r="L375" s="153"/>
      <c r="M375" s="153"/>
      <c r="N375" s="153"/>
      <c r="O375" s="153"/>
      <c r="P375" s="153"/>
      <c r="Q375" s="153"/>
      <c r="R375" s="153"/>
      <c r="S375" s="153"/>
      <c r="T375" s="153"/>
      <c r="U375" s="153"/>
      <c r="V375" s="153"/>
      <c r="W375" s="153"/>
      <c r="X375" s="153"/>
      <c r="Y375" s="153"/>
      <c r="Z375" s="76"/>
      <c r="AA375" s="76"/>
      <c r="AB375" s="76"/>
      <c r="AC375" s="76"/>
      <c r="AD375" s="76"/>
      <c r="AE375" s="76"/>
      <c r="AF375" s="76"/>
      <c r="AG375" s="76"/>
      <c r="AH375" s="76"/>
      <c r="AI375" s="76"/>
      <c r="AJ375" s="76"/>
      <c r="AK375" s="76"/>
      <c r="AL375" s="76"/>
      <c r="AM375" s="76"/>
      <c r="AN375" s="76"/>
      <c r="AO375" s="76"/>
      <c r="AP375" s="76"/>
      <c r="AQ375" s="76"/>
      <c r="AR375" s="76"/>
      <c r="AS375" s="76"/>
      <c r="AT375" s="76"/>
      <c r="AU375" s="76"/>
      <c r="AV375" s="76"/>
      <c r="AW375" s="76"/>
      <c r="AX375" s="76"/>
      <c r="AY375" s="76"/>
      <c r="AZ375" s="76"/>
      <c r="BA375" s="76"/>
      <c r="BB375" s="76"/>
      <c r="BC375" s="76"/>
      <c r="BD375" s="76"/>
      <c r="BE375" s="76"/>
      <c r="BF375" s="76"/>
      <c r="BG375" s="76"/>
      <c r="BH375" s="76"/>
      <c r="BI375" s="76"/>
      <c r="BJ375" s="76"/>
      <c r="BK375" s="76"/>
      <c r="BL375" s="76"/>
      <c r="BM375" s="76"/>
      <c r="BN375" s="76"/>
      <c r="BO375" s="76"/>
      <c r="BP375" s="76"/>
      <c r="BQ375" s="76"/>
      <c r="BR375" s="76"/>
      <c r="BS375" s="76"/>
      <c r="BT375" s="76"/>
      <c r="BU375" s="76"/>
      <c r="BV375" s="76"/>
      <c r="BW375" s="76"/>
      <c r="BX375" s="76"/>
      <c r="BY375" s="76"/>
      <c r="BZ375" s="76"/>
      <c r="CA375" s="76"/>
      <c r="CB375" s="76"/>
      <c r="CC375" s="76"/>
      <c r="CD375" s="76"/>
      <c r="CE375" s="76"/>
      <c r="CF375" s="76"/>
      <c r="CG375" s="76"/>
      <c r="CH375" s="76"/>
      <c r="CI375" s="76"/>
      <c r="CJ375" s="76"/>
      <c r="CK375" s="76"/>
      <c r="CL375" s="76"/>
      <c r="CM375" s="76"/>
      <c r="CN375" s="76"/>
      <c r="CO375" s="76"/>
      <c r="CP375" s="76"/>
      <c r="CQ375" s="76"/>
      <c r="CR375" s="76"/>
      <c r="CS375" s="76"/>
      <c r="CT375" s="76"/>
      <c r="CU375" s="76"/>
      <c r="CV375" s="76"/>
      <c r="CW375" s="76"/>
      <c r="CX375" s="76"/>
      <c r="CY375" s="76"/>
      <c r="CZ375" s="76"/>
      <c r="DA375" s="76"/>
      <c r="DB375" s="76"/>
      <c r="DC375" s="76"/>
      <c r="DD375" s="76"/>
      <c r="DE375" s="76"/>
      <c r="DF375" s="76"/>
      <c r="DG375" s="76"/>
      <c r="DH375" s="76"/>
      <c r="DI375" s="76"/>
      <c r="DJ375" s="76"/>
      <c r="DK375" s="76"/>
      <c r="DL375" s="76"/>
      <c r="DM375" s="76"/>
      <c r="DN375" s="76"/>
      <c r="DO375" s="76"/>
      <c r="DP375" s="76"/>
      <c r="DQ375" s="76"/>
      <c r="DR375" s="76"/>
      <c r="DS375" s="76"/>
      <c r="DT375" s="76"/>
      <c r="DU375" s="76"/>
      <c r="DV375" s="76"/>
      <c r="DW375" s="76"/>
      <c r="DX375" s="76"/>
      <c r="DY375" s="76"/>
      <c r="DZ375" s="76"/>
      <c r="EA375" s="76"/>
      <c r="EB375" s="76"/>
      <c r="EC375" s="76"/>
      <c r="ED375" s="76"/>
      <c r="EE375" s="76"/>
      <c r="EF375" s="76"/>
      <c r="EG375" s="76"/>
      <c r="EH375" s="76"/>
      <c r="EI375" s="76"/>
      <c r="EJ375" s="76"/>
      <c r="EK375" s="76"/>
      <c r="EL375" s="76"/>
      <c r="EM375" s="76"/>
      <c r="EN375" s="76"/>
      <c r="EO375" s="76"/>
      <c r="EP375" s="76"/>
      <c r="EQ375" s="76"/>
      <c r="ER375" s="76"/>
      <c r="ES375" s="76"/>
      <c r="ET375" s="76"/>
      <c r="EU375" s="76"/>
      <c r="EV375" s="76"/>
      <c r="EW375" s="76"/>
      <c r="EX375" s="76"/>
      <c r="EY375" s="76"/>
      <c r="EZ375" s="76"/>
      <c r="FA375" s="76"/>
      <c r="FB375" s="76"/>
      <c r="FC375" s="76"/>
      <c r="FD375" s="76"/>
      <c r="FE375" s="76"/>
      <c r="FF375" s="76"/>
      <c r="FG375" s="76"/>
      <c r="FH375" s="76"/>
      <c r="FI375" s="76"/>
      <c r="FJ375" s="76"/>
      <c r="FK375" s="76"/>
      <c r="FL375" s="76"/>
      <c r="FM375" s="76"/>
      <c r="FN375" s="76"/>
      <c r="FO375" s="76"/>
      <c r="FP375" s="76"/>
      <c r="FQ375" s="76"/>
      <c r="FR375" s="76"/>
      <c r="FS375" s="76"/>
      <c r="FT375" s="76"/>
      <c r="FU375" s="76"/>
      <c r="FV375" s="76"/>
      <c r="FW375" s="76"/>
      <c r="FX375" s="76"/>
      <c r="FY375" s="76"/>
      <c r="FZ375" s="76"/>
      <c r="GA375" s="76"/>
      <c r="GB375" s="76"/>
      <c r="GC375" s="76"/>
      <c r="GD375" s="76"/>
      <c r="GE375" s="76"/>
      <c r="GF375" s="76"/>
      <c r="GG375" s="76"/>
      <c r="GH375" s="76"/>
      <c r="GI375" s="76"/>
      <c r="GJ375" s="76"/>
      <c r="GK375" s="76"/>
      <c r="GL375" s="76"/>
      <c r="GM375" s="76"/>
      <c r="GN375" s="76"/>
      <c r="GO375" s="76"/>
      <c r="GP375" s="76"/>
      <c r="GQ375" s="76"/>
      <c r="GR375" s="76"/>
      <c r="GS375" s="76"/>
      <c r="GT375" s="76"/>
      <c r="GU375" s="76"/>
      <c r="GV375" s="76"/>
      <c r="GW375" s="76"/>
      <c r="GX375" s="76"/>
      <c r="GY375" s="76"/>
      <c r="GZ375" s="76"/>
      <c r="HA375" s="76"/>
      <c r="HB375" s="76"/>
      <c r="HC375" s="76"/>
      <c r="HD375" s="76"/>
      <c r="HE375" s="76"/>
      <c r="HF375" s="76"/>
      <c r="HG375" s="76"/>
      <c r="HH375" s="76"/>
      <c r="HI375" s="76"/>
      <c r="HJ375" s="76"/>
      <c r="HK375" s="76"/>
      <c r="HL375" s="76"/>
      <c r="HM375" s="76"/>
      <c r="HN375" s="76"/>
      <c r="HO375" s="76"/>
      <c r="HP375" s="76"/>
      <c r="HQ375" s="76"/>
      <c r="HR375" s="76"/>
      <c r="HS375" s="76"/>
      <c r="HT375" s="76"/>
      <c r="HU375" s="76"/>
      <c r="HV375" s="76"/>
      <c r="HW375" s="76"/>
      <c r="HX375" s="76"/>
      <c r="HY375" s="76"/>
      <c r="HZ375" s="76"/>
      <c r="IA375" s="76"/>
      <c r="IB375" s="76"/>
      <c r="IC375" s="76"/>
      <c r="ID375" s="76"/>
      <c r="IE375" s="76"/>
      <c r="IF375" s="76"/>
      <c r="IG375" s="76"/>
      <c r="IH375" s="76"/>
      <c r="II375" s="76"/>
      <c r="IJ375" s="76"/>
      <c r="IK375" s="76"/>
      <c r="IL375" s="76"/>
      <c r="IM375" s="76"/>
      <c r="IN375" s="76"/>
      <c r="IO375" s="76"/>
      <c r="IP375" s="76"/>
      <c r="IQ375" s="76"/>
      <c r="IR375" s="76"/>
      <c r="IS375" s="76"/>
      <c r="IT375" s="76"/>
      <c r="IU375" s="76"/>
    </row>
    <row r="376" spans="1:255">
      <c r="A376" s="107"/>
      <c r="B376" s="2843" t="s">
        <v>2358</v>
      </c>
      <c r="C376" s="1874" t="s">
        <v>2553</v>
      </c>
      <c r="D376" s="1926" t="s">
        <v>447</v>
      </c>
      <c r="E376" s="2852">
        <v>100000</v>
      </c>
      <c r="F376" s="2883"/>
      <c r="G376" s="273"/>
      <c r="H376" s="273"/>
      <c r="I376" s="153"/>
      <c r="J376" s="153"/>
      <c r="K376" s="153"/>
      <c r="L376" s="153"/>
      <c r="M376" s="153"/>
      <c r="N376" s="153"/>
      <c r="O376" s="153"/>
      <c r="P376" s="153"/>
      <c r="Q376" s="153"/>
      <c r="R376" s="153"/>
      <c r="S376" s="153"/>
      <c r="T376" s="153"/>
      <c r="U376" s="153"/>
      <c r="V376" s="153"/>
      <c r="W376" s="153"/>
      <c r="X376" s="153"/>
      <c r="Y376" s="153"/>
      <c r="Z376" s="76"/>
      <c r="AA376" s="76"/>
      <c r="AB376" s="76"/>
      <c r="AC376" s="76"/>
      <c r="AD376" s="76"/>
      <c r="AE376" s="76"/>
      <c r="AF376" s="76"/>
      <c r="AG376" s="76"/>
      <c r="AH376" s="76"/>
      <c r="AI376" s="76"/>
      <c r="AJ376" s="76"/>
      <c r="AK376" s="76"/>
      <c r="AL376" s="76"/>
      <c r="AM376" s="76"/>
      <c r="AN376" s="76"/>
      <c r="AO376" s="76"/>
      <c r="AP376" s="76"/>
      <c r="AQ376" s="76"/>
      <c r="AR376" s="76"/>
      <c r="AS376" s="76"/>
      <c r="AT376" s="76"/>
      <c r="AU376" s="76"/>
      <c r="AV376" s="76"/>
      <c r="AW376" s="76"/>
      <c r="AX376" s="76"/>
      <c r="AY376" s="76"/>
      <c r="AZ376" s="76"/>
      <c r="BA376" s="76"/>
      <c r="BB376" s="76"/>
      <c r="BC376" s="76"/>
      <c r="BD376" s="76"/>
      <c r="BE376" s="76"/>
      <c r="BF376" s="76"/>
      <c r="BG376" s="76"/>
      <c r="BH376" s="76"/>
      <c r="BI376" s="76"/>
      <c r="BJ376" s="76"/>
      <c r="BK376" s="76"/>
      <c r="BL376" s="76"/>
      <c r="BM376" s="76"/>
      <c r="BN376" s="76"/>
      <c r="BO376" s="76"/>
      <c r="BP376" s="76"/>
      <c r="BQ376" s="76"/>
      <c r="BR376" s="76"/>
      <c r="BS376" s="76"/>
      <c r="BT376" s="76"/>
      <c r="BU376" s="76"/>
      <c r="BV376" s="76"/>
      <c r="BW376" s="76"/>
      <c r="BX376" s="76"/>
      <c r="BY376" s="76"/>
      <c r="BZ376" s="76"/>
      <c r="CA376" s="76"/>
      <c r="CB376" s="76"/>
      <c r="CC376" s="76"/>
      <c r="CD376" s="76"/>
      <c r="CE376" s="76"/>
      <c r="CF376" s="76"/>
      <c r="CG376" s="76"/>
      <c r="CH376" s="76"/>
      <c r="CI376" s="76"/>
      <c r="CJ376" s="76"/>
      <c r="CK376" s="76"/>
      <c r="CL376" s="76"/>
      <c r="CM376" s="76"/>
      <c r="CN376" s="76"/>
      <c r="CO376" s="76"/>
      <c r="CP376" s="76"/>
      <c r="CQ376" s="76"/>
      <c r="CR376" s="76"/>
      <c r="CS376" s="76"/>
      <c r="CT376" s="76"/>
      <c r="CU376" s="76"/>
      <c r="CV376" s="76"/>
      <c r="CW376" s="76"/>
      <c r="CX376" s="76"/>
      <c r="CY376" s="76"/>
      <c r="CZ376" s="76"/>
      <c r="DA376" s="76"/>
      <c r="DB376" s="76"/>
      <c r="DC376" s="76"/>
      <c r="DD376" s="76"/>
      <c r="DE376" s="76"/>
      <c r="DF376" s="76"/>
      <c r="DG376" s="76"/>
      <c r="DH376" s="76"/>
      <c r="DI376" s="76"/>
      <c r="DJ376" s="76"/>
      <c r="DK376" s="76"/>
      <c r="DL376" s="76"/>
      <c r="DM376" s="76"/>
      <c r="DN376" s="76"/>
      <c r="DO376" s="76"/>
      <c r="DP376" s="76"/>
      <c r="DQ376" s="76"/>
      <c r="DR376" s="76"/>
      <c r="DS376" s="76"/>
      <c r="DT376" s="76"/>
      <c r="DU376" s="76"/>
      <c r="DV376" s="76"/>
      <c r="DW376" s="76"/>
      <c r="DX376" s="76"/>
      <c r="DY376" s="76"/>
      <c r="DZ376" s="76"/>
      <c r="EA376" s="76"/>
      <c r="EB376" s="76"/>
      <c r="EC376" s="76"/>
      <c r="ED376" s="76"/>
      <c r="EE376" s="76"/>
      <c r="EF376" s="76"/>
      <c r="EG376" s="76"/>
      <c r="EH376" s="76"/>
      <c r="EI376" s="76"/>
      <c r="EJ376" s="76"/>
      <c r="EK376" s="76"/>
      <c r="EL376" s="76"/>
      <c r="EM376" s="76"/>
      <c r="EN376" s="76"/>
      <c r="EO376" s="76"/>
      <c r="EP376" s="76"/>
      <c r="EQ376" s="76"/>
      <c r="ER376" s="76"/>
      <c r="ES376" s="76"/>
      <c r="ET376" s="76"/>
      <c r="EU376" s="76"/>
      <c r="EV376" s="76"/>
      <c r="EW376" s="76"/>
      <c r="EX376" s="76"/>
      <c r="EY376" s="76"/>
      <c r="EZ376" s="76"/>
      <c r="FA376" s="76"/>
      <c r="FB376" s="76"/>
      <c r="FC376" s="76"/>
      <c r="FD376" s="76"/>
      <c r="FE376" s="76"/>
      <c r="FF376" s="76"/>
      <c r="FG376" s="76"/>
      <c r="FH376" s="76"/>
      <c r="FI376" s="76"/>
      <c r="FJ376" s="76"/>
      <c r="FK376" s="76"/>
      <c r="FL376" s="76"/>
      <c r="FM376" s="76"/>
      <c r="FN376" s="76"/>
      <c r="FO376" s="76"/>
      <c r="FP376" s="76"/>
      <c r="FQ376" s="76"/>
      <c r="FR376" s="76"/>
      <c r="FS376" s="76"/>
      <c r="FT376" s="76"/>
      <c r="FU376" s="76"/>
      <c r="FV376" s="76"/>
      <c r="FW376" s="76"/>
      <c r="FX376" s="76"/>
      <c r="FY376" s="76"/>
      <c r="FZ376" s="76"/>
      <c r="GA376" s="76"/>
      <c r="GB376" s="76"/>
      <c r="GC376" s="76"/>
      <c r="GD376" s="76"/>
      <c r="GE376" s="76"/>
      <c r="GF376" s="76"/>
      <c r="GG376" s="76"/>
      <c r="GH376" s="76"/>
      <c r="GI376" s="76"/>
      <c r="GJ376" s="76"/>
      <c r="GK376" s="76"/>
      <c r="GL376" s="76"/>
      <c r="GM376" s="76"/>
      <c r="GN376" s="76"/>
      <c r="GO376" s="76"/>
      <c r="GP376" s="76"/>
      <c r="GQ376" s="76"/>
      <c r="GR376" s="76"/>
      <c r="GS376" s="76"/>
      <c r="GT376" s="76"/>
      <c r="GU376" s="76"/>
      <c r="GV376" s="76"/>
      <c r="GW376" s="76"/>
      <c r="GX376" s="76"/>
      <c r="GY376" s="76"/>
      <c r="GZ376" s="76"/>
      <c r="HA376" s="76"/>
      <c r="HB376" s="76"/>
      <c r="HC376" s="76"/>
      <c r="HD376" s="76"/>
      <c r="HE376" s="76"/>
      <c r="HF376" s="76"/>
      <c r="HG376" s="76"/>
      <c r="HH376" s="76"/>
      <c r="HI376" s="76"/>
      <c r="HJ376" s="76"/>
      <c r="HK376" s="76"/>
      <c r="HL376" s="76"/>
      <c r="HM376" s="76"/>
      <c r="HN376" s="76"/>
      <c r="HO376" s="76"/>
      <c r="HP376" s="76"/>
      <c r="HQ376" s="76"/>
      <c r="HR376" s="76"/>
      <c r="HS376" s="76"/>
      <c r="HT376" s="76"/>
      <c r="HU376" s="76"/>
      <c r="HV376" s="76"/>
      <c r="HW376" s="76"/>
      <c r="HX376" s="76"/>
      <c r="HY376" s="76"/>
      <c r="HZ376" s="76"/>
      <c r="IA376" s="76"/>
      <c r="IB376" s="76"/>
      <c r="IC376" s="76"/>
      <c r="ID376" s="76"/>
      <c r="IE376" s="76"/>
      <c r="IF376" s="76"/>
      <c r="IG376" s="76"/>
      <c r="IH376" s="76"/>
      <c r="II376" s="76"/>
      <c r="IJ376" s="76"/>
      <c r="IK376" s="76"/>
      <c r="IL376" s="76"/>
      <c r="IM376" s="76"/>
      <c r="IN376" s="76"/>
      <c r="IO376" s="76"/>
      <c r="IP376" s="76"/>
      <c r="IQ376" s="76"/>
      <c r="IR376" s="76"/>
      <c r="IS376" s="76"/>
      <c r="IT376" s="76"/>
      <c r="IU376" s="76"/>
    </row>
    <row r="377" spans="1:255">
      <c r="A377" s="495"/>
      <c r="B377" s="2843" t="s">
        <v>2358</v>
      </c>
      <c r="C377" s="1874" t="s">
        <v>2554</v>
      </c>
      <c r="D377" s="1926" t="s">
        <v>447</v>
      </c>
      <c r="E377" s="2852">
        <v>10000</v>
      </c>
      <c r="F377" s="2883"/>
      <c r="G377" s="273"/>
      <c r="H377" s="273"/>
      <c r="I377" s="153"/>
      <c r="J377" s="153"/>
      <c r="K377" s="153"/>
      <c r="L377" s="153"/>
      <c r="M377" s="153"/>
      <c r="N377" s="153"/>
      <c r="O377" s="153"/>
      <c r="P377" s="153"/>
      <c r="Q377" s="153"/>
      <c r="R377" s="153"/>
      <c r="S377" s="153"/>
      <c r="T377" s="153"/>
      <c r="U377" s="153"/>
      <c r="V377" s="153"/>
      <c r="W377" s="153"/>
      <c r="X377" s="153"/>
      <c r="Y377" s="153"/>
      <c r="Z377" s="76"/>
      <c r="AA377" s="76"/>
      <c r="AB377" s="76"/>
      <c r="AC377" s="76"/>
      <c r="AD377" s="76"/>
      <c r="AE377" s="76"/>
      <c r="AF377" s="76"/>
      <c r="AG377" s="76"/>
      <c r="AH377" s="76"/>
      <c r="AI377" s="76"/>
      <c r="AJ377" s="76"/>
      <c r="AK377" s="76"/>
      <c r="AL377" s="76"/>
      <c r="AM377" s="76"/>
      <c r="AN377" s="76"/>
      <c r="AO377" s="76"/>
      <c r="AP377" s="76"/>
      <c r="AQ377" s="76"/>
      <c r="AR377" s="76"/>
      <c r="AS377" s="76"/>
      <c r="AT377" s="76"/>
      <c r="AU377" s="76"/>
      <c r="AV377" s="76"/>
      <c r="AW377" s="76"/>
      <c r="AX377" s="76"/>
      <c r="AY377" s="76"/>
      <c r="AZ377" s="76"/>
      <c r="BA377" s="76"/>
      <c r="BB377" s="76"/>
      <c r="BC377" s="76"/>
      <c r="BD377" s="76"/>
      <c r="BE377" s="76"/>
      <c r="BF377" s="76"/>
      <c r="BG377" s="76"/>
      <c r="BH377" s="76"/>
      <c r="BI377" s="76"/>
      <c r="BJ377" s="76"/>
      <c r="BK377" s="76"/>
      <c r="BL377" s="76"/>
      <c r="BM377" s="76"/>
      <c r="BN377" s="76"/>
      <c r="BO377" s="76"/>
      <c r="BP377" s="76"/>
      <c r="BQ377" s="76"/>
      <c r="BR377" s="76"/>
      <c r="BS377" s="76"/>
      <c r="BT377" s="76"/>
      <c r="BU377" s="76"/>
      <c r="BV377" s="76"/>
      <c r="BW377" s="76"/>
      <c r="BX377" s="76"/>
      <c r="BY377" s="76"/>
      <c r="BZ377" s="76"/>
      <c r="CA377" s="76"/>
      <c r="CB377" s="76"/>
      <c r="CC377" s="76"/>
      <c r="CD377" s="76"/>
      <c r="CE377" s="76"/>
      <c r="CF377" s="76"/>
      <c r="CG377" s="76"/>
      <c r="CH377" s="76"/>
      <c r="CI377" s="76"/>
      <c r="CJ377" s="76"/>
      <c r="CK377" s="76"/>
      <c r="CL377" s="76"/>
      <c r="CM377" s="76"/>
      <c r="CN377" s="76"/>
      <c r="CO377" s="76"/>
      <c r="CP377" s="76"/>
      <c r="CQ377" s="76"/>
      <c r="CR377" s="76"/>
      <c r="CS377" s="76"/>
      <c r="CT377" s="76"/>
      <c r="CU377" s="76"/>
      <c r="CV377" s="76"/>
      <c r="CW377" s="76"/>
      <c r="CX377" s="76"/>
      <c r="CY377" s="76"/>
      <c r="CZ377" s="76"/>
      <c r="DA377" s="76"/>
      <c r="DB377" s="76"/>
      <c r="DC377" s="76"/>
      <c r="DD377" s="76"/>
      <c r="DE377" s="76"/>
      <c r="DF377" s="76"/>
      <c r="DG377" s="76"/>
      <c r="DH377" s="76"/>
      <c r="DI377" s="76"/>
      <c r="DJ377" s="76"/>
      <c r="DK377" s="76"/>
      <c r="DL377" s="76"/>
      <c r="DM377" s="76"/>
      <c r="DN377" s="76"/>
      <c r="DO377" s="76"/>
      <c r="DP377" s="76"/>
      <c r="DQ377" s="76"/>
      <c r="DR377" s="76"/>
      <c r="DS377" s="76"/>
      <c r="DT377" s="76"/>
      <c r="DU377" s="76"/>
      <c r="DV377" s="76"/>
      <c r="DW377" s="76"/>
      <c r="DX377" s="76"/>
      <c r="DY377" s="76"/>
      <c r="DZ377" s="76"/>
      <c r="EA377" s="76"/>
      <c r="EB377" s="76"/>
      <c r="EC377" s="76"/>
      <c r="ED377" s="76"/>
      <c r="EE377" s="76"/>
      <c r="EF377" s="76"/>
      <c r="EG377" s="76"/>
      <c r="EH377" s="76"/>
      <c r="EI377" s="76"/>
      <c r="EJ377" s="76"/>
      <c r="EK377" s="76"/>
      <c r="EL377" s="76"/>
      <c r="EM377" s="76"/>
      <c r="EN377" s="76"/>
      <c r="EO377" s="76"/>
      <c r="EP377" s="76"/>
      <c r="EQ377" s="76"/>
      <c r="ER377" s="76"/>
      <c r="ES377" s="76"/>
      <c r="ET377" s="76"/>
      <c r="EU377" s="76"/>
      <c r="EV377" s="76"/>
      <c r="EW377" s="76"/>
      <c r="EX377" s="76"/>
      <c r="EY377" s="76"/>
      <c r="EZ377" s="76"/>
      <c r="FA377" s="76"/>
      <c r="FB377" s="76"/>
      <c r="FC377" s="76"/>
      <c r="FD377" s="76"/>
      <c r="FE377" s="76"/>
      <c r="FF377" s="76"/>
      <c r="FG377" s="76"/>
      <c r="FH377" s="76"/>
      <c r="FI377" s="76"/>
      <c r="FJ377" s="76"/>
      <c r="FK377" s="76"/>
      <c r="FL377" s="76"/>
      <c r="FM377" s="76"/>
      <c r="FN377" s="76"/>
      <c r="FO377" s="76"/>
      <c r="FP377" s="76"/>
      <c r="FQ377" s="76"/>
      <c r="FR377" s="76"/>
      <c r="FS377" s="76"/>
      <c r="FT377" s="76"/>
      <c r="FU377" s="76"/>
      <c r="FV377" s="76"/>
      <c r="FW377" s="76"/>
      <c r="FX377" s="76"/>
      <c r="FY377" s="76"/>
      <c r="FZ377" s="76"/>
      <c r="GA377" s="76"/>
      <c r="GB377" s="76"/>
      <c r="GC377" s="76"/>
      <c r="GD377" s="76"/>
      <c r="GE377" s="76"/>
      <c r="GF377" s="76"/>
      <c r="GG377" s="76"/>
      <c r="GH377" s="76"/>
      <c r="GI377" s="76"/>
      <c r="GJ377" s="76"/>
      <c r="GK377" s="76"/>
      <c r="GL377" s="76"/>
      <c r="GM377" s="76"/>
      <c r="GN377" s="76"/>
      <c r="GO377" s="76"/>
      <c r="GP377" s="76"/>
      <c r="GQ377" s="76"/>
      <c r="GR377" s="76"/>
      <c r="GS377" s="76"/>
      <c r="GT377" s="76"/>
      <c r="GU377" s="76"/>
      <c r="GV377" s="76"/>
      <c r="GW377" s="76"/>
      <c r="GX377" s="76"/>
      <c r="GY377" s="76"/>
      <c r="GZ377" s="76"/>
      <c r="HA377" s="76"/>
      <c r="HB377" s="76"/>
      <c r="HC377" s="76"/>
      <c r="HD377" s="76"/>
      <c r="HE377" s="76"/>
      <c r="HF377" s="76"/>
      <c r="HG377" s="76"/>
      <c r="HH377" s="76"/>
      <c r="HI377" s="76"/>
      <c r="HJ377" s="76"/>
      <c r="HK377" s="76"/>
      <c r="HL377" s="76"/>
      <c r="HM377" s="76"/>
      <c r="HN377" s="76"/>
      <c r="HO377" s="76"/>
      <c r="HP377" s="76"/>
      <c r="HQ377" s="76"/>
      <c r="HR377" s="76"/>
      <c r="HS377" s="76"/>
      <c r="HT377" s="76"/>
      <c r="HU377" s="76"/>
      <c r="HV377" s="76"/>
      <c r="HW377" s="76"/>
      <c r="HX377" s="76"/>
      <c r="HY377" s="76"/>
      <c r="HZ377" s="76"/>
      <c r="IA377" s="76"/>
      <c r="IB377" s="76"/>
      <c r="IC377" s="76"/>
      <c r="ID377" s="76"/>
      <c r="IE377" s="76"/>
      <c r="IF377" s="76"/>
      <c r="IG377" s="76"/>
      <c r="IH377" s="76"/>
      <c r="II377" s="76"/>
      <c r="IJ377" s="76"/>
      <c r="IK377" s="76"/>
      <c r="IL377" s="76"/>
      <c r="IM377" s="76"/>
      <c r="IN377" s="76"/>
      <c r="IO377" s="76"/>
      <c r="IP377" s="76"/>
      <c r="IQ377" s="76"/>
      <c r="IR377" s="76"/>
      <c r="IS377" s="76"/>
      <c r="IT377" s="76"/>
      <c r="IU377" s="76"/>
    </row>
    <row r="378" spans="1:255">
      <c r="A378" s="3155"/>
      <c r="B378" s="3425" t="s">
        <v>3057</v>
      </c>
      <c r="C378" s="3408"/>
      <c r="D378" s="3408"/>
      <c r="E378" s="3408"/>
      <c r="F378" s="3408"/>
      <c r="G378" s="235">
        <v>0</v>
      </c>
      <c r="H378" s="264">
        <v>0</v>
      </c>
    </row>
    <row r="379" spans="1:255" ht="25.5">
      <c r="A379" s="314"/>
      <c r="B379" s="606" t="s">
        <v>2326</v>
      </c>
      <c r="C379" s="914" t="s">
        <v>3134</v>
      </c>
      <c r="D379" s="432"/>
      <c r="E379" s="2848">
        <v>350000</v>
      </c>
      <c r="F379" s="813"/>
      <c r="G379" s="273"/>
      <c r="H379" s="273"/>
      <c r="I379" s="153"/>
      <c r="J379" s="153"/>
      <c r="K379" s="153"/>
      <c r="L379" s="153"/>
      <c r="M379" s="153"/>
      <c r="N379" s="153"/>
      <c r="O379" s="153"/>
      <c r="P379" s="153"/>
      <c r="Q379" s="153"/>
      <c r="R379" s="153"/>
      <c r="S379" s="153"/>
      <c r="T379" s="153"/>
      <c r="U379" s="153"/>
      <c r="V379" s="153"/>
      <c r="W379" s="153"/>
      <c r="X379" s="153"/>
      <c r="Y379" s="153"/>
      <c r="Z379" s="76"/>
      <c r="AA379" s="76"/>
      <c r="AB379" s="76"/>
      <c r="AC379" s="76"/>
      <c r="AD379" s="76"/>
      <c r="AE379" s="76"/>
      <c r="AF379" s="76"/>
      <c r="AG379" s="76"/>
      <c r="AH379" s="76"/>
      <c r="AI379" s="76"/>
      <c r="AJ379" s="76"/>
      <c r="AK379" s="76"/>
      <c r="AL379" s="76"/>
      <c r="AM379" s="76"/>
      <c r="AN379" s="76"/>
      <c r="AO379" s="76"/>
      <c r="AP379" s="76"/>
      <c r="AQ379" s="76"/>
      <c r="AR379" s="76"/>
      <c r="AS379" s="76"/>
      <c r="AT379" s="76"/>
      <c r="AU379" s="76"/>
      <c r="AV379" s="76"/>
      <c r="AW379" s="76"/>
      <c r="AX379" s="76"/>
      <c r="AY379" s="76"/>
      <c r="AZ379" s="76"/>
      <c r="BA379" s="76"/>
      <c r="BB379" s="76"/>
      <c r="BC379" s="76"/>
      <c r="BD379" s="76"/>
      <c r="BE379" s="76"/>
      <c r="BF379" s="76"/>
      <c r="BG379" s="76"/>
      <c r="BH379" s="76"/>
      <c r="BI379" s="76"/>
      <c r="BJ379" s="76"/>
      <c r="BK379" s="76"/>
      <c r="BL379" s="76"/>
      <c r="BM379" s="76"/>
      <c r="BN379" s="76"/>
      <c r="BO379" s="76"/>
      <c r="BP379" s="76"/>
      <c r="BQ379" s="76"/>
      <c r="BR379" s="76"/>
      <c r="BS379" s="76"/>
      <c r="BT379" s="76"/>
      <c r="BU379" s="76"/>
      <c r="BV379" s="76"/>
      <c r="BW379" s="76"/>
      <c r="BX379" s="76"/>
      <c r="BY379" s="76"/>
      <c r="BZ379" s="76"/>
      <c r="CA379" s="76"/>
      <c r="CB379" s="76"/>
      <c r="CC379" s="76"/>
      <c r="CD379" s="76"/>
      <c r="CE379" s="76"/>
      <c r="CF379" s="76"/>
      <c r="CG379" s="76"/>
      <c r="CH379" s="76"/>
      <c r="CI379" s="76"/>
      <c r="CJ379" s="76"/>
      <c r="CK379" s="76"/>
      <c r="CL379" s="76"/>
      <c r="CM379" s="76"/>
      <c r="CN379" s="76"/>
      <c r="CO379" s="76"/>
      <c r="CP379" s="76"/>
      <c r="CQ379" s="76"/>
      <c r="CR379" s="76"/>
      <c r="CS379" s="76"/>
      <c r="CT379" s="76"/>
      <c r="CU379" s="76"/>
      <c r="CV379" s="76"/>
      <c r="CW379" s="76"/>
      <c r="CX379" s="76"/>
      <c r="CY379" s="76"/>
      <c r="CZ379" s="76"/>
      <c r="DA379" s="76"/>
      <c r="DB379" s="76"/>
      <c r="DC379" s="76"/>
      <c r="DD379" s="76"/>
      <c r="DE379" s="76"/>
      <c r="DF379" s="76"/>
      <c r="DG379" s="76"/>
      <c r="DH379" s="76"/>
      <c r="DI379" s="76"/>
      <c r="DJ379" s="76"/>
      <c r="DK379" s="76"/>
      <c r="DL379" s="76"/>
      <c r="DM379" s="76"/>
      <c r="DN379" s="76"/>
      <c r="DO379" s="76"/>
      <c r="DP379" s="76"/>
      <c r="DQ379" s="76"/>
      <c r="DR379" s="76"/>
      <c r="DS379" s="76"/>
      <c r="DT379" s="76"/>
      <c r="DU379" s="76"/>
      <c r="DV379" s="76"/>
      <c r="DW379" s="76"/>
      <c r="DX379" s="76"/>
      <c r="DY379" s="76"/>
      <c r="DZ379" s="76"/>
      <c r="EA379" s="76"/>
      <c r="EB379" s="76"/>
      <c r="EC379" s="76"/>
      <c r="ED379" s="76"/>
      <c r="EE379" s="76"/>
      <c r="EF379" s="76"/>
      <c r="EG379" s="76"/>
      <c r="EH379" s="76"/>
      <c r="EI379" s="76"/>
      <c r="EJ379" s="76"/>
      <c r="EK379" s="76"/>
      <c r="EL379" s="76"/>
      <c r="EM379" s="76"/>
      <c r="EN379" s="76"/>
      <c r="EO379" s="76"/>
      <c r="EP379" s="76"/>
      <c r="EQ379" s="76"/>
      <c r="ER379" s="76"/>
      <c r="ES379" s="76"/>
      <c r="ET379" s="76"/>
      <c r="EU379" s="76"/>
      <c r="EV379" s="76"/>
      <c r="EW379" s="76"/>
      <c r="EX379" s="76"/>
      <c r="EY379" s="76"/>
      <c r="EZ379" s="76"/>
      <c r="FA379" s="76"/>
      <c r="FB379" s="76"/>
      <c r="FC379" s="76"/>
      <c r="FD379" s="76"/>
      <c r="FE379" s="76"/>
      <c r="FF379" s="76"/>
      <c r="FG379" s="76"/>
      <c r="FH379" s="76"/>
      <c r="FI379" s="76"/>
      <c r="FJ379" s="76"/>
      <c r="FK379" s="76"/>
      <c r="FL379" s="76"/>
      <c r="FM379" s="76"/>
      <c r="FN379" s="76"/>
      <c r="FO379" s="76"/>
      <c r="FP379" s="76"/>
      <c r="FQ379" s="76"/>
      <c r="FR379" s="76"/>
      <c r="FS379" s="76"/>
      <c r="FT379" s="76"/>
      <c r="FU379" s="76"/>
      <c r="FV379" s="76"/>
      <c r="FW379" s="76"/>
      <c r="FX379" s="76"/>
      <c r="FY379" s="76"/>
      <c r="FZ379" s="76"/>
      <c r="GA379" s="76"/>
      <c r="GB379" s="76"/>
      <c r="GC379" s="76"/>
      <c r="GD379" s="76"/>
      <c r="GE379" s="76"/>
      <c r="GF379" s="76"/>
      <c r="GG379" s="76"/>
      <c r="GH379" s="76"/>
      <c r="GI379" s="76"/>
      <c r="GJ379" s="76"/>
      <c r="GK379" s="76"/>
      <c r="GL379" s="76"/>
      <c r="GM379" s="76"/>
      <c r="GN379" s="76"/>
      <c r="GO379" s="76"/>
      <c r="GP379" s="76"/>
      <c r="GQ379" s="76"/>
      <c r="GR379" s="76"/>
      <c r="GS379" s="76"/>
      <c r="GT379" s="76"/>
      <c r="GU379" s="76"/>
      <c r="GV379" s="76"/>
      <c r="GW379" s="76"/>
      <c r="GX379" s="76"/>
      <c r="GY379" s="76"/>
      <c r="GZ379" s="76"/>
      <c r="HA379" s="76"/>
      <c r="HB379" s="76"/>
      <c r="HC379" s="76"/>
      <c r="HD379" s="76"/>
      <c r="HE379" s="76"/>
      <c r="HF379" s="76"/>
      <c r="HG379" s="76"/>
      <c r="HH379" s="76"/>
      <c r="HI379" s="76"/>
      <c r="HJ379" s="76"/>
      <c r="HK379" s="76"/>
      <c r="HL379" s="76"/>
      <c r="HM379" s="76"/>
      <c r="HN379" s="76"/>
      <c r="HO379" s="76"/>
      <c r="HP379" s="76"/>
      <c r="HQ379" s="76"/>
      <c r="HR379" s="76"/>
      <c r="HS379" s="76"/>
      <c r="HT379" s="76"/>
      <c r="HU379" s="76"/>
      <c r="HV379" s="76"/>
      <c r="HW379" s="76"/>
      <c r="HX379" s="76"/>
      <c r="HY379" s="76"/>
      <c r="HZ379" s="76"/>
      <c r="IA379" s="76"/>
      <c r="IB379" s="76"/>
      <c r="IC379" s="76"/>
      <c r="ID379" s="76"/>
      <c r="IE379" s="76"/>
      <c r="IF379" s="76"/>
      <c r="IG379" s="76"/>
      <c r="IH379" s="76"/>
      <c r="II379" s="76"/>
      <c r="IJ379" s="76"/>
      <c r="IK379" s="76"/>
      <c r="IL379" s="76"/>
      <c r="IM379" s="76"/>
      <c r="IN379" s="76"/>
      <c r="IO379" s="76"/>
      <c r="IP379" s="76"/>
      <c r="IQ379" s="76"/>
      <c r="IR379" s="76"/>
      <c r="IS379" s="76"/>
      <c r="IT379" s="76"/>
      <c r="IU379" s="76"/>
    </row>
    <row r="380" spans="1:255">
      <c r="A380" s="107"/>
      <c r="B380" s="108" t="s">
        <v>2326</v>
      </c>
      <c r="C380" s="914" t="s">
        <v>3135</v>
      </c>
      <c r="D380" s="432"/>
      <c r="E380" s="2848">
        <v>120000</v>
      </c>
      <c r="F380" s="813"/>
      <c r="G380" s="273"/>
      <c r="H380" s="273"/>
      <c r="I380" s="153"/>
      <c r="J380" s="153"/>
      <c r="K380" s="153"/>
      <c r="L380" s="153"/>
      <c r="M380" s="153"/>
      <c r="N380" s="153"/>
      <c r="O380" s="153"/>
      <c r="P380" s="153"/>
      <c r="Q380" s="153"/>
      <c r="R380" s="153"/>
      <c r="S380" s="153"/>
      <c r="T380" s="153"/>
      <c r="U380" s="153"/>
      <c r="V380" s="153"/>
      <c r="W380" s="153"/>
      <c r="X380" s="153"/>
      <c r="Y380" s="153"/>
      <c r="Z380" s="76"/>
      <c r="AA380" s="76"/>
      <c r="AB380" s="76"/>
      <c r="AC380" s="76"/>
      <c r="AD380" s="76"/>
      <c r="AE380" s="76"/>
      <c r="AF380" s="76"/>
      <c r="AG380" s="76"/>
      <c r="AH380" s="76"/>
      <c r="AI380" s="76"/>
      <c r="AJ380" s="76"/>
      <c r="AK380" s="76"/>
      <c r="AL380" s="76"/>
      <c r="AM380" s="76"/>
      <c r="AN380" s="76"/>
      <c r="AO380" s="76"/>
      <c r="AP380" s="76"/>
      <c r="AQ380" s="76"/>
      <c r="AR380" s="76"/>
      <c r="AS380" s="76"/>
      <c r="AT380" s="76"/>
      <c r="AU380" s="76"/>
      <c r="AV380" s="76"/>
      <c r="AW380" s="76"/>
      <c r="AX380" s="76"/>
      <c r="AY380" s="76"/>
      <c r="AZ380" s="76"/>
      <c r="BA380" s="76"/>
      <c r="BB380" s="76"/>
      <c r="BC380" s="76"/>
      <c r="BD380" s="76"/>
      <c r="BE380" s="76"/>
      <c r="BF380" s="76"/>
      <c r="BG380" s="76"/>
      <c r="BH380" s="76"/>
      <c r="BI380" s="76"/>
      <c r="BJ380" s="76"/>
      <c r="BK380" s="76"/>
      <c r="BL380" s="76"/>
      <c r="BM380" s="76"/>
      <c r="BN380" s="76"/>
      <c r="BO380" s="76"/>
      <c r="BP380" s="76"/>
      <c r="BQ380" s="76"/>
      <c r="BR380" s="76"/>
      <c r="BS380" s="76"/>
      <c r="BT380" s="76"/>
      <c r="BU380" s="76"/>
      <c r="BV380" s="76"/>
      <c r="BW380" s="76"/>
      <c r="BX380" s="76"/>
      <c r="BY380" s="76"/>
      <c r="BZ380" s="76"/>
      <c r="CA380" s="76"/>
      <c r="CB380" s="76"/>
      <c r="CC380" s="76"/>
      <c r="CD380" s="76"/>
      <c r="CE380" s="76"/>
      <c r="CF380" s="76"/>
      <c r="CG380" s="76"/>
      <c r="CH380" s="76"/>
      <c r="CI380" s="76"/>
      <c r="CJ380" s="76"/>
      <c r="CK380" s="76"/>
      <c r="CL380" s="76"/>
      <c r="CM380" s="76"/>
      <c r="CN380" s="76"/>
      <c r="CO380" s="76"/>
      <c r="CP380" s="76"/>
      <c r="CQ380" s="76"/>
      <c r="CR380" s="76"/>
      <c r="CS380" s="76"/>
      <c r="CT380" s="76"/>
      <c r="CU380" s="76"/>
      <c r="CV380" s="76"/>
      <c r="CW380" s="76"/>
      <c r="CX380" s="76"/>
      <c r="CY380" s="76"/>
      <c r="CZ380" s="76"/>
      <c r="DA380" s="76"/>
      <c r="DB380" s="76"/>
      <c r="DC380" s="76"/>
      <c r="DD380" s="76"/>
      <c r="DE380" s="76"/>
      <c r="DF380" s="76"/>
      <c r="DG380" s="76"/>
      <c r="DH380" s="76"/>
      <c r="DI380" s="76"/>
      <c r="DJ380" s="76"/>
      <c r="DK380" s="76"/>
      <c r="DL380" s="76"/>
      <c r="DM380" s="76"/>
      <c r="DN380" s="76"/>
      <c r="DO380" s="76"/>
      <c r="DP380" s="76"/>
      <c r="DQ380" s="76"/>
      <c r="DR380" s="76"/>
      <c r="DS380" s="76"/>
      <c r="DT380" s="76"/>
      <c r="DU380" s="76"/>
      <c r="DV380" s="76"/>
      <c r="DW380" s="76"/>
      <c r="DX380" s="76"/>
      <c r="DY380" s="76"/>
      <c r="DZ380" s="76"/>
      <c r="EA380" s="76"/>
      <c r="EB380" s="76"/>
      <c r="EC380" s="76"/>
      <c r="ED380" s="76"/>
      <c r="EE380" s="76"/>
      <c r="EF380" s="76"/>
      <c r="EG380" s="76"/>
      <c r="EH380" s="76"/>
      <c r="EI380" s="76"/>
      <c r="EJ380" s="76"/>
      <c r="EK380" s="76"/>
      <c r="EL380" s="76"/>
      <c r="EM380" s="76"/>
      <c r="EN380" s="76"/>
      <c r="EO380" s="76"/>
      <c r="EP380" s="76"/>
      <c r="EQ380" s="76"/>
      <c r="ER380" s="76"/>
      <c r="ES380" s="76"/>
      <c r="ET380" s="76"/>
      <c r="EU380" s="76"/>
      <c r="EV380" s="76"/>
      <c r="EW380" s="76"/>
      <c r="EX380" s="76"/>
      <c r="EY380" s="76"/>
      <c r="EZ380" s="76"/>
      <c r="FA380" s="76"/>
      <c r="FB380" s="76"/>
      <c r="FC380" s="76"/>
      <c r="FD380" s="76"/>
      <c r="FE380" s="76"/>
      <c r="FF380" s="76"/>
      <c r="FG380" s="76"/>
      <c r="FH380" s="76"/>
      <c r="FI380" s="76"/>
      <c r="FJ380" s="76"/>
      <c r="FK380" s="76"/>
      <c r="FL380" s="76"/>
      <c r="FM380" s="76"/>
      <c r="FN380" s="76"/>
      <c r="FO380" s="76"/>
      <c r="FP380" s="76"/>
      <c r="FQ380" s="76"/>
      <c r="FR380" s="76"/>
      <c r="FS380" s="76"/>
      <c r="FT380" s="76"/>
      <c r="FU380" s="76"/>
      <c r="FV380" s="76"/>
      <c r="FW380" s="76"/>
      <c r="FX380" s="76"/>
      <c r="FY380" s="76"/>
      <c r="FZ380" s="76"/>
      <c r="GA380" s="76"/>
      <c r="GB380" s="76"/>
      <c r="GC380" s="76"/>
      <c r="GD380" s="76"/>
      <c r="GE380" s="76"/>
      <c r="GF380" s="76"/>
      <c r="GG380" s="76"/>
      <c r="GH380" s="76"/>
      <c r="GI380" s="76"/>
      <c r="GJ380" s="76"/>
      <c r="GK380" s="76"/>
      <c r="GL380" s="76"/>
      <c r="GM380" s="76"/>
      <c r="GN380" s="76"/>
      <c r="GO380" s="76"/>
      <c r="GP380" s="76"/>
      <c r="GQ380" s="76"/>
      <c r="GR380" s="76"/>
      <c r="GS380" s="76"/>
      <c r="GT380" s="76"/>
      <c r="GU380" s="76"/>
      <c r="GV380" s="76"/>
      <c r="GW380" s="76"/>
      <c r="GX380" s="76"/>
      <c r="GY380" s="76"/>
      <c r="GZ380" s="76"/>
      <c r="HA380" s="76"/>
      <c r="HB380" s="76"/>
      <c r="HC380" s="76"/>
      <c r="HD380" s="76"/>
      <c r="HE380" s="76"/>
      <c r="HF380" s="76"/>
      <c r="HG380" s="76"/>
      <c r="HH380" s="76"/>
      <c r="HI380" s="76"/>
      <c r="HJ380" s="76"/>
      <c r="HK380" s="76"/>
      <c r="HL380" s="76"/>
      <c r="HM380" s="76"/>
      <c r="HN380" s="76"/>
      <c r="HO380" s="76"/>
      <c r="HP380" s="76"/>
      <c r="HQ380" s="76"/>
      <c r="HR380" s="76"/>
      <c r="HS380" s="76"/>
      <c r="HT380" s="76"/>
      <c r="HU380" s="76"/>
      <c r="HV380" s="76"/>
      <c r="HW380" s="76"/>
      <c r="HX380" s="76"/>
      <c r="HY380" s="76"/>
      <c r="HZ380" s="76"/>
      <c r="IA380" s="76"/>
      <c r="IB380" s="76"/>
      <c r="IC380" s="76"/>
      <c r="ID380" s="76"/>
      <c r="IE380" s="76"/>
      <c r="IF380" s="76"/>
      <c r="IG380" s="76"/>
      <c r="IH380" s="76"/>
      <c r="II380" s="76"/>
      <c r="IJ380" s="76"/>
      <c r="IK380" s="76"/>
      <c r="IL380" s="76"/>
      <c r="IM380" s="76"/>
      <c r="IN380" s="76"/>
      <c r="IO380" s="76"/>
      <c r="IP380" s="76"/>
      <c r="IQ380" s="76"/>
      <c r="IR380" s="76"/>
      <c r="IS380" s="76"/>
      <c r="IT380" s="76"/>
      <c r="IU380" s="76"/>
    </row>
    <row r="381" spans="1:255" ht="25.5">
      <c r="A381" s="107"/>
      <c r="B381" s="108" t="s">
        <v>2326</v>
      </c>
      <c r="C381" s="914" t="s">
        <v>3136</v>
      </c>
      <c r="D381" s="432"/>
      <c r="E381" s="2848">
        <v>150000</v>
      </c>
      <c r="F381" s="813"/>
      <c r="G381" s="273"/>
      <c r="H381" s="273"/>
      <c r="I381" s="153"/>
      <c r="J381" s="153"/>
      <c r="K381" s="153"/>
      <c r="L381" s="153"/>
      <c r="M381" s="153"/>
      <c r="N381" s="153"/>
      <c r="O381" s="153"/>
      <c r="P381" s="153"/>
      <c r="Q381" s="153"/>
      <c r="R381" s="153"/>
      <c r="S381" s="153"/>
      <c r="T381" s="153"/>
      <c r="U381" s="153"/>
      <c r="V381" s="153"/>
      <c r="W381" s="153"/>
      <c r="X381" s="153"/>
      <c r="Y381" s="153"/>
      <c r="Z381" s="76"/>
      <c r="AA381" s="76"/>
      <c r="AB381" s="76"/>
      <c r="AC381" s="76"/>
      <c r="AD381" s="76"/>
      <c r="AE381" s="76"/>
      <c r="AF381" s="76"/>
      <c r="AG381" s="76"/>
      <c r="AH381" s="76"/>
      <c r="AI381" s="76"/>
      <c r="AJ381" s="76"/>
      <c r="AK381" s="76"/>
      <c r="AL381" s="76"/>
      <c r="AM381" s="76"/>
      <c r="AN381" s="76"/>
      <c r="AO381" s="76"/>
      <c r="AP381" s="76"/>
      <c r="AQ381" s="76"/>
      <c r="AR381" s="76"/>
      <c r="AS381" s="76"/>
      <c r="AT381" s="76"/>
      <c r="AU381" s="76"/>
      <c r="AV381" s="76"/>
      <c r="AW381" s="76"/>
      <c r="AX381" s="76"/>
      <c r="AY381" s="76"/>
      <c r="AZ381" s="76"/>
      <c r="BA381" s="76"/>
      <c r="BB381" s="76"/>
      <c r="BC381" s="76"/>
      <c r="BD381" s="76"/>
      <c r="BE381" s="76"/>
      <c r="BF381" s="76"/>
      <c r="BG381" s="76"/>
      <c r="BH381" s="76"/>
      <c r="BI381" s="76"/>
      <c r="BJ381" s="76"/>
      <c r="BK381" s="76"/>
      <c r="BL381" s="76"/>
      <c r="BM381" s="76"/>
      <c r="BN381" s="76"/>
      <c r="BO381" s="76"/>
      <c r="BP381" s="76"/>
      <c r="BQ381" s="76"/>
      <c r="BR381" s="76"/>
      <c r="BS381" s="76"/>
      <c r="BT381" s="76"/>
      <c r="BU381" s="76"/>
      <c r="BV381" s="76"/>
      <c r="BW381" s="76"/>
      <c r="BX381" s="76"/>
      <c r="BY381" s="76"/>
      <c r="BZ381" s="76"/>
      <c r="CA381" s="76"/>
      <c r="CB381" s="76"/>
      <c r="CC381" s="76"/>
      <c r="CD381" s="76"/>
      <c r="CE381" s="76"/>
      <c r="CF381" s="76"/>
      <c r="CG381" s="76"/>
      <c r="CH381" s="76"/>
      <c r="CI381" s="76"/>
      <c r="CJ381" s="76"/>
      <c r="CK381" s="76"/>
      <c r="CL381" s="76"/>
      <c r="CM381" s="76"/>
      <c r="CN381" s="76"/>
      <c r="CO381" s="76"/>
      <c r="CP381" s="76"/>
      <c r="CQ381" s="76"/>
      <c r="CR381" s="76"/>
      <c r="CS381" s="76"/>
      <c r="CT381" s="76"/>
      <c r="CU381" s="76"/>
      <c r="CV381" s="76"/>
      <c r="CW381" s="76"/>
      <c r="CX381" s="76"/>
      <c r="CY381" s="76"/>
      <c r="CZ381" s="76"/>
      <c r="DA381" s="76"/>
      <c r="DB381" s="76"/>
      <c r="DC381" s="76"/>
      <c r="DD381" s="76"/>
      <c r="DE381" s="76"/>
      <c r="DF381" s="76"/>
      <c r="DG381" s="76"/>
      <c r="DH381" s="76"/>
      <c r="DI381" s="76"/>
      <c r="DJ381" s="76"/>
      <c r="DK381" s="76"/>
      <c r="DL381" s="76"/>
      <c r="DM381" s="76"/>
      <c r="DN381" s="76"/>
      <c r="DO381" s="76"/>
      <c r="DP381" s="76"/>
      <c r="DQ381" s="76"/>
      <c r="DR381" s="76"/>
      <c r="DS381" s="76"/>
      <c r="DT381" s="76"/>
      <c r="DU381" s="76"/>
      <c r="DV381" s="76"/>
      <c r="DW381" s="76"/>
      <c r="DX381" s="76"/>
      <c r="DY381" s="76"/>
      <c r="DZ381" s="76"/>
      <c r="EA381" s="76"/>
      <c r="EB381" s="76"/>
      <c r="EC381" s="76"/>
      <c r="ED381" s="76"/>
      <c r="EE381" s="76"/>
      <c r="EF381" s="76"/>
      <c r="EG381" s="76"/>
      <c r="EH381" s="76"/>
      <c r="EI381" s="76"/>
      <c r="EJ381" s="76"/>
      <c r="EK381" s="76"/>
      <c r="EL381" s="76"/>
      <c r="EM381" s="76"/>
      <c r="EN381" s="76"/>
      <c r="EO381" s="76"/>
      <c r="EP381" s="76"/>
      <c r="EQ381" s="76"/>
      <c r="ER381" s="76"/>
      <c r="ES381" s="76"/>
      <c r="ET381" s="76"/>
      <c r="EU381" s="76"/>
      <c r="EV381" s="76"/>
      <c r="EW381" s="76"/>
      <c r="EX381" s="76"/>
      <c r="EY381" s="76"/>
      <c r="EZ381" s="76"/>
      <c r="FA381" s="76"/>
      <c r="FB381" s="76"/>
      <c r="FC381" s="76"/>
      <c r="FD381" s="76"/>
      <c r="FE381" s="76"/>
      <c r="FF381" s="76"/>
      <c r="FG381" s="76"/>
      <c r="FH381" s="76"/>
      <c r="FI381" s="76"/>
      <c r="FJ381" s="76"/>
      <c r="FK381" s="76"/>
      <c r="FL381" s="76"/>
      <c r="FM381" s="76"/>
      <c r="FN381" s="76"/>
      <c r="FO381" s="76"/>
      <c r="FP381" s="76"/>
      <c r="FQ381" s="76"/>
      <c r="FR381" s="76"/>
      <c r="FS381" s="76"/>
      <c r="FT381" s="76"/>
      <c r="FU381" s="76"/>
      <c r="FV381" s="76"/>
      <c r="FW381" s="76"/>
      <c r="FX381" s="76"/>
      <c r="FY381" s="76"/>
      <c r="FZ381" s="76"/>
      <c r="GA381" s="76"/>
      <c r="GB381" s="76"/>
      <c r="GC381" s="76"/>
      <c r="GD381" s="76"/>
      <c r="GE381" s="76"/>
      <c r="GF381" s="76"/>
      <c r="GG381" s="76"/>
      <c r="GH381" s="76"/>
      <c r="GI381" s="76"/>
      <c r="GJ381" s="76"/>
      <c r="GK381" s="76"/>
      <c r="GL381" s="76"/>
      <c r="GM381" s="76"/>
      <c r="GN381" s="76"/>
      <c r="GO381" s="76"/>
      <c r="GP381" s="76"/>
      <c r="GQ381" s="76"/>
      <c r="GR381" s="76"/>
      <c r="GS381" s="76"/>
      <c r="GT381" s="76"/>
      <c r="GU381" s="76"/>
      <c r="GV381" s="76"/>
      <c r="GW381" s="76"/>
      <c r="GX381" s="76"/>
      <c r="GY381" s="76"/>
      <c r="GZ381" s="76"/>
      <c r="HA381" s="76"/>
      <c r="HB381" s="76"/>
      <c r="HC381" s="76"/>
      <c r="HD381" s="76"/>
      <c r="HE381" s="76"/>
      <c r="HF381" s="76"/>
      <c r="HG381" s="76"/>
      <c r="HH381" s="76"/>
      <c r="HI381" s="76"/>
      <c r="HJ381" s="76"/>
      <c r="HK381" s="76"/>
      <c r="HL381" s="76"/>
      <c r="HM381" s="76"/>
      <c r="HN381" s="76"/>
      <c r="HO381" s="76"/>
      <c r="HP381" s="76"/>
      <c r="HQ381" s="76"/>
      <c r="HR381" s="76"/>
      <c r="HS381" s="76"/>
      <c r="HT381" s="76"/>
      <c r="HU381" s="76"/>
      <c r="HV381" s="76"/>
      <c r="HW381" s="76"/>
      <c r="HX381" s="76"/>
      <c r="HY381" s="76"/>
      <c r="HZ381" s="76"/>
      <c r="IA381" s="76"/>
      <c r="IB381" s="76"/>
      <c r="IC381" s="76"/>
      <c r="ID381" s="76"/>
      <c r="IE381" s="76"/>
      <c r="IF381" s="76"/>
      <c r="IG381" s="76"/>
      <c r="IH381" s="76"/>
      <c r="II381" s="76"/>
      <c r="IJ381" s="76"/>
      <c r="IK381" s="76"/>
      <c r="IL381" s="76"/>
      <c r="IM381" s="76"/>
      <c r="IN381" s="76"/>
      <c r="IO381" s="76"/>
      <c r="IP381" s="76"/>
      <c r="IQ381" s="76"/>
      <c r="IR381" s="76"/>
      <c r="IS381" s="76"/>
      <c r="IT381" s="76"/>
      <c r="IU381" s="76"/>
    </row>
    <row r="382" spans="1:255" ht="38.25">
      <c r="A382" s="95"/>
      <c r="B382" s="108" t="s">
        <v>2326</v>
      </c>
      <c r="C382" s="914" t="s">
        <v>2555</v>
      </c>
      <c r="D382" s="432" t="s">
        <v>2342</v>
      </c>
      <c r="E382" s="842">
        <v>20000</v>
      </c>
      <c r="F382" s="813"/>
      <c r="G382" s="273"/>
      <c r="H382" s="273"/>
      <c r="I382" s="153"/>
      <c r="J382" s="153"/>
      <c r="K382" s="153"/>
      <c r="L382" s="153"/>
      <c r="M382" s="153"/>
      <c r="N382" s="153"/>
      <c r="O382" s="153"/>
      <c r="P382" s="153"/>
      <c r="Q382" s="153"/>
      <c r="R382" s="153"/>
      <c r="S382" s="153"/>
      <c r="T382" s="153"/>
      <c r="U382" s="153"/>
      <c r="V382" s="153"/>
      <c r="W382" s="153"/>
      <c r="X382" s="153"/>
      <c r="Y382" s="153"/>
      <c r="Z382" s="76"/>
      <c r="AA382" s="76"/>
      <c r="AB382" s="76"/>
      <c r="AC382" s="76"/>
      <c r="AD382" s="76"/>
      <c r="AE382" s="76"/>
      <c r="AF382" s="76"/>
      <c r="AG382" s="76"/>
      <c r="AH382" s="76"/>
      <c r="AI382" s="76"/>
      <c r="AJ382" s="76"/>
      <c r="AK382" s="76"/>
      <c r="AL382" s="76"/>
      <c r="AM382" s="76"/>
      <c r="AN382" s="76"/>
      <c r="AO382" s="76"/>
      <c r="AP382" s="76"/>
      <c r="AQ382" s="76"/>
      <c r="AR382" s="76"/>
      <c r="AS382" s="76"/>
      <c r="AT382" s="76"/>
      <c r="AU382" s="76"/>
      <c r="AV382" s="76"/>
      <c r="AW382" s="76"/>
      <c r="AX382" s="76"/>
      <c r="AY382" s="76"/>
      <c r="AZ382" s="76"/>
      <c r="BA382" s="76"/>
      <c r="BB382" s="76"/>
      <c r="BC382" s="76"/>
      <c r="BD382" s="76"/>
      <c r="BE382" s="76"/>
      <c r="BF382" s="76"/>
      <c r="BG382" s="76"/>
      <c r="BH382" s="76"/>
      <c r="BI382" s="76"/>
      <c r="BJ382" s="76"/>
      <c r="BK382" s="76"/>
      <c r="BL382" s="76"/>
      <c r="BM382" s="76"/>
      <c r="BN382" s="76"/>
      <c r="BO382" s="76"/>
      <c r="BP382" s="76"/>
      <c r="BQ382" s="76"/>
      <c r="BR382" s="76"/>
      <c r="BS382" s="76"/>
      <c r="BT382" s="76"/>
      <c r="BU382" s="76"/>
      <c r="BV382" s="76"/>
      <c r="BW382" s="76"/>
      <c r="BX382" s="76"/>
      <c r="BY382" s="76"/>
      <c r="BZ382" s="76"/>
      <c r="CA382" s="76"/>
      <c r="CB382" s="76"/>
      <c r="CC382" s="76"/>
      <c r="CD382" s="76"/>
      <c r="CE382" s="76"/>
      <c r="CF382" s="76"/>
      <c r="CG382" s="76"/>
      <c r="CH382" s="76"/>
      <c r="CI382" s="76"/>
      <c r="CJ382" s="76"/>
      <c r="CK382" s="76"/>
      <c r="CL382" s="76"/>
      <c r="CM382" s="76"/>
      <c r="CN382" s="76"/>
      <c r="CO382" s="76"/>
      <c r="CP382" s="76"/>
      <c r="CQ382" s="76"/>
      <c r="CR382" s="76"/>
      <c r="CS382" s="76"/>
      <c r="CT382" s="76"/>
      <c r="CU382" s="76"/>
      <c r="CV382" s="76"/>
      <c r="CW382" s="76"/>
      <c r="CX382" s="76"/>
      <c r="CY382" s="76"/>
      <c r="CZ382" s="76"/>
      <c r="DA382" s="76"/>
      <c r="DB382" s="76"/>
      <c r="DC382" s="76"/>
      <c r="DD382" s="76"/>
      <c r="DE382" s="76"/>
      <c r="DF382" s="76"/>
      <c r="DG382" s="76"/>
      <c r="DH382" s="76"/>
      <c r="DI382" s="76"/>
      <c r="DJ382" s="76"/>
      <c r="DK382" s="76"/>
      <c r="DL382" s="76"/>
      <c r="DM382" s="76"/>
      <c r="DN382" s="76"/>
      <c r="DO382" s="76"/>
      <c r="DP382" s="76"/>
      <c r="DQ382" s="76"/>
      <c r="DR382" s="76"/>
      <c r="DS382" s="76"/>
      <c r="DT382" s="76"/>
      <c r="DU382" s="76"/>
      <c r="DV382" s="76"/>
      <c r="DW382" s="76"/>
      <c r="DX382" s="76"/>
      <c r="DY382" s="76"/>
      <c r="DZ382" s="76"/>
      <c r="EA382" s="76"/>
      <c r="EB382" s="76"/>
      <c r="EC382" s="76"/>
      <c r="ED382" s="76"/>
      <c r="EE382" s="76"/>
      <c r="EF382" s="76"/>
      <c r="EG382" s="76"/>
      <c r="EH382" s="76"/>
      <c r="EI382" s="76"/>
      <c r="EJ382" s="76"/>
      <c r="EK382" s="76"/>
      <c r="EL382" s="76"/>
      <c r="EM382" s="76"/>
      <c r="EN382" s="76"/>
      <c r="EO382" s="76"/>
      <c r="EP382" s="76"/>
      <c r="EQ382" s="76"/>
      <c r="ER382" s="76"/>
      <c r="ES382" s="76"/>
      <c r="ET382" s="76"/>
      <c r="EU382" s="76"/>
      <c r="EV382" s="76"/>
      <c r="EW382" s="76"/>
      <c r="EX382" s="76"/>
      <c r="EY382" s="76"/>
      <c r="EZ382" s="76"/>
      <c r="FA382" s="76"/>
      <c r="FB382" s="76"/>
      <c r="FC382" s="76"/>
      <c r="FD382" s="76"/>
      <c r="FE382" s="76"/>
      <c r="FF382" s="76"/>
      <c r="FG382" s="76"/>
      <c r="FH382" s="76"/>
      <c r="FI382" s="76"/>
      <c r="FJ382" s="76"/>
      <c r="FK382" s="76"/>
      <c r="FL382" s="76"/>
      <c r="FM382" s="76"/>
      <c r="FN382" s="76"/>
      <c r="FO382" s="76"/>
      <c r="FP382" s="76"/>
      <c r="FQ382" s="76"/>
      <c r="FR382" s="76"/>
      <c r="FS382" s="76"/>
      <c r="FT382" s="76"/>
      <c r="FU382" s="76"/>
      <c r="FV382" s="76"/>
      <c r="FW382" s="76"/>
      <c r="FX382" s="76"/>
      <c r="FY382" s="76"/>
      <c r="FZ382" s="76"/>
      <c r="GA382" s="76"/>
      <c r="GB382" s="76"/>
      <c r="GC382" s="76"/>
      <c r="GD382" s="76"/>
      <c r="GE382" s="76"/>
      <c r="GF382" s="76"/>
      <c r="GG382" s="76"/>
      <c r="GH382" s="76"/>
      <c r="GI382" s="76"/>
      <c r="GJ382" s="76"/>
      <c r="GK382" s="76"/>
      <c r="GL382" s="76"/>
      <c r="GM382" s="76"/>
      <c r="GN382" s="76"/>
      <c r="GO382" s="76"/>
      <c r="GP382" s="76"/>
      <c r="GQ382" s="76"/>
      <c r="GR382" s="76"/>
      <c r="GS382" s="76"/>
      <c r="GT382" s="76"/>
      <c r="GU382" s="76"/>
      <c r="GV382" s="76"/>
      <c r="GW382" s="76"/>
      <c r="GX382" s="76"/>
      <c r="GY382" s="76"/>
      <c r="GZ382" s="76"/>
      <c r="HA382" s="76"/>
      <c r="HB382" s="76"/>
      <c r="HC382" s="76"/>
      <c r="HD382" s="76"/>
      <c r="HE382" s="76"/>
      <c r="HF382" s="76"/>
      <c r="HG382" s="76"/>
      <c r="HH382" s="76"/>
      <c r="HI382" s="76"/>
      <c r="HJ382" s="76"/>
      <c r="HK382" s="76"/>
      <c r="HL382" s="76"/>
      <c r="HM382" s="76"/>
      <c r="HN382" s="76"/>
      <c r="HO382" s="76"/>
      <c r="HP382" s="76"/>
      <c r="HQ382" s="76"/>
      <c r="HR382" s="76"/>
      <c r="HS382" s="76"/>
      <c r="HT382" s="76"/>
      <c r="HU382" s="76"/>
      <c r="HV382" s="76"/>
      <c r="HW382" s="76"/>
      <c r="HX382" s="76"/>
      <c r="HY382" s="76"/>
      <c r="HZ382" s="76"/>
      <c r="IA382" s="76"/>
      <c r="IB382" s="76"/>
      <c r="IC382" s="76"/>
      <c r="ID382" s="76"/>
      <c r="IE382" s="76"/>
      <c r="IF382" s="76"/>
      <c r="IG382" s="76"/>
      <c r="IH382" s="76"/>
      <c r="II382" s="76"/>
      <c r="IJ382" s="76"/>
      <c r="IK382" s="76"/>
      <c r="IL382" s="76"/>
      <c r="IM382" s="76"/>
      <c r="IN382" s="76"/>
      <c r="IO382" s="76"/>
      <c r="IP382" s="76"/>
      <c r="IQ382" s="76"/>
      <c r="IR382" s="76"/>
      <c r="IS382" s="76"/>
      <c r="IT382" s="76"/>
      <c r="IU382" s="76"/>
    </row>
    <row r="383" spans="1:255" s="448" customFormat="1" ht="25.5">
      <c r="A383" s="937"/>
      <c r="B383" s="2844" t="s">
        <v>2331</v>
      </c>
      <c r="C383" s="914" t="s">
        <v>2582</v>
      </c>
      <c r="D383" s="432"/>
      <c r="E383" s="2848"/>
      <c r="F383" s="813"/>
      <c r="G383" s="423"/>
      <c r="H383" s="423"/>
      <c r="I383" s="456"/>
      <c r="J383" s="456"/>
      <c r="K383" s="456"/>
      <c r="L383" s="456"/>
      <c r="M383" s="456"/>
      <c r="N383" s="456"/>
      <c r="O383" s="456"/>
      <c r="P383" s="456"/>
      <c r="Q383" s="456"/>
      <c r="R383" s="456"/>
      <c r="S383" s="456"/>
      <c r="T383" s="456"/>
      <c r="U383" s="456"/>
      <c r="V383" s="456"/>
      <c r="W383" s="456"/>
      <c r="X383" s="456"/>
      <c r="Y383" s="456"/>
      <c r="Z383" s="934"/>
      <c r="AA383" s="934"/>
      <c r="AB383" s="934"/>
      <c r="AC383" s="934"/>
      <c r="AD383" s="934"/>
      <c r="AE383" s="934"/>
      <c r="AF383" s="934"/>
      <c r="AG383" s="934"/>
      <c r="AH383" s="934"/>
      <c r="AI383" s="934"/>
      <c r="AJ383" s="934"/>
      <c r="AK383" s="934"/>
      <c r="AL383" s="934"/>
      <c r="AM383" s="934"/>
      <c r="AN383" s="934"/>
      <c r="AO383" s="934"/>
      <c r="AP383" s="934"/>
      <c r="AQ383" s="934"/>
      <c r="AR383" s="934"/>
      <c r="AS383" s="934"/>
      <c r="AT383" s="934"/>
      <c r="AU383" s="934"/>
      <c r="AV383" s="934"/>
      <c r="AW383" s="934"/>
      <c r="AX383" s="934"/>
      <c r="AY383" s="934"/>
      <c r="AZ383" s="934"/>
      <c r="BA383" s="934"/>
      <c r="BB383" s="934"/>
      <c r="BC383" s="934"/>
      <c r="BD383" s="934"/>
      <c r="BE383" s="934"/>
      <c r="BF383" s="934"/>
      <c r="BG383" s="934"/>
      <c r="BH383" s="934"/>
      <c r="BI383" s="934"/>
      <c r="BJ383" s="934"/>
      <c r="BK383" s="934"/>
      <c r="BL383" s="934"/>
      <c r="BM383" s="934"/>
      <c r="BN383" s="934"/>
      <c r="BO383" s="934"/>
      <c r="BP383" s="934"/>
      <c r="BQ383" s="934"/>
      <c r="BR383" s="934"/>
      <c r="BS383" s="934"/>
      <c r="BT383" s="934"/>
      <c r="BU383" s="934"/>
      <c r="BV383" s="934"/>
      <c r="BW383" s="934"/>
      <c r="BX383" s="934"/>
      <c r="BY383" s="934"/>
      <c r="BZ383" s="934"/>
      <c r="CA383" s="934"/>
      <c r="CB383" s="934"/>
      <c r="CC383" s="934"/>
      <c r="CD383" s="934"/>
      <c r="CE383" s="934"/>
      <c r="CF383" s="934"/>
      <c r="CG383" s="934"/>
      <c r="CH383" s="934"/>
      <c r="CI383" s="934"/>
      <c r="CJ383" s="934"/>
      <c r="CK383" s="934"/>
      <c r="CL383" s="934"/>
      <c r="CM383" s="934"/>
      <c r="CN383" s="934"/>
      <c r="CO383" s="934"/>
      <c r="CP383" s="934"/>
      <c r="CQ383" s="934"/>
      <c r="CR383" s="934"/>
      <c r="CS383" s="934"/>
      <c r="CT383" s="934"/>
      <c r="CU383" s="934"/>
      <c r="CV383" s="934"/>
      <c r="CW383" s="934"/>
      <c r="CX383" s="934"/>
      <c r="CY383" s="934"/>
      <c r="CZ383" s="934"/>
      <c r="DA383" s="934"/>
      <c r="DB383" s="934"/>
      <c r="DC383" s="934"/>
      <c r="DD383" s="934"/>
      <c r="DE383" s="934"/>
      <c r="DF383" s="934"/>
      <c r="DG383" s="934"/>
      <c r="DH383" s="934"/>
      <c r="DI383" s="934"/>
      <c r="DJ383" s="934"/>
      <c r="DK383" s="934"/>
      <c r="DL383" s="934"/>
      <c r="DM383" s="934"/>
      <c r="DN383" s="934"/>
      <c r="DO383" s="934"/>
      <c r="DP383" s="934"/>
      <c r="DQ383" s="934"/>
      <c r="DR383" s="934"/>
      <c r="DS383" s="934"/>
      <c r="DT383" s="934"/>
      <c r="DU383" s="934"/>
      <c r="DV383" s="934"/>
      <c r="DW383" s="934"/>
      <c r="DX383" s="934"/>
      <c r="DY383" s="934"/>
      <c r="DZ383" s="934"/>
      <c r="EA383" s="934"/>
      <c r="EB383" s="934"/>
      <c r="EC383" s="934"/>
      <c r="ED383" s="934"/>
      <c r="EE383" s="934"/>
      <c r="EF383" s="934"/>
      <c r="EG383" s="934"/>
      <c r="EH383" s="934"/>
      <c r="EI383" s="934"/>
      <c r="EJ383" s="934"/>
      <c r="EK383" s="934"/>
      <c r="EL383" s="934"/>
      <c r="EM383" s="934"/>
      <c r="EN383" s="934"/>
      <c r="EO383" s="934"/>
      <c r="EP383" s="934"/>
      <c r="EQ383" s="934"/>
      <c r="ER383" s="934"/>
      <c r="ES383" s="934"/>
      <c r="ET383" s="934"/>
      <c r="EU383" s="934"/>
      <c r="EV383" s="934"/>
      <c r="EW383" s="934"/>
      <c r="EX383" s="934"/>
      <c r="EY383" s="934"/>
      <c r="EZ383" s="934"/>
      <c r="FA383" s="934"/>
      <c r="FB383" s="934"/>
      <c r="FC383" s="934"/>
      <c r="FD383" s="934"/>
      <c r="FE383" s="934"/>
      <c r="FF383" s="934"/>
      <c r="FG383" s="934"/>
      <c r="FH383" s="934"/>
      <c r="FI383" s="934"/>
      <c r="FJ383" s="934"/>
      <c r="FK383" s="934"/>
      <c r="FL383" s="934"/>
      <c r="FM383" s="934"/>
      <c r="FN383" s="934"/>
      <c r="FO383" s="934"/>
      <c r="FP383" s="934"/>
      <c r="FQ383" s="934"/>
      <c r="FR383" s="934"/>
      <c r="FS383" s="934"/>
      <c r="FT383" s="934"/>
      <c r="FU383" s="934"/>
      <c r="FV383" s="934"/>
      <c r="FW383" s="934"/>
      <c r="FX383" s="934"/>
      <c r="FY383" s="934"/>
      <c r="FZ383" s="934"/>
      <c r="GA383" s="934"/>
      <c r="GB383" s="934"/>
      <c r="GC383" s="934"/>
      <c r="GD383" s="934"/>
      <c r="GE383" s="934"/>
      <c r="GF383" s="934"/>
      <c r="GG383" s="934"/>
      <c r="GH383" s="934"/>
      <c r="GI383" s="934"/>
      <c r="GJ383" s="934"/>
      <c r="GK383" s="934"/>
      <c r="GL383" s="934"/>
      <c r="GM383" s="934"/>
      <c r="GN383" s="934"/>
      <c r="GO383" s="934"/>
      <c r="GP383" s="934"/>
      <c r="GQ383" s="934"/>
      <c r="GR383" s="934"/>
      <c r="GS383" s="934"/>
      <c r="GT383" s="934"/>
      <c r="GU383" s="934"/>
      <c r="GV383" s="934"/>
      <c r="GW383" s="934"/>
      <c r="GX383" s="934"/>
      <c r="GY383" s="934"/>
      <c r="GZ383" s="934"/>
      <c r="HA383" s="934"/>
      <c r="HB383" s="934"/>
      <c r="HC383" s="934"/>
      <c r="HD383" s="934"/>
      <c r="HE383" s="934"/>
      <c r="HF383" s="934"/>
      <c r="HG383" s="934"/>
      <c r="HH383" s="934"/>
      <c r="HI383" s="934"/>
      <c r="HJ383" s="934"/>
      <c r="HK383" s="934"/>
      <c r="HL383" s="934"/>
      <c r="HM383" s="934"/>
      <c r="HN383" s="934"/>
      <c r="HO383" s="934"/>
      <c r="HP383" s="934"/>
      <c r="HQ383" s="934"/>
      <c r="HR383" s="934"/>
      <c r="HS383" s="934"/>
      <c r="HT383" s="934"/>
      <c r="HU383" s="934"/>
      <c r="HV383" s="934"/>
      <c r="HW383" s="934"/>
      <c r="HX383" s="934"/>
      <c r="HY383" s="934"/>
      <c r="HZ383" s="934"/>
      <c r="IA383" s="934"/>
      <c r="IB383" s="934"/>
      <c r="IC383" s="934"/>
      <c r="ID383" s="934"/>
      <c r="IE383" s="934"/>
      <c r="IF383" s="934"/>
      <c r="IG383" s="934"/>
      <c r="IH383" s="934"/>
      <c r="II383" s="934"/>
      <c r="IJ383" s="934"/>
      <c r="IK383" s="934"/>
      <c r="IL383" s="934"/>
      <c r="IM383" s="934"/>
      <c r="IN383" s="934"/>
      <c r="IO383" s="934"/>
      <c r="IP383" s="934"/>
      <c r="IQ383" s="934"/>
      <c r="IR383" s="934"/>
      <c r="IS383" s="934"/>
      <c r="IT383" s="934"/>
      <c r="IU383" s="934"/>
    </row>
    <row r="384" spans="1:255" ht="38.25">
      <c r="A384" s="95" t="s">
        <v>4783</v>
      </c>
      <c r="B384" s="108" t="s">
        <v>2343</v>
      </c>
      <c r="C384" s="914" t="s">
        <v>2583</v>
      </c>
      <c r="D384" s="432"/>
      <c r="E384" s="2848"/>
      <c r="F384" s="813"/>
      <c r="G384" s="273"/>
      <c r="H384" s="273"/>
      <c r="I384" s="153"/>
      <c r="J384" s="153"/>
      <c r="K384" s="153"/>
      <c r="L384" s="153"/>
      <c r="M384" s="153"/>
      <c r="N384" s="153"/>
      <c r="O384" s="153"/>
      <c r="P384" s="153"/>
      <c r="Q384" s="153"/>
      <c r="R384" s="153"/>
      <c r="S384" s="153"/>
      <c r="T384" s="153"/>
      <c r="U384" s="153"/>
      <c r="V384" s="153"/>
      <c r="W384" s="153"/>
      <c r="X384" s="153"/>
      <c r="Y384" s="153"/>
      <c r="Z384" s="76"/>
      <c r="AA384" s="76"/>
      <c r="AB384" s="76"/>
      <c r="AC384" s="76"/>
      <c r="AD384" s="76"/>
      <c r="AE384" s="76"/>
      <c r="AF384" s="76"/>
      <c r="AG384" s="76"/>
      <c r="AH384" s="76"/>
      <c r="AI384" s="76"/>
      <c r="AJ384" s="76"/>
      <c r="AK384" s="76"/>
      <c r="AL384" s="76"/>
      <c r="AM384" s="76"/>
      <c r="AN384" s="76"/>
      <c r="AO384" s="76"/>
      <c r="AP384" s="76"/>
      <c r="AQ384" s="76"/>
      <c r="AR384" s="76"/>
      <c r="AS384" s="76"/>
      <c r="AT384" s="76"/>
      <c r="AU384" s="76"/>
      <c r="AV384" s="76"/>
      <c r="AW384" s="76"/>
      <c r="AX384" s="76"/>
      <c r="AY384" s="76"/>
      <c r="AZ384" s="76"/>
      <c r="BA384" s="76"/>
      <c r="BB384" s="76"/>
      <c r="BC384" s="76"/>
      <c r="BD384" s="76"/>
      <c r="BE384" s="76"/>
      <c r="BF384" s="76"/>
      <c r="BG384" s="76"/>
      <c r="BH384" s="76"/>
      <c r="BI384" s="76"/>
      <c r="BJ384" s="76"/>
      <c r="BK384" s="76"/>
      <c r="BL384" s="76"/>
      <c r="BM384" s="76"/>
      <c r="BN384" s="76"/>
      <c r="BO384" s="76"/>
      <c r="BP384" s="76"/>
      <c r="BQ384" s="76"/>
      <c r="BR384" s="76"/>
      <c r="BS384" s="76"/>
      <c r="BT384" s="76"/>
      <c r="BU384" s="76"/>
      <c r="BV384" s="76"/>
      <c r="BW384" s="76"/>
      <c r="BX384" s="76"/>
      <c r="BY384" s="76"/>
      <c r="BZ384" s="76"/>
      <c r="CA384" s="76"/>
      <c r="CB384" s="76"/>
      <c r="CC384" s="76"/>
      <c r="CD384" s="76"/>
      <c r="CE384" s="76"/>
      <c r="CF384" s="76"/>
      <c r="CG384" s="76"/>
      <c r="CH384" s="76"/>
      <c r="CI384" s="76"/>
      <c r="CJ384" s="76"/>
      <c r="CK384" s="76"/>
      <c r="CL384" s="76"/>
      <c r="CM384" s="76"/>
      <c r="CN384" s="76"/>
      <c r="CO384" s="76"/>
      <c r="CP384" s="76"/>
      <c r="CQ384" s="76"/>
      <c r="CR384" s="76"/>
      <c r="CS384" s="76"/>
      <c r="CT384" s="76"/>
      <c r="CU384" s="76"/>
      <c r="CV384" s="76"/>
      <c r="CW384" s="76"/>
      <c r="CX384" s="76"/>
      <c r="CY384" s="76"/>
      <c r="CZ384" s="76"/>
      <c r="DA384" s="76"/>
      <c r="DB384" s="76"/>
      <c r="DC384" s="76"/>
      <c r="DD384" s="76"/>
      <c r="DE384" s="76"/>
      <c r="DF384" s="76"/>
      <c r="DG384" s="76"/>
      <c r="DH384" s="76"/>
      <c r="DI384" s="76"/>
      <c r="DJ384" s="76"/>
      <c r="DK384" s="76"/>
      <c r="DL384" s="76"/>
      <c r="DM384" s="76"/>
      <c r="DN384" s="76"/>
      <c r="DO384" s="76"/>
      <c r="DP384" s="76"/>
      <c r="DQ384" s="76"/>
      <c r="DR384" s="76"/>
      <c r="DS384" s="76"/>
      <c r="DT384" s="76"/>
      <c r="DU384" s="76"/>
      <c r="DV384" s="76"/>
      <c r="DW384" s="76"/>
      <c r="DX384" s="76"/>
      <c r="DY384" s="76"/>
      <c r="DZ384" s="76"/>
      <c r="EA384" s="76"/>
      <c r="EB384" s="76"/>
      <c r="EC384" s="76"/>
      <c r="ED384" s="76"/>
      <c r="EE384" s="76"/>
      <c r="EF384" s="76"/>
      <c r="EG384" s="76"/>
      <c r="EH384" s="76"/>
      <c r="EI384" s="76"/>
      <c r="EJ384" s="76"/>
      <c r="EK384" s="76"/>
      <c r="EL384" s="76"/>
      <c r="EM384" s="76"/>
      <c r="EN384" s="76"/>
      <c r="EO384" s="76"/>
      <c r="EP384" s="76"/>
      <c r="EQ384" s="76"/>
      <c r="ER384" s="76"/>
      <c r="ES384" s="76"/>
      <c r="ET384" s="76"/>
      <c r="EU384" s="76"/>
      <c r="EV384" s="76"/>
      <c r="EW384" s="76"/>
      <c r="EX384" s="76"/>
      <c r="EY384" s="76"/>
      <c r="EZ384" s="76"/>
      <c r="FA384" s="76"/>
      <c r="FB384" s="76"/>
      <c r="FC384" s="76"/>
      <c r="FD384" s="76"/>
      <c r="FE384" s="76"/>
      <c r="FF384" s="76"/>
      <c r="FG384" s="76"/>
      <c r="FH384" s="76"/>
      <c r="FI384" s="76"/>
      <c r="FJ384" s="76"/>
      <c r="FK384" s="76"/>
      <c r="FL384" s="76"/>
      <c r="FM384" s="76"/>
      <c r="FN384" s="76"/>
      <c r="FO384" s="76"/>
      <c r="FP384" s="76"/>
      <c r="FQ384" s="76"/>
      <c r="FR384" s="76"/>
      <c r="FS384" s="76"/>
      <c r="FT384" s="76"/>
      <c r="FU384" s="76"/>
      <c r="FV384" s="76"/>
      <c r="FW384" s="76"/>
      <c r="FX384" s="76"/>
      <c r="FY384" s="76"/>
      <c r="FZ384" s="76"/>
      <c r="GA384" s="76"/>
      <c r="GB384" s="76"/>
      <c r="GC384" s="76"/>
      <c r="GD384" s="76"/>
      <c r="GE384" s="76"/>
      <c r="GF384" s="76"/>
      <c r="GG384" s="76"/>
      <c r="GH384" s="76"/>
      <c r="GI384" s="76"/>
      <c r="GJ384" s="76"/>
      <c r="GK384" s="76"/>
      <c r="GL384" s="76"/>
      <c r="GM384" s="76"/>
      <c r="GN384" s="76"/>
      <c r="GO384" s="76"/>
      <c r="GP384" s="76"/>
      <c r="GQ384" s="76"/>
      <c r="GR384" s="76"/>
      <c r="GS384" s="76"/>
      <c r="GT384" s="76"/>
      <c r="GU384" s="76"/>
      <c r="GV384" s="76"/>
      <c r="GW384" s="76"/>
      <c r="GX384" s="76"/>
      <c r="GY384" s="76"/>
      <c r="GZ384" s="76"/>
      <c r="HA384" s="76"/>
      <c r="HB384" s="76"/>
      <c r="HC384" s="76"/>
      <c r="HD384" s="76"/>
      <c r="HE384" s="76"/>
      <c r="HF384" s="76"/>
      <c r="HG384" s="76"/>
      <c r="HH384" s="76"/>
      <c r="HI384" s="76"/>
      <c r="HJ384" s="76"/>
      <c r="HK384" s="76"/>
      <c r="HL384" s="76"/>
      <c r="HM384" s="76"/>
      <c r="HN384" s="76"/>
      <c r="HO384" s="76"/>
      <c r="HP384" s="76"/>
      <c r="HQ384" s="76"/>
      <c r="HR384" s="76"/>
      <c r="HS384" s="76"/>
      <c r="HT384" s="76"/>
      <c r="HU384" s="76"/>
      <c r="HV384" s="76"/>
      <c r="HW384" s="76"/>
      <c r="HX384" s="76"/>
      <c r="HY384" s="76"/>
      <c r="HZ384" s="76"/>
      <c r="IA384" s="76"/>
      <c r="IB384" s="76"/>
      <c r="IC384" s="76"/>
      <c r="ID384" s="76"/>
      <c r="IE384" s="76"/>
      <c r="IF384" s="76"/>
      <c r="IG384" s="76"/>
      <c r="IH384" s="76"/>
      <c r="II384" s="76"/>
      <c r="IJ384" s="76"/>
      <c r="IK384" s="76"/>
      <c r="IL384" s="76"/>
      <c r="IM384" s="76"/>
      <c r="IN384" s="76"/>
      <c r="IO384" s="76"/>
      <c r="IP384" s="76"/>
      <c r="IQ384" s="76"/>
      <c r="IR384" s="76"/>
      <c r="IS384" s="76"/>
      <c r="IT384" s="76"/>
      <c r="IU384" s="76"/>
    </row>
    <row r="385" spans="1:255" ht="38.25">
      <c r="A385" s="107"/>
      <c r="B385" s="108" t="s">
        <v>2347</v>
      </c>
      <c r="C385" s="914" t="s">
        <v>2584</v>
      </c>
      <c r="D385" s="432" t="s">
        <v>447</v>
      </c>
      <c r="E385" s="842">
        <v>300000</v>
      </c>
      <c r="F385" s="813"/>
      <c r="G385" s="273"/>
      <c r="H385" s="273"/>
      <c r="I385" s="153"/>
      <c r="J385" s="153"/>
      <c r="K385" s="153"/>
      <c r="L385" s="153"/>
      <c r="M385" s="153"/>
      <c r="N385" s="153"/>
      <c r="O385" s="153"/>
      <c r="P385" s="153"/>
      <c r="Q385" s="153"/>
      <c r="R385" s="153"/>
      <c r="S385" s="153"/>
      <c r="T385" s="153"/>
      <c r="U385" s="153"/>
      <c r="V385" s="153"/>
      <c r="W385" s="153"/>
      <c r="X385" s="153"/>
      <c r="Y385" s="153"/>
      <c r="Z385" s="76"/>
      <c r="AA385" s="76"/>
      <c r="AB385" s="76"/>
      <c r="AC385" s="76"/>
      <c r="AD385" s="76"/>
      <c r="AE385" s="76"/>
      <c r="AF385" s="76"/>
      <c r="AG385" s="76"/>
      <c r="AH385" s="76"/>
      <c r="AI385" s="76"/>
      <c r="AJ385" s="76"/>
      <c r="AK385" s="76"/>
      <c r="AL385" s="76"/>
      <c r="AM385" s="76"/>
      <c r="AN385" s="76"/>
      <c r="AO385" s="76"/>
      <c r="AP385" s="76"/>
      <c r="AQ385" s="76"/>
      <c r="AR385" s="76"/>
      <c r="AS385" s="76"/>
      <c r="AT385" s="76"/>
      <c r="AU385" s="76"/>
      <c r="AV385" s="76"/>
      <c r="AW385" s="76"/>
      <c r="AX385" s="76"/>
      <c r="AY385" s="76"/>
      <c r="AZ385" s="76"/>
      <c r="BA385" s="76"/>
      <c r="BB385" s="76"/>
      <c r="BC385" s="76"/>
      <c r="BD385" s="76"/>
      <c r="BE385" s="76"/>
      <c r="BF385" s="76"/>
      <c r="BG385" s="76"/>
      <c r="BH385" s="76"/>
      <c r="BI385" s="76"/>
      <c r="BJ385" s="76"/>
      <c r="BK385" s="76"/>
      <c r="BL385" s="76"/>
      <c r="BM385" s="76"/>
      <c r="BN385" s="76"/>
      <c r="BO385" s="76"/>
      <c r="BP385" s="76"/>
      <c r="BQ385" s="76"/>
      <c r="BR385" s="76"/>
      <c r="BS385" s="76"/>
      <c r="BT385" s="76"/>
      <c r="BU385" s="76"/>
      <c r="BV385" s="76"/>
      <c r="BW385" s="76"/>
      <c r="BX385" s="76"/>
      <c r="BY385" s="76"/>
      <c r="BZ385" s="76"/>
      <c r="CA385" s="76"/>
      <c r="CB385" s="76"/>
      <c r="CC385" s="76"/>
      <c r="CD385" s="76"/>
      <c r="CE385" s="76"/>
      <c r="CF385" s="76"/>
      <c r="CG385" s="76"/>
      <c r="CH385" s="76"/>
      <c r="CI385" s="76"/>
      <c r="CJ385" s="76"/>
      <c r="CK385" s="76"/>
      <c r="CL385" s="76"/>
      <c r="CM385" s="76"/>
      <c r="CN385" s="76"/>
      <c r="CO385" s="76"/>
      <c r="CP385" s="76"/>
      <c r="CQ385" s="76"/>
      <c r="CR385" s="76"/>
      <c r="CS385" s="76"/>
      <c r="CT385" s="76"/>
      <c r="CU385" s="76"/>
      <c r="CV385" s="76"/>
      <c r="CW385" s="76"/>
      <c r="CX385" s="76"/>
      <c r="CY385" s="76"/>
      <c r="CZ385" s="76"/>
      <c r="DA385" s="76"/>
      <c r="DB385" s="76"/>
      <c r="DC385" s="76"/>
      <c r="DD385" s="76"/>
      <c r="DE385" s="76"/>
      <c r="DF385" s="76"/>
      <c r="DG385" s="76"/>
      <c r="DH385" s="76"/>
      <c r="DI385" s="76"/>
      <c r="DJ385" s="76"/>
      <c r="DK385" s="76"/>
      <c r="DL385" s="76"/>
      <c r="DM385" s="76"/>
      <c r="DN385" s="76"/>
      <c r="DO385" s="76"/>
      <c r="DP385" s="76"/>
      <c r="DQ385" s="76"/>
      <c r="DR385" s="76"/>
      <c r="DS385" s="76"/>
      <c r="DT385" s="76"/>
      <c r="DU385" s="76"/>
      <c r="DV385" s="76"/>
      <c r="DW385" s="76"/>
      <c r="DX385" s="76"/>
      <c r="DY385" s="76"/>
      <c r="DZ385" s="76"/>
      <c r="EA385" s="76"/>
      <c r="EB385" s="76"/>
      <c r="EC385" s="76"/>
      <c r="ED385" s="76"/>
      <c r="EE385" s="76"/>
      <c r="EF385" s="76"/>
      <c r="EG385" s="76"/>
      <c r="EH385" s="76"/>
      <c r="EI385" s="76"/>
      <c r="EJ385" s="76"/>
      <c r="EK385" s="76"/>
      <c r="EL385" s="76"/>
      <c r="EM385" s="76"/>
      <c r="EN385" s="76"/>
      <c r="EO385" s="76"/>
      <c r="EP385" s="76"/>
      <c r="EQ385" s="76"/>
      <c r="ER385" s="76"/>
      <c r="ES385" s="76"/>
      <c r="ET385" s="76"/>
      <c r="EU385" s="76"/>
      <c r="EV385" s="76"/>
      <c r="EW385" s="76"/>
      <c r="EX385" s="76"/>
      <c r="EY385" s="76"/>
      <c r="EZ385" s="76"/>
      <c r="FA385" s="76"/>
      <c r="FB385" s="76"/>
      <c r="FC385" s="76"/>
      <c r="FD385" s="76"/>
      <c r="FE385" s="76"/>
      <c r="FF385" s="76"/>
      <c r="FG385" s="76"/>
      <c r="FH385" s="76"/>
      <c r="FI385" s="76"/>
      <c r="FJ385" s="76"/>
      <c r="FK385" s="76"/>
      <c r="FL385" s="76"/>
      <c r="FM385" s="76"/>
      <c r="FN385" s="76"/>
      <c r="FO385" s="76"/>
      <c r="FP385" s="76"/>
      <c r="FQ385" s="76"/>
      <c r="FR385" s="76"/>
      <c r="FS385" s="76"/>
      <c r="FT385" s="76"/>
      <c r="FU385" s="76"/>
      <c r="FV385" s="76"/>
      <c r="FW385" s="76"/>
      <c r="FX385" s="76"/>
      <c r="FY385" s="76"/>
      <c r="FZ385" s="76"/>
      <c r="GA385" s="76"/>
      <c r="GB385" s="76"/>
      <c r="GC385" s="76"/>
      <c r="GD385" s="76"/>
      <c r="GE385" s="76"/>
      <c r="GF385" s="76"/>
      <c r="GG385" s="76"/>
      <c r="GH385" s="76"/>
      <c r="GI385" s="76"/>
      <c r="GJ385" s="76"/>
      <c r="GK385" s="76"/>
      <c r="GL385" s="76"/>
      <c r="GM385" s="76"/>
      <c r="GN385" s="76"/>
      <c r="GO385" s="76"/>
      <c r="GP385" s="76"/>
      <c r="GQ385" s="76"/>
      <c r="GR385" s="76"/>
      <c r="GS385" s="76"/>
      <c r="GT385" s="76"/>
      <c r="GU385" s="76"/>
      <c r="GV385" s="76"/>
      <c r="GW385" s="76"/>
      <c r="GX385" s="76"/>
      <c r="GY385" s="76"/>
      <c r="GZ385" s="76"/>
      <c r="HA385" s="76"/>
      <c r="HB385" s="76"/>
      <c r="HC385" s="76"/>
      <c r="HD385" s="76"/>
      <c r="HE385" s="76"/>
      <c r="HF385" s="76"/>
      <c r="HG385" s="76"/>
      <c r="HH385" s="76"/>
      <c r="HI385" s="76"/>
      <c r="HJ385" s="76"/>
      <c r="HK385" s="76"/>
      <c r="HL385" s="76"/>
      <c r="HM385" s="76"/>
      <c r="HN385" s="76"/>
      <c r="HO385" s="76"/>
      <c r="HP385" s="76"/>
      <c r="HQ385" s="76"/>
      <c r="HR385" s="76"/>
      <c r="HS385" s="76"/>
      <c r="HT385" s="76"/>
      <c r="HU385" s="76"/>
      <c r="HV385" s="76"/>
      <c r="HW385" s="76"/>
      <c r="HX385" s="76"/>
      <c r="HY385" s="76"/>
      <c r="HZ385" s="76"/>
      <c r="IA385" s="76"/>
      <c r="IB385" s="76"/>
      <c r="IC385" s="76"/>
      <c r="ID385" s="76"/>
      <c r="IE385" s="76"/>
      <c r="IF385" s="76"/>
      <c r="IG385" s="76"/>
      <c r="IH385" s="76"/>
      <c r="II385" s="76"/>
      <c r="IJ385" s="76"/>
      <c r="IK385" s="76"/>
      <c r="IL385" s="76"/>
      <c r="IM385" s="76"/>
      <c r="IN385" s="76"/>
      <c r="IO385" s="76"/>
      <c r="IP385" s="76"/>
      <c r="IQ385" s="76"/>
      <c r="IR385" s="76"/>
      <c r="IS385" s="76"/>
      <c r="IT385" s="76"/>
      <c r="IU385" s="76"/>
    </row>
    <row r="386" spans="1:255" ht="25.5">
      <c r="A386" s="107"/>
      <c r="B386" s="108" t="s">
        <v>2355</v>
      </c>
      <c r="C386" s="914" t="s">
        <v>2585</v>
      </c>
      <c r="D386" s="432" t="s">
        <v>447</v>
      </c>
      <c r="E386" s="2848"/>
      <c r="F386" s="813"/>
      <c r="G386" s="273"/>
      <c r="H386" s="273"/>
      <c r="I386" s="153"/>
      <c r="J386" s="153"/>
      <c r="K386" s="153"/>
      <c r="L386" s="153"/>
      <c r="M386" s="153"/>
      <c r="N386" s="153"/>
      <c r="O386" s="153"/>
      <c r="P386" s="153"/>
      <c r="Q386" s="153"/>
      <c r="R386" s="153"/>
      <c r="S386" s="153"/>
      <c r="T386" s="153"/>
      <c r="U386" s="153"/>
      <c r="V386" s="153"/>
      <c r="W386" s="153"/>
      <c r="X386" s="153"/>
      <c r="Y386" s="153"/>
      <c r="Z386" s="76"/>
      <c r="AA386" s="76"/>
      <c r="AB386" s="76"/>
      <c r="AC386" s="76"/>
      <c r="AD386" s="76"/>
      <c r="AE386" s="76"/>
      <c r="AF386" s="76"/>
      <c r="AG386" s="76"/>
      <c r="AH386" s="76"/>
      <c r="AI386" s="76"/>
      <c r="AJ386" s="76"/>
      <c r="AK386" s="76"/>
      <c r="AL386" s="76"/>
      <c r="AM386" s="76"/>
      <c r="AN386" s="76"/>
      <c r="AO386" s="76"/>
      <c r="AP386" s="76"/>
      <c r="AQ386" s="76"/>
      <c r="AR386" s="76"/>
      <c r="AS386" s="76"/>
      <c r="AT386" s="76"/>
      <c r="AU386" s="76"/>
      <c r="AV386" s="76"/>
      <c r="AW386" s="76"/>
      <c r="AX386" s="76"/>
      <c r="AY386" s="76"/>
      <c r="AZ386" s="76"/>
      <c r="BA386" s="76"/>
      <c r="BB386" s="76"/>
      <c r="BC386" s="76"/>
      <c r="BD386" s="76"/>
      <c r="BE386" s="76"/>
      <c r="BF386" s="76"/>
      <c r="BG386" s="76"/>
      <c r="BH386" s="76"/>
      <c r="BI386" s="76"/>
      <c r="BJ386" s="76"/>
      <c r="BK386" s="76"/>
      <c r="BL386" s="76"/>
      <c r="BM386" s="76"/>
      <c r="BN386" s="76"/>
      <c r="BO386" s="76"/>
      <c r="BP386" s="76"/>
      <c r="BQ386" s="76"/>
      <c r="BR386" s="76"/>
      <c r="BS386" s="76"/>
      <c r="BT386" s="76"/>
      <c r="BU386" s="76"/>
      <c r="BV386" s="76"/>
      <c r="BW386" s="76"/>
      <c r="BX386" s="76"/>
      <c r="BY386" s="76"/>
      <c r="BZ386" s="76"/>
      <c r="CA386" s="76"/>
      <c r="CB386" s="76"/>
      <c r="CC386" s="76"/>
      <c r="CD386" s="76"/>
      <c r="CE386" s="76"/>
      <c r="CF386" s="76"/>
      <c r="CG386" s="76"/>
      <c r="CH386" s="76"/>
      <c r="CI386" s="76"/>
      <c r="CJ386" s="76"/>
      <c r="CK386" s="76"/>
      <c r="CL386" s="76"/>
      <c r="CM386" s="76"/>
      <c r="CN386" s="76"/>
      <c r="CO386" s="76"/>
      <c r="CP386" s="76"/>
      <c r="CQ386" s="76"/>
      <c r="CR386" s="76"/>
      <c r="CS386" s="76"/>
      <c r="CT386" s="76"/>
      <c r="CU386" s="76"/>
      <c r="CV386" s="76"/>
      <c r="CW386" s="76"/>
      <c r="CX386" s="76"/>
      <c r="CY386" s="76"/>
      <c r="CZ386" s="76"/>
      <c r="DA386" s="76"/>
      <c r="DB386" s="76"/>
      <c r="DC386" s="76"/>
      <c r="DD386" s="76"/>
      <c r="DE386" s="76"/>
      <c r="DF386" s="76"/>
      <c r="DG386" s="76"/>
      <c r="DH386" s="76"/>
      <c r="DI386" s="76"/>
      <c r="DJ386" s="76"/>
      <c r="DK386" s="76"/>
      <c r="DL386" s="76"/>
      <c r="DM386" s="76"/>
      <c r="DN386" s="76"/>
      <c r="DO386" s="76"/>
      <c r="DP386" s="76"/>
      <c r="DQ386" s="76"/>
      <c r="DR386" s="76"/>
      <c r="DS386" s="76"/>
      <c r="DT386" s="76"/>
      <c r="DU386" s="76"/>
      <c r="DV386" s="76"/>
      <c r="DW386" s="76"/>
      <c r="DX386" s="76"/>
      <c r="DY386" s="76"/>
      <c r="DZ386" s="76"/>
      <c r="EA386" s="76"/>
      <c r="EB386" s="76"/>
      <c r="EC386" s="76"/>
      <c r="ED386" s="76"/>
      <c r="EE386" s="76"/>
      <c r="EF386" s="76"/>
      <c r="EG386" s="76"/>
      <c r="EH386" s="76"/>
      <c r="EI386" s="76"/>
      <c r="EJ386" s="76"/>
      <c r="EK386" s="76"/>
      <c r="EL386" s="76"/>
      <c r="EM386" s="76"/>
      <c r="EN386" s="76"/>
      <c r="EO386" s="76"/>
      <c r="EP386" s="76"/>
      <c r="EQ386" s="76"/>
      <c r="ER386" s="76"/>
      <c r="ES386" s="76"/>
      <c r="ET386" s="76"/>
      <c r="EU386" s="76"/>
      <c r="EV386" s="76"/>
      <c r="EW386" s="76"/>
      <c r="EX386" s="76"/>
      <c r="EY386" s="76"/>
      <c r="EZ386" s="76"/>
      <c r="FA386" s="76"/>
      <c r="FB386" s="76"/>
      <c r="FC386" s="76"/>
      <c r="FD386" s="76"/>
      <c r="FE386" s="76"/>
      <c r="FF386" s="76"/>
      <c r="FG386" s="76"/>
      <c r="FH386" s="76"/>
      <c r="FI386" s="76"/>
      <c r="FJ386" s="76"/>
      <c r="FK386" s="76"/>
      <c r="FL386" s="76"/>
      <c r="FM386" s="76"/>
      <c r="FN386" s="76"/>
      <c r="FO386" s="76"/>
      <c r="FP386" s="76"/>
      <c r="FQ386" s="76"/>
      <c r="FR386" s="76"/>
      <c r="FS386" s="76"/>
      <c r="FT386" s="76"/>
      <c r="FU386" s="76"/>
      <c r="FV386" s="76"/>
      <c r="FW386" s="76"/>
      <c r="FX386" s="76"/>
      <c r="FY386" s="76"/>
      <c r="FZ386" s="76"/>
      <c r="GA386" s="76"/>
      <c r="GB386" s="76"/>
      <c r="GC386" s="76"/>
      <c r="GD386" s="76"/>
      <c r="GE386" s="76"/>
      <c r="GF386" s="76"/>
      <c r="GG386" s="76"/>
      <c r="GH386" s="76"/>
      <c r="GI386" s="76"/>
      <c r="GJ386" s="76"/>
      <c r="GK386" s="76"/>
      <c r="GL386" s="76"/>
      <c r="GM386" s="76"/>
      <c r="GN386" s="76"/>
      <c r="GO386" s="76"/>
      <c r="GP386" s="76"/>
      <c r="GQ386" s="76"/>
      <c r="GR386" s="76"/>
      <c r="GS386" s="76"/>
      <c r="GT386" s="76"/>
      <c r="GU386" s="76"/>
      <c r="GV386" s="76"/>
      <c r="GW386" s="76"/>
      <c r="GX386" s="76"/>
      <c r="GY386" s="76"/>
      <c r="GZ386" s="76"/>
      <c r="HA386" s="76"/>
      <c r="HB386" s="76"/>
      <c r="HC386" s="76"/>
      <c r="HD386" s="76"/>
      <c r="HE386" s="76"/>
      <c r="HF386" s="76"/>
      <c r="HG386" s="76"/>
      <c r="HH386" s="76"/>
      <c r="HI386" s="76"/>
      <c r="HJ386" s="76"/>
      <c r="HK386" s="76"/>
      <c r="HL386" s="76"/>
      <c r="HM386" s="76"/>
      <c r="HN386" s="76"/>
      <c r="HO386" s="76"/>
      <c r="HP386" s="76"/>
      <c r="HQ386" s="76"/>
      <c r="HR386" s="76"/>
      <c r="HS386" s="76"/>
      <c r="HT386" s="76"/>
      <c r="HU386" s="76"/>
      <c r="HV386" s="76"/>
      <c r="HW386" s="76"/>
      <c r="HX386" s="76"/>
      <c r="HY386" s="76"/>
      <c r="HZ386" s="76"/>
      <c r="IA386" s="76"/>
      <c r="IB386" s="76"/>
      <c r="IC386" s="76"/>
      <c r="ID386" s="76"/>
      <c r="IE386" s="76"/>
      <c r="IF386" s="76"/>
      <c r="IG386" s="76"/>
      <c r="IH386" s="76"/>
      <c r="II386" s="76"/>
      <c r="IJ386" s="76"/>
      <c r="IK386" s="76"/>
      <c r="IL386" s="76"/>
      <c r="IM386" s="76"/>
      <c r="IN386" s="76"/>
      <c r="IO386" s="76"/>
      <c r="IP386" s="76"/>
      <c r="IQ386" s="76"/>
      <c r="IR386" s="76"/>
      <c r="IS386" s="76"/>
      <c r="IT386" s="76"/>
      <c r="IU386" s="76"/>
    </row>
    <row r="387" spans="1:255">
      <c r="A387" s="107"/>
      <c r="B387" s="108" t="s">
        <v>2326</v>
      </c>
      <c r="C387" s="914" t="s">
        <v>2556</v>
      </c>
      <c r="D387" s="432"/>
      <c r="E387" s="2848"/>
      <c r="F387" s="813"/>
      <c r="G387" s="273"/>
      <c r="H387" s="273"/>
      <c r="I387" s="153"/>
      <c r="J387" s="153"/>
      <c r="K387" s="153"/>
      <c r="L387" s="153"/>
      <c r="M387" s="153"/>
      <c r="N387" s="153"/>
      <c r="O387" s="153"/>
      <c r="P387" s="153"/>
      <c r="Q387" s="153"/>
      <c r="R387" s="153"/>
      <c r="S387" s="153"/>
      <c r="T387" s="153"/>
      <c r="U387" s="153"/>
      <c r="V387" s="153"/>
      <c r="W387" s="153"/>
      <c r="X387" s="153"/>
      <c r="Y387" s="153"/>
      <c r="Z387" s="76"/>
      <c r="AA387" s="76"/>
      <c r="AB387" s="76"/>
      <c r="AC387" s="76"/>
      <c r="AD387" s="76"/>
      <c r="AE387" s="76"/>
      <c r="AF387" s="76"/>
      <c r="AG387" s="76"/>
      <c r="AH387" s="76"/>
      <c r="AI387" s="76"/>
      <c r="AJ387" s="76"/>
      <c r="AK387" s="76"/>
      <c r="AL387" s="76"/>
      <c r="AM387" s="76"/>
      <c r="AN387" s="76"/>
      <c r="AO387" s="76"/>
      <c r="AP387" s="76"/>
      <c r="AQ387" s="76"/>
      <c r="AR387" s="76"/>
      <c r="AS387" s="76"/>
      <c r="AT387" s="76"/>
      <c r="AU387" s="76"/>
      <c r="AV387" s="76"/>
      <c r="AW387" s="76"/>
      <c r="AX387" s="76"/>
      <c r="AY387" s="76"/>
      <c r="AZ387" s="76"/>
      <c r="BA387" s="76"/>
      <c r="BB387" s="76"/>
      <c r="BC387" s="76"/>
      <c r="BD387" s="76"/>
      <c r="BE387" s="76"/>
      <c r="BF387" s="76"/>
      <c r="BG387" s="76"/>
      <c r="BH387" s="76"/>
      <c r="BI387" s="76"/>
      <c r="BJ387" s="76"/>
      <c r="BK387" s="76"/>
      <c r="BL387" s="76"/>
      <c r="BM387" s="76"/>
      <c r="BN387" s="76"/>
      <c r="BO387" s="76"/>
      <c r="BP387" s="76"/>
      <c r="BQ387" s="76"/>
      <c r="BR387" s="76"/>
      <c r="BS387" s="76"/>
      <c r="BT387" s="76"/>
      <c r="BU387" s="76"/>
      <c r="BV387" s="76"/>
      <c r="BW387" s="76"/>
      <c r="BX387" s="76"/>
      <c r="BY387" s="76"/>
      <c r="BZ387" s="76"/>
      <c r="CA387" s="76"/>
      <c r="CB387" s="76"/>
      <c r="CC387" s="76"/>
      <c r="CD387" s="76"/>
      <c r="CE387" s="76"/>
      <c r="CF387" s="76"/>
      <c r="CG387" s="76"/>
      <c r="CH387" s="76"/>
      <c r="CI387" s="76"/>
      <c r="CJ387" s="76"/>
      <c r="CK387" s="76"/>
      <c r="CL387" s="76"/>
      <c r="CM387" s="76"/>
      <c r="CN387" s="76"/>
      <c r="CO387" s="76"/>
      <c r="CP387" s="76"/>
      <c r="CQ387" s="76"/>
      <c r="CR387" s="76"/>
      <c r="CS387" s="76"/>
      <c r="CT387" s="76"/>
      <c r="CU387" s="76"/>
      <c r="CV387" s="76"/>
      <c r="CW387" s="76"/>
      <c r="CX387" s="76"/>
      <c r="CY387" s="76"/>
      <c r="CZ387" s="76"/>
      <c r="DA387" s="76"/>
      <c r="DB387" s="76"/>
      <c r="DC387" s="76"/>
      <c r="DD387" s="76"/>
      <c r="DE387" s="76"/>
      <c r="DF387" s="76"/>
      <c r="DG387" s="76"/>
      <c r="DH387" s="76"/>
      <c r="DI387" s="76"/>
      <c r="DJ387" s="76"/>
      <c r="DK387" s="76"/>
      <c r="DL387" s="76"/>
      <c r="DM387" s="76"/>
      <c r="DN387" s="76"/>
      <c r="DO387" s="76"/>
      <c r="DP387" s="76"/>
      <c r="DQ387" s="76"/>
      <c r="DR387" s="76"/>
      <c r="DS387" s="76"/>
      <c r="DT387" s="76"/>
      <c r="DU387" s="76"/>
      <c r="DV387" s="76"/>
      <c r="DW387" s="76"/>
      <c r="DX387" s="76"/>
      <c r="DY387" s="76"/>
      <c r="DZ387" s="76"/>
      <c r="EA387" s="76"/>
      <c r="EB387" s="76"/>
      <c r="EC387" s="76"/>
      <c r="ED387" s="76"/>
      <c r="EE387" s="76"/>
      <c r="EF387" s="76"/>
      <c r="EG387" s="76"/>
      <c r="EH387" s="76"/>
      <c r="EI387" s="76"/>
      <c r="EJ387" s="76"/>
      <c r="EK387" s="76"/>
      <c r="EL387" s="76"/>
      <c r="EM387" s="76"/>
      <c r="EN387" s="76"/>
      <c r="EO387" s="76"/>
      <c r="EP387" s="76"/>
      <c r="EQ387" s="76"/>
      <c r="ER387" s="76"/>
      <c r="ES387" s="76"/>
      <c r="ET387" s="76"/>
      <c r="EU387" s="76"/>
      <c r="EV387" s="76"/>
      <c r="EW387" s="76"/>
      <c r="EX387" s="76"/>
      <c r="EY387" s="76"/>
      <c r="EZ387" s="76"/>
      <c r="FA387" s="76"/>
      <c r="FB387" s="76"/>
      <c r="FC387" s="76"/>
      <c r="FD387" s="76"/>
      <c r="FE387" s="76"/>
      <c r="FF387" s="76"/>
      <c r="FG387" s="76"/>
      <c r="FH387" s="76"/>
      <c r="FI387" s="76"/>
      <c r="FJ387" s="76"/>
      <c r="FK387" s="76"/>
      <c r="FL387" s="76"/>
      <c r="FM387" s="76"/>
      <c r="FN387" s="76"/>
      <c r="FO387" s="76"/>
      <c r="FP387" s="76"/>
      <c r="FQ387" s="76"/>
      <c r="FR387" s="76"/>
      <c r="FS387" s="76"/>
      <c r="FT387" s="76"/>
      <c r="FU387" s="76"/>
      <c r="FV387" s="76"/>
      <c r="FW387" s="76"/>
      <c r="FX387" s="76"/>
      <c r="FY387" s="76"/>
      <c r="FZ387" s="76"/>
      <c r="GA387" s="76"/>
      <c r="GB387" s="76"/>
      <c r="GC387" s="76"/>
      <c r="GD387" s="76"/>
      <c r="GE387" s="76"/>
      <c r="GF387" s="76"/>
      <c r="GG387" s="76"/>
      <c r="GH387" s="76"/>
      <c r="GI387" s="76"/>
      <c r="GJ387" s="76"/>
      <c r="GK387" s="76"/>
      <c r="GL387" s="76"/>
      <c r="GM387" s="76"/>
      <c r="GN387" s="76"/>
      <c r="GO387" s="76"/>
      <c r="GP387" s="76"/>
      <c r="GQ387" s="76"/>
      <c r="GR387" s="76"/>
      <c r="GS387" s="76"/>
      <c r="GT387" s="76"/>
      <c r="GU387" s="76"/>
      <c r="GV387" s="76"/>
      <c r="GW387" s="76"/>
      <c r="GX387" s="76"/>
      <c r="GY387" s="76"/>
      <c r="GZ387" s="76"/>
      <c r="HA387" s="76"/>
      <c r="HB387" s="76"/>
      <c r="HC387" s="76"/>
      <c r="HD387" s="76"/>
      <c r="HE387" s="76"/>
      <c r="HF387" s="76"/>
      <c r="HG387" s="76"/>
      <c r="HH387" s="76"/>
      <c r="HI387" s="76"/>
      <c r="HJ387" s="76"/>
      <c r="HK387" s="76"/>
      <c r="HL387" s="76"/>
      <c r="HM387" s="76"/>
      <c r="HN387" s="76"/>
      <c r="HO387" s="76"/>
      <c r="HP387" s="76"/>
      <c r="HQ387" s="76"/>
      <c r="HR387" s="76"/>
      <c r="HS387" s="76"/>
      <c r="HT387" s="76"/>
      <c r="HU387" s="76"/>
      <c r="HV387" s="76"/>
      <c r="HW387" s="76"/>
      <c r="HX387" s="76"/>
      <c r="HY387" s="76"/>
      <c r="HZ387" s="76"/>
      <c r="IA387" s="76"/>
      <c r="IB387" s="76"/>
      <c r="IC387" s="76"/>
      <c r="ID387" s="76"/>
      <c r="IE387" s="76"/>
      <c r="IF387" s="76"/>
      <c r="IG387" s="76"/>
      <c r="IH387" s="76"/>
      <c r="II387" s="76"/>
      <c r="IJ387" s="76"/>
      <c r="IK387" s="76"/>
      <c r="IL387" s="76"/>
      <c r="IM387" s="76"/>
      <c r="IN387" s="76"/>
      <c r="IO387" s="76"/>
      <c r="IP387" s="76"/>
      <c r="IQ387" s="76"/>
      <c r="IR387" s="76"/>
      <c r="IS387" s="76"/>
      <c r="IT387" s="76"/>
      <c r="IU387" s="76"/>
    </row>
    <row r="388" spans="1:255">
      <c r="E388" s="2845"/>
    </row>
    <row r="389" spans="1:255">
      <c r="E389" s="2845"/>
    </row>
    <row r="390" spans="1:255">
      <c r="E390" s="2845"/>
    </row>
    <row r="391" spans="1:255">
      <c r="E391" s="2845"/>
    </row>
    <row r="392" spans="1:255">
      <c r="E392" s="2845"/>
      <c r="G392" s="472" t="s">
        <v>4515</v>
      </c>
    </row>
    <row r="393" spans="1:255">
      <c r="E393" s="2845"/>
    </row>
    <row r="394" spans="1:255">
      <c r="E394" s="2845"/>
    </row>
    <row r="395" spans="1:255">
      <c r="E395" s="2845"/>
    </row>
    <row r="396" spans="1:255">
      <c r="E396" s="2845"/>
    </row>
    <row r="397" spans="1:255">
      <c r="E397" s="2845"/>
    </row>
    <row r="398" spans="1:255">
      <c r="E398" s="2845"/>
    </row>
    <row r="399" spans="1:255">
      <c r="E399" s="2845"/>
    </row>
    <row r="400" spans="1:255">
      <c r="E400" s="2845"/>
    </row>
    <row r="401" spans="5:5">
      <c r="E401" s="2845"/>
    </row>
    <row r="402" spans="5:5">
      <c r="E402" s="2845"/>
    </row>
    <row r="403" spans="5:5">
      <c r="E403" s="2845"/>
    </row>
    <row r="404" spans="5:5">
      <c r="E404" s="2845"/>
    </row>
    <row r="405" spans="5:5">
      <c r="E405" s="2845"/>
    </row>
    <row r="406" spans="5:5">
      <c r="E406" s="2845"/>
    </row>
    <row r="407" spans="5:5">
      <c r="E407" s="2845"/>
    </row>
    <row r="408" spans="5:5">
      <c r="E408" s="2845"/>
    </row>
    <row r="409" spans="5:5">
      <c r="E409" s="2845"/>
    </row>
    <row r="410" spans="5:5">
      <c r="E410" s="2845"/>
    </row>
    <row r="411" spans="5:5">
      <c r="E411" s="2845"/>
    </row>
    <row r="412" spans="5:5">
      <c r="E412" s="2845"/>
    </row>
    <row r="413" spans="5:5">
      <c r="E413" s="2845"/>
    </row>
    <row r="414" spans="5:5">
      <c r="E414" s="2845"/>
    </row>
    <row r="415" spans="5:5">
      <c r="E415" s="2845"/>
    </row>
    <row r="416" spans="5:5">
      <c r="E416" s="2845"/>
    </row>
    <row r="417" spans="5:5">
      <c r="E417" s="2845"/>
    </row>
    <row r="418" spans="5:5">
      <c r="E418" s="2845"/>
    </row>
    <row r="419" spans="5:5">
      <c r="E419" s="2845"/>
    </row>
    <row r="420" spans="5:5">
      <c r="E420" s="2845"/>
    </row>
    <row r="421" spans="5:5">
      <c r="E421" s="2845"/>
    </row>
    <row r="422" spans="5:5">
      <c r="E422" s="2845"/>
    </row>
    <row r="423" spans="5:5">
      <c r="E423" s="2845"/>
    </row>
    <row r="424" spans="5:5">
      <c r="E424" s="2845"/>
    </row>
    <row r="425" spans="5:5">
      <c r="E425" s="2845"/>
    </row>
    <row r="426" spans="5:5">
      <c r="E426" s="2845"/>
    </row>
    <row r="427" spans="5:5">
      <c r="E427" s="2845"/>
    </row>
    <row r="428" spans="5:5">
      <c r="E428" s="2845"/>
    </row>
    <row r="429" spans="5:5">
      <c r="E429" s="2845"/>
    </row>
    <row r="430" spans="5:5">
      <c r="E430" s="2845"/>
    </row>
    <row r="431" spans="5:5">
      <c r="E431" s="2845"/>
    </row>
    <row r="432" spans="5:5">
      <c r="E432" s="2845"/>
    </row>
    <row r="433" spans="5:5">
      <c r="E433" s="2845"/>
    </row>
    <row r="434" spans="5:5">
      <c r="E434" s="2845"/>
    </row>
    <row r="435" spans="5:5">
      <c r="E435" s="2845"/>
    </row>
    <row r="436" spans="5:5">
      <c r="E436" s="2845"/>
    </row>
    <row r="437" spans="5:5">
      <c r="E437" s="2845"/>
    </row>
    <row r="438" spans="5:5">
      <c r="E438" s="2845"/>
    </row>
    <row r="439" spans="5:5">
      <c r="E439" s="2845"/>
    </row>
    <row r="440" spans="5:5">
      <c r="E440" s="2845"/>
    </row>
    <row r="441" spans="5:5">
      <c r="E441" s="2845"/>
    </row>
    <row r="442" spans="5:5">
      <c r="E442" s="2845"/>
    </row>
    <row r="443" spans="5:5">
      <c r="E443" s="2845"/>
    </row>
    <row r="444" spans="5:5">
      <c r="E444" s="2845"/>
    </row>
    <row r="445" spans="5:5">
      <c r="E445" s="2845"/>
    </row>
    <row r="446" spans="5:5">
      <c r="E446" s="2845"/>
    </row>
    <row r="447" spans="5:5">
      <c r="E447" s="2845"/>
    </row>
    <row r="448" spans="5:5">
      <c r="E448" s="2845"/>
    </row>
    <row r="449" spans="5:5">
      <c r="E449" s="2845"/>
    </row>
    <row r="450" spans="5:5">
      <c r="E450" s="2845"/>
    </row>
    <row r="451" spans="5:5">
      <c r="E451" s="2845"/>
    </row>
    <row r="452" spans="5:5">
      <c r="E452" s="2845"/>
    </row>
    <row r="453" spans="5:5">
      <c r="E453" s="2845"/>
    </row>
    <row r="454" spans="5:5">
      <c r="E454" s="2845"/>
    </row>
    <row r="455" spans="5:5">
      <c r="E455" s="2845"/>
    </row>
    <row r="456" spans="5:5">
      <c r="E456" s="2845"/>
    </row>
    <row r="457" spans="5:5">
      <c r="E457" s="2845"/>
    </row>
    <row r="458" spans="5:5">
      <c r="E458" s="2845"/>
    </row>
    <row r="459" spans="5:5">
      <c r="E459" s="2845"/>
    </row>
    <row r="460" spans="5:5">
      <c r="E460" s="2845"/>
    </row>
    <row r="461" spans="5:5">
      <c r="E461" s="2845"/>
    </row>
    <row r="462" spans="5:5">
      <c r="E462" s="2845"/>
    </row>
    <row r="463" spans="5:5">
      <c r="E463" s="2845"/>
    </row>
    <row r="464" spans="5:5">
      <c r="E464" s="2845"/>
    </row>
    <row r="465" spans="5:5">
      <c r="E465" s="2845"/>
    </row>
    <row r="466" spans="5:5">
      <c r="E466" s="2845"/>
    </row>
    <row r="467" spans="5:5">
      <c r="E467" s="2845"/>
    </row>
    <row r="468" spans="5:5">
      <c r="E468" s="2845"/>
    </row>
    <row r="469" spans="5:5">
      <c r="E469" s="2845"/>
    </row>
    <row r="470" spans="5:5">
      <c r="E470" s="2845"/>
    </row>
    <row r="471" spans="5:5">
      <c r="E471" s="2845"/>
    </row>
    <row r="472" spans="5:5">
      <c r="E472" s="2845"/>
    </row>
    <row r="473" spans="5:5">
      <c r="E473" s="2845"/>
    </row>
    <row r="474" spans="5:5">
      <c r="E474" s="2845"/>
    </row>
    <row r="475" spans="5:5">
      <c r="E475" s="2845"/>
    </row>
    <row r="476" spans="5:5">
      <c r="E476" s="2845"/>
    </row>
    <row r="477" spans="5:5">
      <c r="E477" s="2845"/>
    </row>
    <row r="478" spans="5:5">
      <c r="E478" s="2845"/>
    </row>
    <row r="479" spans="5:5">
      <c r="E479" s="2845"/>
    </row>
    <row r="480" spans="5:5">
      <c r="E480" s="2845"/>
    </row>
    <row r="481" spans="5:5">
      <c r="E481" s="2845"/>
    </row>
    <row r="482" spans="5:5">
      <c r="E482" s="2845"/>
    </row>
    <row r="483" spans="5:5">
      <c r="E483" s="2845"/>
    </row>
    <row r="484" spans="5:5">
      <c r="E484" s="2845"/>
    </row>
    <row r="485" spans="5:5">
      <c r="E485" s="2845"/>
    </row>
    <row r="486" spans="5:5">
      <c r="E486" s="2845"/>
    </row>
    <row r="487" spans="5:5">
      <c r="E487" s="2845"/>
    </row>
    <row r="488" spans="5:5">
      <c r="E488" s="2845"/>
    </row>
    <row r="489" spans="5:5">
      <c r="E489" s="2845"/>
    </row>
    <row r="490" spans="5:5">
      <c r="E490" s="2845"/>
    </row>
    <row r="491" spans="5:5">
      <c r="E491" s="2845"/>
    </row>
    <row r="492" spans="5:5">
      <c r="E492" s="2845"/>
    </row>
    <row r="493" spans="5:5">
      <c r="E493" s="2845"/>
    </row>
    <row r="494" spans="5:5">
      <c r="E494" s="2845"/>
    </row>
    <row r="495" spans="5:5">
      <c r="E495" s="2845"/>
    </row>
    <row r="496" spans="5:5">
      <c r="E496" s="2845"/>
    </row>
    <row r="497" spans="5:5">
      <c r="E497" s="2845"/>
    </row>
    <row r="498" spans="5:5">
      <c r="E498" s="2845"/>
    </row>
    <row r="499" spans="5:5">
      <c r="E499" s="2845"/>
    </row>
    <row r="500" spans="5:5">
      <c r="E500" s="2845"/>
    </row>
    <row r="501" spans="5:5">
      <c r="E501" s="2845"/>
    </row>
    <row r="502" spans="5:5">
      <c r="E502" s="2845"/>
    </row>
    <row r="503" spans="5:5">
      <c r="E503" s="2845"/>
    </row>
    <row r="504" spans="5:5">
      <c r="E504" s="2845"/>
    </row>
    <row r="505" spans="5:5">
      <c r="E505" s="2845"/>
    </row>
    <row r="506" spans="5:5">
      <c r="E506" s="2845"/>
    </row>
    <row r="507" spans="5:5">
      <c r="E507" s="2845"/>
    </row>
    <row r="508" spans="5:5">
      <c r="E508" s="2845"/>
    </row>
    <row r="509" spans="5:5">
      <c r="E509" s="2845"/>
    </row>
    <row r="510" spans="5:5">
      <c r="E510" s="2845"/>
    </row>
    <row r="511" spans="5:5">
      <c r="E511" s="2845"/>
    </row>
    <row r="512" spans="5:5">
      <c r="E512" s="2845"/>
    </row>
    <row r="513" spans="5:5">
      <c r="E513" s="2845"/>
    </row>
    <row r="514" spans="5:5">
      <c r="E514" s="2845"/>
    </row>
    <row r="515" spans="5:5">
      <c r="E515" s="2845"/>
    </row>
    <row r="516" spans="5:5">
      <c r="E516" s="2845"/>
    </row>
    <row r="517" spans="5:5">
      <c r="E517" s="2845"/>
    </row>
    <row r="518" spans="5:5">
      <c r="E518" s="2845"/>
    </row>
    <row r="519" spans="5:5">
      <c r="E519" s="2845"/>
    </row>
    <row r="520" spans="5:5">
      <c r="E520" s="2845"/>
    </row>
    <row r="521" spans="5:5">
      <c r="E521" s="2845"/>
    </row>
    <row r="522" spans="5:5">
      <c r="E522" s="2845"/>
    </row>
    <row r="523" spans="5:5">
      <c r="E523" s="2845"/>
    </row>
    <row r="524" spans="5:5">
      <c r="E524" s="2845"/>
    </row>
    <row r="525" spans="5:5">
      <c r="E525" s="2845"/>
    </row>
    <row r="526" spans="5:5">
      <c r="E526" s="2845"/>
    </row>
    <row r="527" spans="5:5">
      <c r="E527" s="2845"/>
    </row>
    <row r="528" spans="5:5">
      <c r="E528" s="2845"/>
    </row>
    <row r="529" spans="5:5">
      <c r="E529" s="2845"/>
    </row>
    <row r="530" spans="5:5">
      <c r="E530" s="2845"/>
    </row>
    <row r="531" spans="5:5">
      <c r="E531" s="2845"/>
    </row>
    <row r="532" spans="5:5">
      <c r="E532" s="2845"/>
    </row>
    <row r="533" spans="5:5">
      <c r="E533" s="2845"/>
    </row>
    <row r="534" spans="5:5">
      <c r="E534" s="2845"/>
    </row>
    <row r="535" spans="5:5">
      <c r="E535" s="2845"/>
    </row>
    <row r="536" spans="5:5">
      <c r="E536" s="2845"/>
    </row>
    <row r="537" spans="5:5">
      <c r="E537" s="2845"/>
    </row>
    <row r="538" spans="5:5">
      <c r="E538" s="2845"/>
    </row>
    <row r="539" spans="5:5">
      <c r="E539" s="2845"/>
    </row>
    <row r="540" spans="5:5">
      <c r="E540" s="2845"/>
    </row>
    <row r="541" spans="5:5">
      <c r="E541" s="2845"/>
    </row>
    <row r="542" spans="5:5">
      <c r="E542" s="2845"/>
    </row>
    <row r="543" spans="5:5">
      <c r="E543" s="2845"/>
    </row>
    <row r="544" spans="5:5">
      <c r="E544" s="2845"/>
    </row>
    <row r="545" spans="5:5">
      <c r="E545" s="2845"/>
    </row>
    <row r="546" spans="5:5">
      <c r="E546" s="2845"/>
    </row>
    <row r="547" spans="5:5">
      <c r="E547" s="2845"/>
    </row>
    <row r="548" spans="5:5">
      <c r="E548" s="2845"/>
    </row>
    <row r="549" spans="5:5">
      <c r="E549" s="2845"/>
    </row>
    <row r="550" spans="5:5">
      <c r="E550" s="2845"/>
    </row>
    <row r="551" spans="5:5">
      <c r="E551" s="2845"/>
    </row>
    <row r="552" spans="5:5">
      <c r="E552" s="2845"/>
    </row>
    <row r="553" spans="5:5">
      <c r="E553" s="2845"/>
    </row>
    <row r="554" spans="5:5">
      <c r="E554" s="2845"/>
    </row>
    <row r="555" spans="5:5">
      <c r="E555" s="2845"/>
    </row>
    <row r="556" spans="5:5">
      <c r="E556" s="2845"/>
    </row>
    <row r="557" spans="5:5">
      <c r="E557" s="2845"/>
    </row>
    <row r="558" spans="5:5">
      <c r="E558" s="2845"/>
    </row>
    <row r="559" spans="5:5">
      <c r="E559" s="2845"/>
    </row>
    <row r="560" spans="5:5">
      <c r="E560" s="2845"/>
    </row>
    <row r="561" spans="5:5">
      <c r="E561" s="2845"/>
    </row>
    <row r="562" spans="5:5">
      <c r="E562" s="2845"/>
    </row>
    <row r="563" spans="5:5">
      <c r="E563" s="2845"/>
    </row>
    <row r="564" spans="5:5">
      <c r="E564" s="2845"/>
    </row>
    <row r="565" spans="5:5">
      <c r="E565" s="2845"/>
    </row>
    <row r="566" spans="5:5">
      <c r="E566" s="2845"/>
    </row>
    <row r="567" spans="5:5">
      <c r="E567" s="2845"/>
    </row>
    <row r="568" spans="5:5">
      <c r="E568" s="2845"/>
    </row>
    <row r="569" spans="5:5">
      <c r="E569" s="2845"/>
    </row>
    <row r="570" spans="5:5">
      <c r="E570" s="2845"/>
    </row>
    <row r="571" spans="5:5">
      <c r="E571" s="2845"/>
    </row>
    <row r="572" spans="5:5">
      <c r="E572" s="2845"/>
    </row>
    <row r="573" spans="5:5">
      <c r="E573" s="2845"/>
    </row>
    <row r="574" spans="5:5">
      <c r="E574" s="2845"/>
    </row>
    <row r="575" spans="5:5">
      <c r="E575" s="2845"/>
    </row>
    <row r="576" spans="5:5">
      <c r="E576" s="2845"/>
    </row>
    <row r="577" spans="5:5">
      <c r="E577" s="2845"/>
    </row>
    <row r="578" spans="5:5">
      <c r="E578" s="2845"/>
    </row>
    <row r="579" spans="5:5">
      <c r="E579" s="2845"/>
    </row>
    <row r="580" spans="5:5">
      <c r="E580" s="2845"/>
    </row>
    <row r="581" spans="5:5">
      <c r="E581" s="2845"/>
    </row>
    <row r="582" spans="5:5">
      <c r="E582" s="2845"/>
    </row>
    <row r="583" spans="5:5">
      <c r="E583" s="2845"/>
    </row>
    <row r="584" spans="5:5">
      <c r="E584" s="2845"/>
    </row>
    <row r="585" spans="5:5">
      <c r="E585" s="2845"/>
    </row>
    <row r="586" spans="5:5">
      <c r="E586" s="2845"/>
    </row>
    <row r="587" spans="5:5">
      <c r="E587" s="2845"/>
    </row>
    <row r="588" spans="5:5">
      <c r="E588" s="2845"/>
    </row>
    <row r="589" spans="5:5">
      <c r="E589" s="2845"/>
    </row>
    <row r="590" spans="5:5">
      <c r="E590" s="2845"/>
    </row>
    <row r="591" spans="5:5">
      <c r="E591" s="2845"/>
    </row>
    <row r="592" spans="5:5">
      <c r="E592" s="2845"/>
    </row>
    <row r="593" spans="5:5">
      <c r="E593" s="2845"/>
    </row>
    <row r="594" spans="5:5">
      <c r="E594" s="2845"/>
    </row>
    <row r="595" spans="5:5">
      <c r="E595" s="2845"/>
    </row>
    <row r="596" spans="5:5">
      <c r="E596" s="2845"/>
    </row>
    <row r="597" spans="5:5">
      <c r="E597" s="2845"/>
    </row>
    <row r="598" spans="5:5">
      <c r="E598" s="2845"/>
    </row>
    <row r="599" spans="5:5">
      <c r="E599" s="2845"/>
    </row>
    <row r="600" spans="5:5">
      <c r="E600" s="2845"/>
    </row>
    <row r="601" spans="5:5">
      <c r="E601" s="2845"/>
    </row>
    <row r="602" spans="5:5">
      <c r="E602" s="2845"/>
    </row>
    <row r="603" spans="5:5">
      <c r="E603" s="2845"/>
    </row>
    <row r="604" spans="5:5">
      <c r="E604" s="2845"/>
    </row>
    <row r="605" spans="5:5">
      <c r="E605" s="2845"/>
    </row>
    <row r="606" spans="5:5">
      <c r="E606" s="2845"/>
    </row>
    <row r="607" spans="5:5">
      <c r="E607" s="2845"/>
    </row>
    <row r="608" spans="5:5">
      <c r="E608" s="2845"/>
    </row>
    <row r="609" spans="5:5">
      <c r="E609" s="2845"/>
    </row>
    <row r="610" spans="5:5">
      <c r="E610" s="2845"/>
    </row>
    <row r="611" spans="5:5">
      <c r="E611" s="2845"/>
    </row>
    <row r="612" spans="5:5">
      <c r="E612" s="2845"/>
    </row>
    <row r="613" spans="5:5">
      <c r="E613" s="2845"/>
    </row>
    <row r="614" spans="5:5">
      <c r="E614" s="2845"/>
    </row>
    <row r="615" spans="5:5">
      <c r="E615" s="2845"/>
    </row>
    <row r="616" spans="5:5">
      <c r="E616" s="2845"/>
    </row>
    <row r="617" spans="5:5">
      <c r="E617" s="2845"/>
    </row>
    <row r="618" spans="5:5">
      <c r="E618" s="2845"/>
    </row>
    <row r="619" spans="5:5">
      <c r="E619" s="2845"/>
    </row>
    <row r="620" spans="5:5">
      <c r="E620" s="2845"/>
    </row>
    <row r="621" spans="5:5">
      <c r="E621" s="2845"/>
    </row>
    <row r="622" spans="5:5">
      <c r="E622" s="2845"/>
    </row>
    <row r="623" spans="5:5">
      <c r="E623" s="2845"/>
    </row>
    <row r="624" spans="5:5">
      <c r="E624" s="2845"/>
    </row>
    <row r="625" spans="5:5">
      <c r="E625" s="2845"/>
    </row>
    <row r="626" spans="5:5">
      <c r="E626" s="2845"/>
    </row>
    <row r="627" spans="5:5">
      <c r="E627" s="2845"/>
    </row>
    <row r="628" spans="5:5">
      <c r="E628" s="2845"/>
    </row>
    <row r="629" spans="5:5">
      <c r="E629" s="2845"/>
    </row>
    <row r="630" spans="5:5">
      <c r="E630" s="2845"/>
    </row>
    <row r="631" spans="5:5">
      <c r="E631" s="2845"/>
    </row>
    <row r="632" spans="5:5">
      <c r="E632" s="2845"/>
    </row>
    <row r="633" spans="5:5">
      <c r="E633" s="2845"/>
    </row>
    <row r="634" spans="5:5">
      <c r="E634" s="2845"/>
    </row>
    <row r="635" spans="5:5">
      <c r="E635" s="2845"/>
    </row>
    <row r="636" spans="5:5">
      <c r="E636" s="2845"/>
    </row>
    <row r="637" spans="5:5">
      <c r="E637" s="2845"/>
    </row>
    <row r="638" spans="5:5">
      <c r="E638" s="2845"/>
    </row>
    <row r="639" spans="5:5">
      <c r="E639" s="2845"/>
    </row>
    <row r="640" spans="5:5">
      <c r="E640" s="2845"/>
    </row>
    <row r="641" spans="5:5">
      <c r="E641" s="2845"/>
    </row>
    <row r="642" spans="5:5">
      <c r="E642" s="2845"/>
    </row>
    <row r="643" spans="5:5">
      <c r="E643" s="2845"/>
    </row>
    <row r="644" spans="5:5">
      <c r="E644" s="2845"/>
    </row>
    <row r="645" spans="5:5">
      <c r="E645" s="2845"/>
    </row>
    <row r="646" spans="5:5">
      <c r="E646" s="2845"/>
    </row>
    <row r="647" spans="5:5">
      <c r="E647" s="2845"/>
    </row>
    <row r="648" spans="5:5">
      <c r="E648" s="2845"/>
    </row>
    <row r="649" spans="5:5">
      <c r="E649" s="2845"/>
    </row>
    <row r="650" spans="5:5">
      <c r="E650" s="2845"/>
    </row>
    <row r="651" spans="5:5">
      <c r="E651" s="2845"/>
    </row>
    <row r="652" spans="5:5">
      <c r="E652" s="2845"/>
    </row>
    <row r="653" spans="5:5">
      <c r="E653" s="2845"/>
    </row>
    <row r="654" spans="5:5">
      <c r="E654" s="2845"/>
    </row>
    <row r="655" spans="5:5">
      <c r="E655" s="2845"/>
    </row>
    <row r="656" spans="5:5">
      <c r="E656" s="2845"/>
    </row>
    <row r="657" spans="5:5">
      <c r="E657" s="2845"/>
    </row>
    <row r="658" spans="5:5">
      <c r="E658" s="2845"/>
    </row>
    <row r="659" spans="5:5">
      <c r="E659" s="2845"/>
    </row>
    <row r="660" spans="5:5">
      <c r="E660" s="2845"/>
    </row>
    <row r="661" spans="5:5">
      <c r="E661" s="2845"/>
    </row>
    <row r="662" spans="5:5">
      <c r="E662" s="2845"/>
    </row>
    <row r="663" spans="5:5">
      <c r="E663" s="2845"/>
    </row>
    <row r="664" spans="5:5">
      <c r="E664" s="2845"/>
    </row>
    <row r="665" spans="5:5">
      <c r="E665" s="2845"/>
    </row>
    <row r="666" spans="5:5">
      <c r="E666" s="2845"/>
    </row>
    <row r="667" spans="5:5">
      <c r="E667" s="2845"/>
    </row>
    <row r="668" spans="5:5">
      <c r="E668" s="2845"/>
    </row>
    <row r="669" spans="5:5">
      <c r="E669" s="2845"/>
    </row>
    <row r="670" spans="5:5">
      <c r="E670" s="2845"/>
    </row>
    <row r="671" spans="5:5">
      <c r="E671" s="2845"/>
    </row>
    <row r="672" spans="5:5">
      <c r="E672" s="2845"/>
    </row>
    <row r="673" spans="5:5">
      <c r="E673" s="2845"/>
    </row>
    <row r="674" spans="5:5">
      <c r="E674" s="2845"/>
    </row>
    <row r="675" spans="5:5">
      <c r="E675" s="2845"/>
    </row>
    <row r="676" spans="5:5">
      <c r="E676" s="2845"/>
    </row>
    <row r="677" spans="5:5">
      <c r="E677" s="2845"/>
    </row>
    <row r="678" spans="5:5">
      <c r="E678" s="2845"/>
    </row>
    <row r="679" spans="5:5">
      <c r="E679" s="2845"/>
    </row>
    <row r="680" spans="5:5">
      <c r="E680" s="2845"/>
    </row>
    <row r="681" spans="5:5">
      <c r="E681" s="2845"/>
    </row>
    <row r="682" spans="5:5">
      <c r="E682" s="2845"/>
    </row>
    <row r="683" spans="5:5">
      <c r="E683" s="2845"/>
    </row>
    <row r="684" spans="5:5">
      <c r="E684" s="2845"/>
    </row>
    <row r="685" spans="5:5">
      <c r="E685" s="2845"/>
    </row>
    <row r="686" spans="5:5">
      <c r="E686" s="2845"/>
    </row>
    <row r="687" spans="5:5">
      <c r="E687" s="2845"/>
    </row>
    <row r="688" spans="5:5">
      <c r="E688" s="2845"/>
    </row>
    <row r="689" spans="5:5">
      <c r="E689" s="2845"/>
    </row>
    <row r="690" spans="5:5">
      <c r="E690" s="2845"/>
    </row>
    <row r="691" spans="5:5">
      <c r="E691" s="2845"/>
    </row>
    <row r="692" spans="5:5">
      <c r="E692" s="2845"/>
    </row>
    <row r="693" spans="5:5">
      <c r="E693" s="2845"/>
    </row>
    <row r="694" spans="5:5">
      <c r="E694" s="2845"/>
    </row>
    <row r="695" spans="5:5">
      <c r="E695" s="2845"/>
    </row>
    <row r="696" spans="5:5">
      <c r="E696" s="2845"/>
    </row>
    <row r="697" spans="5:5">
      <c r="E697" s="2845"/>
    </row>
    <row r="698" spans="5:5">
      <c r="E698" s="2845"/>
    </row>
    <row r="699" spans="5:5">
      <c r="E699" s="2845"/>
    </row>
    <row r="700" spans="5:5">
      <c r="E700" s="2845"/>
    </row>
    <row r="701" spans="5:5">
      <c r="E701" s="2845"/>
    </row>
    <row r="702" spans="5:5">
      <c r="E702" s="2845"/>
    </row>
    <row r="703" spans="5:5">
      <c r="E703" s="2845"/>
    </row>
    <row r="704" spans="5:5">
      <c r="E704" s="2845"/>
    </row>
    <row r="705" spans="5:5">
      <c r="E705" s="2845"/>
    </row>
    <row r="706" spans="5:5">
      <c r="E706" s="2845"/>
    </row>
    <row r="707" spans="5:5">
      <c r="E707" s="2845"/>
    </row>
    <row r="708" spans="5:5">
      <c r="E708" s="2845"/>
    </row>
    <row r="709" spans="5:5">
      <c r="E709" s="2845"/>
    </row>
    <row r="710" spans="5:5">
      <c r="E710" s="2845"/>
    </row>
    <row r="711" spans="5:5">
      <c r="E711" s="2845"/>
    </row>
    <row r="712" spans="5:5">
      <c r="E712" s="2845"/>
    </row>
    <row r="713" spans="5:5">
      <c r="E713" s="2845"/>
    </row>
    <row r="714" spans="5:5">
      <c r="E714" s="2845"/>
    </row>
    <row r="715" spans="5:5">
      <c r="E715" s="2845"/>
    </row>
    <row r="716" spans="5:5">
      <c r="E716" s="2845"/>
    </row>
    <row r="717" spans="5:5">
      <c r="E717" s="2845"/>
    </row>
    <row r="718" spans="5:5">
      <c r="E718" s="2845"/>
    </row>
    <row r="719" spans="5:5">
      <c r="E719" s="2845"/>
    </row>
    <row r="720" spans="5:5">
      <c r="E720" s="2845"/>
    </row>
    <row r="721" spans="5:5">
      <c r="E721" s="2845"/>
    </row>
    <row r="722" spans="5:5">
      <c r="E722" s="2845"/>
    </row>
    <row r="723" spans="5:5">
      <c r="E723" s="2845"/>
    </row>
    <row r="724" spans="5:5">
      <c r="E724" s="2845"/>
    </row>
    <row r="725" spans="5:5">
      <c r="E725" s="2845"/>
    </row>
    <row r="726" spans="5:5">
      <c r="E726" s="2845"/>
    </row>
    <row r="727" spans="5:5">
      <c r="E727" s="2845"/>
    </row>
    <row r="728" spans="5:5">
      <c r="E728" s="2845"/>
    </row>
    <row r="729" spans="5:5">
      <c r="E729" s="2845"/>
    </row>
    <row r="730" spans="5:5">
      <c r="E730" s="2845"/>
    </row>
    <row r="731" spans="5:5">
      <c r="E731" s="2845"/>
    </row>
    <row r="732" spans="5:5">
      <c r="E732" s="2845"/>
    </row>
    <row r="733" spans="5:5">
      <c r="E733" s="2845"/>
    </row>
    <row r="734" spans="5:5">
      <c r="E734" s="2845"/>
    </row>
    <row r="735" spans="5:5">
      <c r="E735" s="2845"/>
    </row>
    <row r="736" spans="5:5">
      <c r="E736" s="2845"/>
    </row>
    <row r="737" spans="5:5">
      <c r="E737" s="2845"/>
    </row>
    <row r="738" spans="5:5">
      <c r="E738" s="2845"/>
    </row>
    <row r="739" spans="5:5">
      <c r="E739" s="2845"/>
    </row>
    <row r="740" spans="5:5">
      <c r="E740" s="2845"/>
    </row>
    <row r="741" spans="5:5">
      <c r="E741" s="2845"/>
    </row>
    <row r="742" spans="5:5">
      <c r="E742" s="2845"/>
    </row>
    <row r="743" spans="5:5">
      <c r="E743" s="2845"/>
    </row>
    <row r="744" spans="5:5">
      <c r="E744" s="2845"/>
    </row>
    <row r="745" spans="5:5">
      <c r="E745" s="2845"/>
    </row>
    <row r="746" spans="5:5">
      <c r="E746" s="2845"/>
    </row>
    <row r="747" spans="5:5">
      <c r="E747" s="2845"/>
    </row>
    <row r="748" spans="5:5">
      <c r="E748" s="2845"/>
    </row>
    <row r="749" spans="5:5">
      <c r="E749" s="2845"/>
    </row>
    <row r="750" spans="5:5">
      <c r="E750" s="2845"/>
    </row>
    <row r="751" spans="5:5">
      <c r="E751" s="2845"/>
    </row>
    <row r="752" spans="5:5">
      <c r="E752" s="2845"/>
    </row>
    <row r="753" spans="5:5">
      <c r="E753" s="2845"/>
    </row>
    <row r="754" spans="5:5">
      <c r="E754" s="2845"/>
    </row>
    <row r="755" spans="5:5">
      <c r="E755" s="2845"/>
    </row>
    <row r="756" spans="5:5">
      <c r="E756" s="2845"/>
    </row>
    <row r="757" spans="5:5">
      <c r="E757" s="2845"/>
    </row>
    <row r="758" spans="5:5">
      <c r="E758" s="2845"/>
    </row>
    <row r="759" spans="5:5">
      <c r="E759" s="2845"/>
    </row>
    <row r="760" spans="5:5">
      <c r="E760" s="2845"/>
    </row>
    <row r="761" spans="5:5">
      <c r="E761" s="2845"/>
    </row>
    <row r="762" spans="5:5">
      <c r="E762" s="2845"/>
    </row>
    <row r="763" spans="5:5">
      <c r="E763" s="2845"/>
    </row>
    <row r="764" spans="5:5">
      <c r="E764" s="2845"/>
    </row>
    <row r="765" spans="5:5">
      <c r="E765" s="2845"/>
    </row>
    <row r="766" spans="5:5">
      <c r="E766" s="2845"/>
    </row>
    <row r="767" spans="5:5">
      <c r="E767" s="2845"/>
    </row>
    <row r="768" spans="5:5">
      <c r="E768" s="2845"/>
    </row>
    <row r="769" spans="5:5">
      <c r="E769" s="2845"/>
    </row>
    <row r="770" spans="5:5">
      <c r="E770" s="2845"/>
    </row>
    <row r="771" spans="5:5">
      <c r="E771" s="2845"/>
    </row>
    <row r="772" spans="5:5">
      <c r="E772" s="2845"/>
    </row>
    <row r="773" spans="5:5">
      <c r="E773" s="2845"/>
    </row>
    <row r="774" spans="5:5">
      <c r="E774" s="2845"/>
    </row>
    <row r="775" spans="5:5">
      <c r="E775" s="2845"/>
    </row>
    <row r="776" spans="5:5">
      <c r="E776" s="2845"/>
    </row>
    <row r="777" spans="5:5">
      <c r="E777" s="2845"/>
    </row>
    <row r="778" spans="5:5">
      <c r="E778" s="2845"/>
    </row>
    <row r="779" spans="5:5">
      <c r="E779" s="2845"/>
    </row>
    <row r="780" spans="5:5">
      <c r="E780" s="2845"/>
    </row>
    <row r="781" spans="5:5">
      <c r="E781" s="2845"/>
    </row>
    <row r="782" spans="5:5">
      <c r="E782" s="2845"/>
    </row>
    <row r="783" spans="5:5">
      <c r="E783" s="2845"/>
    </row>
    <row r="784" spans="5:5">
      <c r="E784" s="2845"/>
    </row>
    <row r="785" spans="5:5">
      <c r="E785" s="2845"/>
    </row>
    <row r="786" spans="5:5">
      <c r="E786" s="2845"/>
    </row>
    <row r="787" spans="5:5">
      <c r="E787" s="2845"/>
    </row>
    <row r="788" spans="5:5">
      <c r="E788" s="2845"/>
    </row>
    <row r="789" spans="5:5">
      <c r="E789" s="2845"/>
    </row>
    <row r="790" spans="5:5">
      <c r="E790" s="2845"/>
    </row>
    <row r="791" spans="5:5">
      <c r="E791" s="2845"/>
    </row>
    <row r="792" spans="5:5">
      <c r="E792" s="2845"/>
    </row>
    <row r="793" spans="5:5">
      <c r="E793" s="2845"/>
    </row>
    <row r="794" spans="5:5">
      <c r="E794" s="2845"/>
    </row>
    <row r="795" spans="5:5">
      <c r="E795" s="2845"/>
    </row>
    <row r="796" spans="5:5">
      <c r="E796" s="2845"/>
    </row>
    <row r="797" spans="5:5">
      <c r="E797" s="2845"/>
    </row>
    <row r="798" spans="5:5">
      <c r="E798" s="2845"/>
    </row>
    <row r="799" spans="5:5">
      <c r="E799" s="2845"/>
    </row>
    <row r="800" spans="5:5">
      <c r="E800" s="2845"/>
    </row>
    <row r="801" spans="5:5">
      <c r="E801" s="2845"/>
    </row>
    <row r="802" spans="5:5">
      <c r="E802" s="2845"/>
    </row>
    <row r="803" spans="5:5">
      <c r="E803" s="2845"/>
    </row>
    <row r="804" spans="5:5">
      <c r="E804" s="2845"/>
    </row>
    <row r="805" spans="5:5">
      <c r="E805" s="2845"/>
    </row>
    <row r="806" spans="5:5">
      <c r="E806" s="2845"/>
    </row>
    <row r="807" spans="5:5">
      <c r="E807" s="2845"/>
    </row>
    <row r="808" spans="5:5">
      <c r="E808" s="2845"/>
    </row>
    <row r="809" spans="5:5">
      <c r="E809" s="2845"/>
    </row>
    <row r="810" spans="5:5">
      <c r="E810" s="2845"/>
    </row>
    <row r="811" spans="5:5">
      <c r="E811" s="2845"/>
    </row>
    <row r="812" spans="5:5">
      <c r="E812" s="2845"/>
    </row>
    <row r="813" spans="5:5">
      <c r="E813" s="2845"/>
    </row>
    <row r="814" spans="5:5">
      <c r="E814" s="2845"/>
    </row>
    <row r="815" spans="5:5">
      <c r="E815" s="2845"/>
    </row>
    <row r="816" spans="5:5">
      <c r="E816" s="2845"/>
    </row>
    <row r="817" spans="5:5">
      <c r="E817" s="2845"/>
    </row>
    <row r="818" spans="5:5">
      <c r="E818" s="2845"/>
    </row>
    <row r="819" spans="5:5">
      <c r="E819" s="2845"/>
    </row>
    <row r="820" spans="5:5">
      <c r="E820" s="2845"/>
    </row>
    <row r="821" spans="5:5">
      <c r="E821" s="2845"/>
    </row>
    <row r="822" spans="5:5">
      <c r="E822" s="2845"/>
    </row>
    <row r="823" spans="5:5">
      <c r="E823" s="2845"/>
    </row>
    <row r="824" spans="5:5">
      <c r="E824" s="2845"/>
    </row>
    <row r="825" spans="5:5">
      <c r="E825" s="2845"/>
    </row>
    <row r="826" spans="5:5">
      <c r="E826" s="2845"/>
    </row>
    <row r="827" spans="5:5">
      <c r="E827" s="2845"/>
    </row>
    <row r="828" spans="5:5">
      <c r="E828" s="2845"/>
    </row>
    <row r="829" spans="5:5">
      <c r="E829" s="2845"/>
    </row>
    <row r="830" spans="5:5">
      <c r="E830" s="2845"/>
    </row>
    <row r="831" spans="5:5">
      <c r="E831" s="2845"/>
    </row>
    <row r="832" spans="5:5">
      <c r="E832" s="2845"/>
    </row>
    <row r="833" spans="5:5">
      <c r="E833" s="2845"/>
    </row>
    <row r="834" spans="5:5">
      <c r="E834" s="2845"/>
    </row>
    <row r="835" spans="5:5">
      <c r="E835" s="2845"/>
    </row>
    <row r="836" spans="5:5">
      <c r="E836" s="2845"/>
    </row>
    <row r="837" spans="5:5">
      <c r="E837" s="2845"/>
    </row>
    <row r="838" spans="5:5">
      <c r="E838" s="2845"/>
    </row>
    <row r="839" spans="5:5">
      <c r="E839" s="2845"/>
    </row>
    <row r="840" spans="5:5">
      <c r="E840" s="2845"/>
    </row>
    <row r="841" spans="5:5">
      <c r="E841" s="2845"/>
    </row>
    <row r="842" spans="5:5">
      <c r="E842" s="2845"/>
    </row>
    <row r="843" spans="5:5">
      <c r="E843" s="2845"/>
    </row>
    <row r="844" spans="5:5">
      <c r="E844" s="2845"/>
    </row>
    <row r="845" spans="5:5">
      <c r="E845" s="2845"/>
    </row>
    <row r="846" spans="5:5">
      <c r="E846" s="2845"/>
    </row>
    <row r="847" spans="5:5">
      <c r="E847" s="2845"/>
    </row>
    <row r="848" spans="5:5">
      <c r="E848" s="2845"/>
    </row>
    <row r="849" spans="5:5">
      <c r="E849" s="2845"/>
    </row>
    <row r="850" spans="5:5">
      <c r="E850" s="2845"/>
    </row>
    <row r="851" spans="5:5">
      <c r="E851" s="2845"/>
    </row>
    <row r="852" spans="5:5">
      <c r="E852" s="2845"/>
    </row>
    <row r="853" spans="5:5">
      <c r="E853" s="2845"/>
    </row>
    <row r="854" spans="5:5">
      <c r="E854" s="2845"/>
    </row>
    <row r="855" spans="5:5">
      <c r="E855" s="2845"/>
    </row>
    <row r="856" spans="5:5">
      <c r="E856" s="2845"/>
    </row>
    <row r="857" spans="5:5">
      <c r="E857" s="2845"/>
    </row>
    <row r="858" spans="5:5">
      <c r="E858" s="2845"/>
    </row>
    <row r="859" spans="5:5">
      <c r="E859" s="2845"/>
    </row>
    <row r="860" spans="5:5">
      <c r="E860" s="2845"/>
    </row>
    <row r="861" spans="5:5">
      <c r="E861" s="2845"/>
    </row>
    <row r="862" spans="5:5">
      <c r="E862" s="2845"/>
    </row>
    <row r="863" spans="5:5">
      <c r="E863" s="2845"/>
    </row>
    <row r="864" spans="5:5">
      <c r="E864" s="2845"/>
    </row>
    <row r="865" spans="5:5">
      <c r="E865" s="2845"/>
    </row>
    <row r="866" spans="5:5">
      <c r="E866" s="2845"/>
    </row>
    <row r="867" spans="5:5">
      <c r="E867" s="2845"/>
    </row>
    <row r="868" spans="5:5">
      <c r="E868" s="2845"/>
    </row>
    <row r="869" spans="5:5">
      <c r="E869" s="2845"/>
    </row>
    <row r="870" spans="5:5">
      <c r="E870" s="2845"/>
    </row>
    <row r="871" spans="5:5">
      <c r="E871" s="2845"/>
    </row>
    <row r="872" spans="5:5">
      <c r="E872" s="2845"/>
    </row>
    <row r="873" spans="5:5">
      <c r="E873" s="2845"/>
    </row>
    <row r="874" spans="5:5">
      <c r="E874" s="2845"/>
    </row>
    <row r="875" spans="5:5">
      <c r="E875" s="2845"/>
    </row>
    <row r="876" spans="5:5">
      <c r="E876" s="2845"/>
    </row>
    <row r="877" spans="5:5">
      <c r="E877" s="2845"/>
    </row>
    <row r="878" spans="5:5">
      <c r="E878" s="2845"/>
    </row>
    <row r="879" spans="5:5">
      <c r="E879" s="2845"/>
    </row>
  </sheetData>
  <mergeCells count="41">
    <mergeCell ref="B309:E309"/>
    <mergeCell ref="B348:E348"/>
    <mergeCell ref="B378:F378"/>
    <mergeCell ref="A3:E3"/>
    <mergeCell ref="B16:B17"/>
    <mergeCell ref="B4:D4"/>
    <mergeCell ref="B6:D6"/>
    <mergeCell ref="B24:B26"/>
    <mergeCell ref="B29:B30"/>
    <mergeCell ref="B41:D41"/>
    <mergeCell ref="B44:D44"/>
    <mergeCell ref="A43:E43"/>
    <mergeCell ref="B70:B71"/>
    <mergeCell ref="B82:E82"/>
    <mergeCell ref="B137:E137"/>
    <mergeCell ref="B141:E141"/>
    <mergeCell ref="B94:E94"/>
    <mergeCell ref="B116:E116"/>
    <mergeCell ref="B120:E120"/>
    <mergeCell ref="B159:E159"/>
    <mergeCell ref="B146:E146"/>
    <mergeCell ref="B148:E148"/>
    <mergeCell ref="B306:E306"/>
    <mergeCell ref="B249:E249"/>
    <mergeCell ref="B262:B263"/>
    <mergeCell ref="B277:E277"/>
    <mergeCell ref="B279:E279"/>
    <mergeCell ref="B297:E297"/>
    <mergeCell ref="A301:E301"/>
    <mergeCell ref="B304:E304"/>
    <mergeCell ref="B247:E247"/>
    <mergeCell ref="B302:E302"/>
    <mergeCell ref="B173:E173"/>
    <mergeCell ref="B176:E176"/>
    <mergeCell ref="B183:E183"/>
    <mergeCell ref="B195:E195"/>
    <mergeCell ref="A211:E211"/>
    <mergeCell ref="B212:E212"/>
    <mergeCell ref="B215:E215"/>
    <mergeCell ref="A246:E246"/>
    <mergeCell ref="B256:B258"/>
  </mergeCells>
  <pageMargins left="0.70866141732283472" right="0.70866141732283472" top="0.74803149606299213" bottom="0.74803149606299213" header="0" footer="0"/>
  <pageSetup paperSize="9" scale="65"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7030A0"/>
  </sheetPr>
  <dimension ref="A1:Y1007"/>
  <sheetViews>
    <sheetView topLeftCell="B1" zoomScaleNormal="100" workbookViewId="0">
      <pane ySplit="2" topLeftCell="A406" activePane="bottomLeft" state="frozen"/>
      <selection activeCell="F272" sqref="F272"/>
      <selection pane="bottomLeft" activeCell="G424" sqref="G424"/>
    </sheetView>
  </sheetViews>
  <sheetFormatPr defaultColWidth="14.42578125" defaultRowHeight="15"/>
  <cols>
    <col min="1" max="1" width="4.42578125" style="627" bestFit="1" customWidth="1"/>
    <col min="2" max="2" width="30.140625" style="644" bestFit="1" customWidth="1"/>
    <col min="3" max="3" width="53.42578125" style="539" customWidth="1"/>
    <col min="4" max="4" width="32.7109375" style="431" bestFit="1" customWidth="1"/>
    <col min="5" max="5" width="20.28515625" style="3342" customWidth="1"/>
    <col min="6" max="6" width="19.28515625" style="2229" customWidth="1"/>
    <col min="7" max="7" width="17.42578125" style="627" customWidth="1"/>
    <col min="8" max="8" width="18.42578125" style="627" bestFit="1" customWidth="1"/>
    <col min="9" max="25" width="8.7109375" style="627" customWidth="1"/>
    <col min="26" max="16384" width="14.42578125" style="627"/>
  </cols>
  <sheetData>
    <row r="1" spans="1:25">
      <c r="D1" s="2078"/>
      <c r="E1" s="3303"/>
    </row>
    <row r="2" spans="1:25" s="515" customFormat="1" ht="47.25">
      <c r="A2" s="61" t="s">
        <v>0</v>
      </c>
      <c r="B2" s="905" t="s">
        <v>1</v>
      </c>
      <c r="C2" s="1400" t="s">
        <v>2</v>
      </c>
      <c r="D2" s="61" t="s">
        <v>3</v>
      </c>
      <c r="E2" s="3304" t="s">
        <v>442</v>
      </c>
      <c r="F2" s="834" t="s">
        <v>3025</v>
      </c>
      <c r="G2" s="188" t="s">
        <v>3056</v>
      </c>
      <c r="H2" s="188" t="s">
        <v>4046</v>
      </c>
      <c r="I2" s="2240"/>
      <c r="J2" s="2240"/>
      <c r="K2" s="2240"/>
      <c r="L2" s="2240"/>
      <c r="M2" s="2240"/>
      <c r="N2" s="2240"/>
      <c r="O2" s="2240"/>
      <c r="P2" s="2240"/>
      <c r="Q2" s="2240"/>
      <c r="R2" s="2240"/>
      <c r="S2" s="2240"/>
      <c r="T2" s="2240"/>
      <c r="U2" s="2240"/>
      <c r="V2" s="2240"/>
      <c r="W2" s="2240"/>
      <c r="X2" s="2240"/>
      <c r="Y2" s="2240"/>
    </row>
    <row r="3" spans="1:25" ht="51">
      <c r="A3" s="404"/>
      <c r="B3" s="3382" t="s">
        <v>5</v>
      </c>
      <c r="C3" s="3383"/>
      <c r="D3" s="3383"/>
      <c r="E3" s="3305"/>
      <c r="F3" s="829"/>
      <c r="G3" s="205">
        <v>7341493.5199999996</v>
      </c>
      <c r="H3" s="292" t="s">
        <v>3079</v>
      </c>
    </row>
    <row r="4" spans="1:25">
      <c r="A4" s="412"/>
      <c r="B4" s="906"/>
      <c r="C4" s="533"/>
      <c r="D4" s="2079"/>
      <c r="E4" s="3306"/>
      <c r="F4" s="534"/>
      <c r="G4" s="628"/>
      <c r="H4" s="628"/>
    </row>
    <row r="5" spans="1:25" ht="25.5">
      <c r="A5" s="414"/>
      <c r="B5" s="3384" t="s">
        <v>23</v>
      </c>
      <c r="C5" s="3385"/>
      <c r="D5" s="3386"/>
      <c r="E5" s="3307"/>
      <c r="F5" s="1589" t="s">
        <v>3072</v>
      </c>
      <c r="G5" s="287">
        <v>1803173.85</v>
      </c>
      <c r="H5" s="295">
        <v>110356.09</v>
      </c>
    </row>
    <row r="6" spans="1:25" s="448" customFormat="1" ht="25.5">
      <c r="A6" s="464">
        <v>1</v>
      </c>
      <c r="B6" s="2241" t="s">
        <v>1677</v>
      </c>
      <c r="C6" s="533" t="s">
        <v>1678</v>
      </c>
      <c r="D6" s="432" t="s">
        <v>1090</v>
      </c>
      <c r="E6" s="540">
        <v>50000</v>
      </c>
      <c r="F6" s="534"/>
      <c r="G6" s="416"/>
      <c r="H6" s="416"/>
    </row>
    <row r="7" spans="1:25" s="448" customFormat="1" ht="25.5">
      <c r="A7" s="1036"/>
      <c r="B7" s="147" t="s">
        <v>1677</v>
      </c>
      <c r="C7" s="420" t="s">
        <v>1679</v>
      </c>
      <c r="D7" s="351" t="s">
        <v>1090</v>
      </c>
      <c r="E7" s="272">
        <v>20000</v>
      </c>
      <c r="F7" s="534"/>
      <c r="G7" s="416"/>
      <c r="H7" s="416"/>
    </row>
    <row r="8" spans="1:25" ht="38.25">
      <c r="A8" s="72"/>
      <c r="B8" s="147" t="s">
        <v>1680</v>
      </c>
      <c r="C8" s="420" t="s">
        <v>1681</v>
      </c>
      <c r="D8" s="351" t="s">
        <v>1682</v>
      </c>
      <c r="E8" s="272">
        <v>50000</v>
      </c>
      <c r="F8" s="534"/>
      <c r="G8" s="628"/>
      <c r="H8" s="628"/>
    </row>
    <row r="9" spans="1:25">
      <c r="A9" s="72"/>
      <c r="B9" s="147" t="s">
        <v>1684</v>
      </c>
      <c r="C9" s="420" t="s">
        <v>1685</v>
      </c>
      <c r="D9" s="351"/>
      <c r="E9" s="590"/>
      <c r="F9" s="534"/>
      <c r="G9" s="628"/>
      <c r="H9" s="628"/>
    </row>
    <row r="10" spans="1:25" ht="63.75">
      <c r="A10" s="72"/>
      <c r="B10" s="147" t="s">
        <v>1686</v>
      </c>
      <c r="C10" s="420" t="s">
        <v>1687</v>
      </c>
      <c r="D10" s="351" t="s">
        <v>1090</v>
      </c>
      <c r="E10" s="272">
        <v>500000</v>
      </c>
      <c r="F10" s="537"/>
      <c r="G10" s="628"/>
      <c r="H10" s="628"/>
    </row>
    <row r="11" spans="1:25" ht="25.5">
      <c r="A11" s="72"/>
      <c r="B11" s="147" t="s">
        <v>1686</v>
      </c>
      <c r="C11" s="420" t="s">
        <v>1077</v>
      </c>
      <c r="D11" s="351" t="s">
        <v>1090</v>
      </c>
      <c r="E11" s="272">
        <v>50000</v>
      </c>
      <c r="F11" s="534"/>
      <c r="G11" s="628"/>
      <c r="H11" s="628"/>
    </row>
    <row r="12" spans="1:25" ht="25.5">
      <c r="A12" s="72"/>
      <c r="B12" s="147" t="s">
        <v>1686</v>
      </c>
      <c r="C12" s="420" t="s">
        <v>1688</v>
      </c>
      <c r="D12" s="351" t="s">
        <v>1090</v>
      </c>
      <c r="E12" s="272">
        <v>50000</v>
      </c>
      <c r="F12" s="534"/>
      <c r="G12" s="628"/>
      <c r="H12" s="628"/>
    </row>
    <row r="13" spans="1:25" ht="25.5">
      <c r="A13" s="72"/>
      <c r="B13" s="147" t="s">
        <v>1686</v>
      </c>
      <c r="C13" s="420" t="s">
        <v>1689</v>
      </c>
      <c r="D13" s="351" t="s">
        <v>1090</v>
      </c>
      <c r="E13" s="272">
        <v>50000</v>
      </c>
      <c r="F13" s="534"/>
      <c r="G13" s="628"/>
      <c r="H13" s="628"/>
    </row>
    <row r="14" spans="1:25" ht="38.25">
      <c r="A14" s="72"/>
      <c r="B14" s="147" t="s">
        <v>1690</v>
      </c>
      <c r="C14" s="420" t="s">
        <v>1691</v>
      </c>
      <c r="D14" s="351"/>
      <c r="E14" s="272"/>
      <c r="F14" s="537"/>
      <c r="G14" s="628"/>
      <c r="H14" s="628"/>
    </row>
    <row r="15" spans="1:25">
      <c r="A15" s="72"/>
      <c r="B15" s="147" t="s">
        <v>1690</v>
      </c>
      <c r="C15" s="420" t="s">
        <v>1692</v>
      </c>
      <c r="D15" s="351"/>
      <c r="E15" s="272"/>
      <c r="F15" s="537"/>
      <c r="G15" s="628"/>
      <c r="H15" s="628"/>
    </row>
    <row r="16" spans="1:25" ht="25.5">
      <c r="A16" s="72"/>
      <c r="B16" s="147" t="s">
        <v>1690</v>
      </c>
      <c r="C16" s="420" t="s">
        <v>1693</v>
      </c>
      <c r="D16" s="351"/>
      <c r="E16" s="272"/>
      <c r="F16" s="537"/>
      <c r="G16" s="628"/>
      <c r="H16" s="628"/>
    </row>
    <row r="17" spans="1:8" s="448" customFormat="1" ht="25.5">
      <c r="A17" s="447"/>
      <c r="B17" s="147" t="s">
        <v>1694</v>
      </c>
      <c r="C17" s="420" t="s">
        <v>1695</v>
      </c>
      <c r="D17" s="351" t="s">
        <v>1090</v>
      </c>
      <c r="E17" s="272">
        <v>75000</v>
      </c>
      <c r="F17" s="537"/>
      <c r="G17" s="416"/>
      <c r="H17" s="416"/>
    </row>
    <row r="18" spans="1:8" s="389" customFormat="1" ht="25.5">
      <c r="A18" s="349"/>
      <c r="B18" s="147" t="s">
        <v>1694</v>
      </c>
      <c r="C18" s="420" t="s">
        <v>1710</v>
      </c>
      <c r="D18" s="351" t="s">
        <v>3405</v>
      </c>
      <c r="E18" s="272">
        <v>140000</v>
      </c>
      <c r="F18" s="537"/>
      <c r="G18" s="229"/>
      <c r="H18" s="229"/>
    </row>
    <row r="19" spans="1:8" s="448" customFormat="1">
      <c r="A19" s="447"/>
      <c r="B19" s="147" t="s">
        <v>1696</v>
      </c>
      <c r="C19" s="420" t="s">
        <v>1697</v>
      </c>
      <c r="D19" s="351"/>
      <c r="E19" s="272"/>
      <c r="F19" s="537"/>
      <c r="G19" s="416"/>
      <c r="H19" s="416"/>
    </row>
    <row r="20" spans="1:8" s="448" customFormat="1">
      <c r="A20" s="447"/>
      <c r="B20" s="147" t="s">
        <v>1696</v>
      </c>
      <c r="C20" s="420" t="s">
        <v>1698</v>
      </c>
      <c r="D20" s="351"/>
      <c r="E20" s="272"/>
      <c r="F20" s="537"/>
      <c r="G20" s="416"/>
      <c r="H20" s="416"/>
    </row>
    <row r="21" spans="1:8" s="448" customFormat="1">
      <c r="A21" s="447"/>
      <c r="B21" s="147" t="s">
        <v>1696</v>
      </c>
      <c r="C21" s="420" t="s">
        <v>1699</v>
      </c>
      <c r="D21" s="351"/>
      <c r="E21" s="272"/>
      <c r="F21" s="537"/>
      <c r="G21" s="416"/>
      <c r="H21" s="416"/>
    </row>
    <row r="22" spans="1:8" s="448" customFormat="1" ht="25.5">
      <c r="A22" s="447"/>
      <c r="B22" s="147" t="s">
        <v>1701</v>
      </c>
      <c r="C22" s="420" t="s">
        <v>1695</v>
      </c>
      <c r="D22" s="351"/>
      <c r="E22" s="272"/>
      <c r="F22" s="537"/>
      <c r="G22" s="416"/>
      <c r="H22" s="416"/>
    </row>
    <row r="23" spans="1:8" ht="25.5">
      <c r="A23" s="72"/>
      <c r="B23" s="1047" t="s">
        <v>1703</v>
      </c>
      <c r="C23" s="2080" t="s">
        <v>1704</v>
      </c>
      <c r="D23" s="2081" t="s">
        <v>1705</v>
      </c>
      <c r="E23" s="1046" t="s">
        <v>4472</v>
      </c>
      <c r="F23" s="537"/>
      <c r="G23" s="628"/>
      <c r="H23" s="628"/>
    </row>
    <row r="24" spans="1:8" ht="39">
      <c r="A24" s="72"/>
      <c r="B24" s="147" t="s">
        <v>1707</v>
      </c>
      <c r="C24" s="420" t="s">
        <v>1708</v>
      </c>
      <c r="D24" s="351" t="s">
        <v>1090</v>
      </c>
      <c r="E24" s="272">
        <v>50000</v>
      </c>
      <c r="F24" s="537" t="s">
        <v>3406</v>
      </c>
      <c r="G24" s="628"/>
      <c r="H24" s="628"/>
    </row>
    <row r="25" spans="1:8" ht="25.5">
      <c r="A25" s="72"/>
      <c r="B25" s="2242" t="s">
        <v>1709</v>
      </c>
      <c r="C25" s="2082" t="s">
        <v>1695</v>
      </c>
      <c r="D25" s="2083" t="s">
        <v>1090</v>
      </c>
      <c r="E25" s="2084">
        <v>18000</v>
      </c>
      <c r="F25" s="537"/>
      <c r="G25" s="628"/>
      <c r="H25" s="628"/>
    </row>
    <row r="26" spans="1:8" s="448" customFormat="1" ht="25.5">
      <c r="A26" s="447"/>
      <c r="B26" s="147" t="s">
        <v>1684</v>
      </c>
      <c r="C26" s="420" t="s">
        <v>1710</v>
      </c>
      <c r="D26" s="351" t="s">
        <v>3407</v>
      </c>
      <c r="E26" s="272">
        <v>600000</v>
      </c>
      <c r="F26" s="537"/>
      <c r="G26" s="416"/>
      <c r="H26" s="416"/>
    </row>
    <row r="27" spans="1:8" s="448" customFormat="1" ht="25.5">
      <c r="A27" s="447"/>
      <c r="B27" s="2243" t="s">
        <v>1711</v>
      </c>
      <c r="C27" s="2085" t="s">
        <v>4907</v>
      </c>
      <c r="D27" s="2086" t="s">
        <v>1090</v>
      </c>
      <c r="E27" s="2087">
        <v>100000</v>
      </c>
      <c r="F27" s="537"/>
      <c r="G27" s="416"/>
      <c r="H27" s="416"/>
    </row>
    <row r="28" spans="1:8" s="448" customFormat="1" ht="25.5">
      <c r="A28" s="447"/>
      <c r="B28" s="2243" t="s">
        <v>1711</v>
      </c>
      <c r="C28" s="2085" t="s">
        <v>4908</v>
      </c>
      <c r="D28" s="2086" t="s">
        <v>1090</v>
      </c>
      <c r="E28" s="2087">
        <v>80000</v>
      </c>
      <c r="F28" s="537"/>
      <c r="G28" s="416"/>
      <c r="H28" s="416"/>
    </row>
    <row r="29" spans="1:8" s="448" customFormat="1" ht="25.5">
      <c r="A29" s="447"/>
      <c r="B29" s="2243" t="s">
        <v>1711</v>
      </c>
      <c r="C29" s="2085" t="s">
        <v>4909</v>
      </c>
      <c r="D29" s="2086" t="s">
        <v>1090</v>
      </c>
      <c r="E29" s="2087">
        <v>70000</v>
      </c>
      <c r="F29" s="537"/>
      <c r="G29" s="416"/>
      <c r="H29" s="416"/>
    </row>
    <row r="30" spans="1:8" s="448" customFormat="1" ht="38.25">
      <c r="A30" s="447"/>
      <c r="B30" s="2243" t="s">
        <v>1711</v>
      </c>
      <c r="C30" s="2085" t="s">
        <v>4910</v>
      </c>
      <c r="D30" s="2086" t="s">
        <v>1090</v>
      </c>
      <c r="E30" s="2087">
        <v>80000</v>
      </c>
      <c r="F30" s="537"/>
      <c r="G30" s="416"/>
      <c r="H30" s="416"/>
    </row>
    <row r="31" spans="1:8" ht="25.5">
      <c r="A31" s="72"/>
      <c r="B31" s="2243" t="s">
        <v>1711</v>
      </c>
      <c r="C31" s="2085" t="s">
        <v>4911</v>
      </c>
      <c r="D31" s="2086" t="s">
        <v>1090</v>
      </c>
      <c r="E31" s="2087">
        <v>100000</v>
      </c>
      <c r="F31" s="537"/>
      <c r="G31" s="628"/>
      <c r="H31" s="628"/>
    </row>
    <row r="32" spans="1:8" s="389" customFormat="1" ht="25.5">
      <c r="A32" s="349"/>
      <c r="B32" s="147" t="s">
        <v>1713</v>
      </c>
      <c r="C32" s="2088" t="s">
        <v>4671</v>
      </c>
      <c r="D32" s="2089" t="s">
        <v>1090</v>
      </c>
      <c r="E32" s="2090">
        <v>50000</v>
      </c>
      <c r="F32" s="537"/>
      <c r="G32" s="229"/>
      <c r="H32" s="229"/>
    </row>
    <row r="33" spans="1:8" s="389" customFormat="1" ht="25.5">
      <c r="A33" s="349"/>
      <c r="B33" s="147" t="s">
        <v>1713</v>
      </c>
      <c r="C33" s="2088" t="s">
        <v>1714</v>
      </c>
      <c r="D33" s="2089" t="s">
        <v>1090</v>
      </c>
      <c r="E33" s="2090">
        <v>82000</v>
      </c>
      <c r="F33" s="537"/>
      <c r="G33" s="229"/>
      <c r="H33" s="229"/>
    </row>
    <row r="34" spans="1:8" ht="38.25">
      <c r="A34" s="72"/>
      <c r="B34" s="147" t="s">
        <v>3408</v>
      </c>
      <c r="C34" s="420" t="s">
        <v>3409</v>
      </c>
      <c r="D34" s="351" t="s">
        <v>1090</v>
      </c>
      <c r="E34" s="272">
        <v>50000</v>
      </c>
      <c r="F34" s="537"/>
      <c r="G34" s="628"/>
      <c r="H34" s="628"/>
    </row>
    <row r="35" spans="1:8" ht="25.5">
      <c r="A35" s="72"/>
      <c r="B35" s="147" t="s">
        <v>3408</v>
      </c>
      <c r="C35" s="420" t="s">
        <v>1710</v>
      </c>
      <c r="D35" s="351" t="s">
        <v>1090</v>
      </c>
      <c r="E35" s="272">
        <v>25000</v>
      </c>
      <c r="F35" s="537"/>
      <c r="G35" s="628"/>
      <c r="H35" s="628"/>
    </row>
    <row r="36" spans="1:8" ht="25.5">
      <c r="A36" s="72"/>
      <c r="B36" s="147" t="s">
        <v>3408</v>
      </c>
      <c r="C36" s="420" t="s">
        <v>3410</v>
      </c>
      <c r="D36" s="351" t="s">
        <v>1090</v>
      </c>
      <c r="E36" s="272">
        <v>25000</v>
      </c>
      <c r="F36" s="537"/>
      <c r="G36" s="628"/>
      <c r="H36" s="628"/>
    </row>
    <row r="37" spans="1:8" ht="25.5">
      <c r="A37" s="72"/>
      <c r="B37" s="147" t="s">
        <v>1686</v>
      </c>
      <c r="C37" s="420" t="s">
        <v>1715</v>
      </c>
      <c r="D37" s="351" t="s">
        <v>1090</v>
      </c>
      <c r="E37" s="272">
        <v>5000</v>
      </c>
      <c r="F37" s="537"/>
      <c r="G37" s="628"/>
      <c r="H37" s="628"/>
    </row>
    <row r="38" spans="1:8" ht="25.5">
      <c r="A38" s="72"/>
      <c r="B38" s="147" t="s">
        <v>1686</v>
      </c>
      <c r="C38" s="420" t="s">
        <v>1716</v>
      </c>
      <c r="D38" s="351" t="s">
        <v>1098</v>
      </c>
      <c r="E38" s="272">
        <v>60000</v>
      </c>
      <c r="F38" s="537"/>
      <c r="G38" s="628"/>
      <c r="H38" s="628"/>
    </row>
    <row r="39" spans="1:8" s="448" customFormat="1" ht="25.5">
      <c r="A39" s="447"/>
      <c r="B39" s="907" t="s">
        <v>1719</v>
      </c>
      <c r="C39" s="420" t="s">
        <v>1720</v>
      </c>
      <c r="D39" s="351" t="s">
        <v>1090</v>
      </c>
      <c r="E39" s="272">
        <v>25000</v>
      </c>
      <c r="F39" s="537"/>
      <c r="G39" s="416"/>
      <c r="H39" s="416"/>
    </row>
    <row r="40" spans="1:8" ht="25.5">
      <c r="A40" s="72"/>
      <c r="B40" s="907" t="s">
        <v>1721</v>
      </c>
      <c r="C40" s="420" t="s">
        <v>1722</v>
      </c>
      <c r="D40" s="351" t="s">
        <v>1090</v>
      </c>
      <c r="E40" s="272">
        <v>20000</v>
      </c>
      <c r="F40" s="537"/>
      <c r="G40" s="628"/>
      <c r="H40" s="628"/>
    </row>
    <row r="41" spans="1:8" ht="38.25">
      <c r="A41" s="72"/>
      <c r="B41" s="907" t="s">
        <v>1721</v>
      </c>
      <c r="C41" s="420" t="s">
        <v>1723</v>
      </c>
      <c r="D41" s="351" t="s">
        <v>1090</v>
      </c>
      <c r="E41" s="272">
        <v>15000</v>
      </c>
      <c r="F41" s="537"/>
      <c r="G41" s="628"/>
      <c r="H41" s="628"/>
    </row>
    <row r="42" spans="1:8" s="1174" customFormat="1" ht="25.5">
      <c r="A42" s="150"/>
      <c r="B42" s="907" t="s">
        <v>1726</v>
      </c>
      <c r="C42" s="2329" t="s">
        <v>4988</v>
      </c>
      <c r="D42" s="2330" t="s">
        <v>1090</v>
      </c>
      <c r="E42" s="2331">
        <v>150000</v>
      </c>
      <c r="F42" s="537"/>
      <c r="G42" s="1175"/>
      <c r="H42" s="1175"/>
    </row>
    <row r="43" spans="1:8" s="1174" customFormat="1" ht="38.25">
      <c r="A43" s="150"/>
      <c r="B43" s="907" t="s">
        <v>1726</v>
      </c>
      <c r="C43" s="2329" t="s">
        <v>1681</v>
      </c>
      <c r="D43" s="2330" t="s">
        <v>1682</v>
      </c>
      <c r="E43" s="2331">
        <v>75000</v>
      </c>
      <c r="F43" s="537"/>
      <c r="G43" s="1175"/>
      <c r="H43" s="1175"/>
    </row>
    <row r="44" spans="1:8" s="1160" customFormat="1" ht="25.5">
      <c r="A44" s="150"/>
      <c r="B44" s="2244" t="s">
        <v>1724</v>
      </c>
      <c r="C44" s="2091" t="s">
        <v>1679</v>
      </c>
      <c r="D44" s="1507" t="s">
        <v>1090</v>
      </c>
      <c r="E44" s="2092">
        <v>25000</v>
      </c>
      <c r="F44" s="537"/>
      <c r="G44" s="1161"/>
      <c r="H44" s="1161"/>
    </row>
    <row r="45" spans="1:8" s="1160" customFormat="1" ht="38.25">
      <c r="A45" s="150"/>
      <c r="B45" s="2244" t="s">
        <v>1724</v>
      </c>
      <c r="C45" s="2091" t="s">
        <v>1723</v>
      </c>
      <c r="D45" s="1507" t="s">
        <v>1090</v>
      </c>
      <c r="E45" s="2092">
        <v>13000</v>
      </c>
      <c r="F45" s="537"/>
      <c r="G45" s="1161"/>
      <c r="H45" s="1161"/>
    </row>
    <row r="46" spans="1:8" ht="51">
      <c r="A46" s="386"/>
      <c r="B46" s="3384" t="s">
        <v>1727</v>
      </c>
      <c r="C46" s="3386"/>
      <c r="D46" s="3386"/>
      <c r="E46" s="3308"/>
      <c r="F46" s="1595"/>
      <c r="G46" s="308">
        <v>3207073.49</v>
      </c>
      <c r="H46" s="292" t="s">
        <v>3079</v>
      </c>
    </row>
    <row r="47" spans="1:8" ht="21">
      <c r="A47" s="3395" t="s">
        <v>3000</v>
      </c>
      <c r="B47" s="3381"/>
      <c r="C47" s="3381"/>
      <c r="D47" s="3381"/>
      <c r="E47" s="3381"/>
      <c r="F47" s="1596"/>
      <c r="G47" s="405"/>
      <c r="H47" s="405"/>
    </row>
    <row r="48" spans="1:8" ht="51">
      <c r="A48" s="137"/>
      <c r="B48" s="3384" t="s">
        <v>26</v>
      </c>
      <c r="C48" s="3385"/>
      <c r="D48" s="3386"/>
      <c r="E48" s="3309"/>
      <c r="F48" s="1589" t="s">
        <v>3147</v>
      </c>
      <c r="G48" s="309">
        <v>7281824.71</v>
      </c>
      <c r="H48" s="291">
        <v>1000522.72</v>
      </c>
    </row>
    <row r="49" spans="1:8" s="389" customFormat="1">
      <c r="A49" s="349"/>
      <c r="B49" s="156" t="s">
        <v>1694</v>
      </c>
      <c r="C49" s="420" t="s">
        <v>1728</v>
      </c>
      <c r="D49" s="351" t="s">
        <v>1096</v>
      </c>
      <c r="E49" s="590">
        <v>275000</v>
      </c>
      <c r="F49" s="537"/>
      <c r="G49" s="229"/>
      <c r="H49" s="229"/>
    </row>
    <row r="50" spans="1:8" s="448" customFormat="1">
      <c r="A50" s="447"/>
      <c r="B50" s="156" t="s">
        <v>1677</v>
      </c>
      <c r="C50" s="420" t="s">
        <v>1729</v>
      </c>
      <c r="D50" s="351" t="s">
        <v>1096</v>
      </c>
      <c r="E50" s="590">
        <v>200000</v>
      </c>
      <c r="F50" s="537"/>
      <c r="G50" s="416"/>
      <c r="H50" s="416"/>
    </row>
    <row r="51" spans="1:8" s="448" customFormat="1" ht="25.5">
      <c r="A51" s="447"/>
      <c r="B51" s="156" t="s">
        <v>1677</v>
      </c>
      <c r="C51" s="420" t="s">
        <v>1730</v>
      </c>
      <c r="D51" s="351" t="s">
        <v>1096</v>
      </c>
      <c r="E51" s="590">
        <v>250000</v>
      </c>
      <c r="F51" s="537"/>
      <c r="G51" s="416"/>
      <c r="H51" s="416"/>
    </row>
    <row r="52" spans="1:8" s="448" customFormat="1">
      <c r="A52" s="447"/>
      <c r="B52" s="156" t="s">
        <v>1677</v>
      </c>
      <c r="C52" s="420" t="s">
        <v>1731</v>
      </c>
      <c r="D52" s="351" t="s">
        <v>1096</v>
      </c>
      <c r="E52" s="590">
        <v>200000</v>
      </c>
      <c r="F52" s="537"/>
      <c r="G52" s="416"/>
      <c r="H52" s="416"/>
    </row>
    <row r="53" spans="1:8" s="448" customFormat="1" ht="25.5">
      <c r="A53" s="447"/>
      <c r="B53" s="156" t="s">
        <v>1677</v>
      </c>
      <c r="C53" s="420" t="s">
        <v>1732</v>
      </c>
      <c r="D53" s="351" t="s">
        <v>1090</v>
      </c>
      <c r="E53" s="590">
        <v>15000</v>
      </c>
      <c r="F53" s="537"/>
      <c r="G53" s="416"/>
      <c r="H53" s="416"/>
    </row>
    <row r="54" spans="1:8">
      <c r="A54" s="72"/>
      <c r="B54" s="156" t="s">
        <v>3411</v>
      </c>
      <c r="C54" s="420" t="s">
        <v>1747</v>
      </c>
      <c r="D54" s="351" t="s">
        <v>3412</v>
      </c>
      <c r="E54" s="590">
        <v>100000</v>
      </c>
      <c r="F54" s="537"/>
      <c r="G54" s="628"/>
      <c r="H54" s="628"/>
    </row>
    <row r="55" spans="1:8">
      <c r="A55" s="72"/>
      <c r="B55" s="2245" t="s">
        <v>424</v>
      </c>
      <c r="C55" s="2093" t="s">
        <v>5042</v>
      </c>
      <c r="D55" s="2094" t="s">
        <v>5043</v>
      </c>
      <c r="E55" s="3310"/>
      <c r="F55" s="537"/>
      <c r="G55" s="628"/>
      <c r="H55" s="628"/>
    </row>
    <row r="56" spans="1:8" s="389" customFormat="1">
      <c r="A56" s="349"/>
      <c r="B56" s="156" t="s">
        <v>1733</v>
      </c>
      <c r="C56" s="420" t="s">
        <v>1734</v>
      </c>
      <c r="D56" s="351" t="s">
        <v>754</v>
      </c>
      <c r="E56" s="590">
        <v>491504</v>
      </c>
      <c r="F56" s="537"/>
      <c r="G56" s="229"/>
      <c r="H56" s="229"/>
    </row>
    <row r="57" spans="1:8" s="448" customFormat="1" ht="25.5">
      <c r="A57" s="447"/>
      <c r="B57" s="156" t="s">
        <v>1733</v>
      </c>
      <c r="C57" s="420" t="s">
        <v>1735</v>
      </c>
      <c r="D57" s="351" t="s">
        <v>1093</v>
      </c>
      <c r="E57" s="590">
        <v>1800000</v>
      </c>
      <c r="F57" s="537"/>
      <c r="G57" s="416"/>
      <c r="H57" s="416"/>
    </row>
    <row r="58" spans="1:8">
      <c r="A58" s="72"/>
      <c r="B58" s="156" t="s">
        <v>1736</v>
      </c>
      <c r="C58" s="420" t="s">
        <v>1737</v>
      </c>
      <c r="D58" s="351" t="s">
        <v>1098</v>
      </c>
      <c r="E58" s="590">
        <v>227585.85</v>
      </c>
      <c r="F58" s="537"/>
      <c r="G58" s="628"/>
      <c r="H58" s="628"/>
    </row>
    <row r="59" spans="1:8" s="431" customFormat="1" ht="25.5">
      <c r="A59" s="430"/>
      <c r="B59" s="2246" t="s">
        <v>1696</v>
      </c>
      <c r="C59" s="2095" t="s">
        <v>4941</v>
      </c>
      <c r="D59" s="2096" t="s">
        <v>1090</v>
      </c>
      <c r="E59" s="2165">
        <v>300000</v>
      </c>
      <c r="F59" s="537"/>
      <c r="G59" s="434"/>
      <c r="H59" s="434"/>
    </row>
    <row r="60" spans="1:8" s="448" customFormat="1" ht="25.5">
      <c r="A60" s="447"/>
      <c r="B60" s="156" t="s">
        <v>1701</v>
      </c>
      <c r="C60" s="420" t="s">
        <v>1738</v>
      </c>
      <c r="D60" s="351" t="s">
        <v>1093</v>
      </c>
      <c r="E60" s="590">
        <v>260000</v>
      </c>
      <c r="F60" s="537"/>
      <c r="G60" s="416"/>
      <c r="H60" s="416"/>
    </row>
    <row r="61" spans="1:8">
      <c r="A61" s="72"/>
      <c r="B61" s="156" t="s">
        <v>1739</v>
      </c>
      <c r="C61" s="420" t="s">
        <v>1740</v>
      </c>
      <c r="D61" s="351"/>
      <c r="E61" s="590"/>
      <c r="F61" s="537"/>
      <c r="G61" s="628"/>
      <c r="H61" s="628"/>
    </row>
    <row r="62" spans="1:8" ht="38.25">
      <c r="B62" s="156" t="s">
        <v>1680</v>
      </c>
      <c r="C62" s="420" t="s">
        <v>1741</v>
      </c>
      <c r="D62" s="705" t="s">
        <v>1718</v>
      </c>
      <c r="E62" s="3311">
        <v>550000</v>
      </c>
      <c r="F62" s="534"/>
      <c r="G62" s="628"/>
      <c r="H62" s="628"/>
    </row>
    <row r="63" spans="1:8">
      <c r="B63" s="156" t="s">
        <v>1680</v>
      </c>
      <c r="C63" s="420" t="s">
        <v>3413</v>
      </c>
      <c r="D63" s="520" t="s">
        <v>3414</v>
      </c>
      <c r="E63" s="272">
        <v>500000</v>
      </c>
      <c r="F63" s="537"/>
      <c r="G63" s="628"/>
      <c r="H63" s="628"/>
    </row>
    <row r="64" spans="1:8" ht="38.25">
      <c r="B64" s="156" t="s">
        <v>1680</v>
      </c>
      <c r="C64" s="420" t="s">
        <v>1742</v>
      </c>
      <c r="D64" s="520" t="s">
        <v>1682</v>
      </c>
      <c r="E64" s="272">
        <v>1950000</v>
      </c>
      <c r="F64" s="537"/>
      <c r="G64" s="628"/>
      <c r="H64" s="628"/>
    </row>
    <row r="65" spans="1:8">
      <c r="A65" s="72"/>
      <c r="B65" s="156" t="s">
        <v>1707</v>
      </c>
      <c r="C65" s="420" t="s">
        <v>4215</v>
      </c>
      <c r="D65" s="351" t="s">
        <v>1096</v>
      </c>
      <c r="E65" s="590">
        <v>500000</v>
      </c>
      <c r="F65" s="537"/>
      <c r="G65" s="628"/>
      <c r="H65" s="628"/>
    </row>
    <row r="66" spans="1:8" ht="26.25">
      <c r="A66" s="72"/>
      <c r="B66" s="156" t="s">
        <v>1707</v>
      </c>
      <c r="C66" s="420" t="s">
        <v>1743</v>
      </c>
      <c r="D66" s="351" t="s">
        <v>1096</v>
      </c>
      <c r="E66" s="590">
        <v>300000</v>
      </c>
      <c r="F66" s="537" t="s">
        <v>3415</v>
      </c>
      <c r="G66" s="628"/>
      <c r="H66" s="628"/>
    </row>
    <row r="67" spans="1:8" ht="25.5">
      <c r="A67" s="72"/>
      <c r="B67" s="156" t="s">
        <v>1721</v>
      </c>
      <c r="C67" s="420" t="s">
        <v>1744</v>
      </c>
      <c r="D67" s="351" t="s">
        <v>1745</v>
      </c>
      <c r="E67" s="590">
        <v>350000</v>
      </c>
      <c r="F67" s="537"/>
      <c r="G67" s="628"/>
      <c r="H67" s="628"/>
    </row>
    <row r="68" spans="1:8" ht="25.5">
      <c r="A68" s="72"/>
      <c r="B68" s="156" t="s">
        <v>1721</v>
      </c>
      <c r="C68" s="420" t="s">
        <v>1746</v>
      </c>
      <c r="D68" s="351" t="s">
        <v>1090</v>
      </c>
      <c r="E68" s="590">
        <v>250000</v>
      </c>
      <c r="F68" s="537"/>
      <c r="G68" s="628"/>
      <c r="H68" s="628"/>
    </row>
    <row r="69" spans="1:8">
      <c r="A69" s="72"/>
      <c r="B69" s="156" t="s">
        <v>1721</v>
      </c>
      <c r="C69" s="420" t="s">
        <v>1747</v>
      </c>
      <c r="D69" s="351" t="s">
        <v>1745</v>
      </c>
      <c r="E69" s="590">
        <v>400000</v>
      </c>
      <c r="F69" s="537"/>
      <c r="G69" s="628"/>
      <c r="H69" s="628"/>
    </row>
    <row r="70" spans="1:8" ht="25.5">
      <c r="A70" s="72"/>
      <c r="B70" s="156" t="s">
        <v>1721</v>
      </c>
      <c r="C70" s="420" t="s">
        <v>1748</v>
      </c>
      <c r="D70" s="351" t="s">
        <v>1090</v>
      </c>
      <c r="E70" s="590">
        <v>200000</v>
      </c>
      <c r="F70" s="537"/>
      <c r="G70" s="628"/>
      <c r="H70" s="628"/>
    </row>
    <row r="71" spans="1:8" ht="25.5">
      <c r="A71" s="72"/>
      <c r="B71" s="156" t="s">
        <v>1721</v>
      </c>
      <c r="C71" s="420" t="s">
        <v>1749</v>
      </c>
      <c r="D71" s="351" t="s">
        <v>1090</v>
      </c>
      <c r="E71" s="590">
        <v>150000</v>
      </c>
      <c r="F71" s="537"/>
      <c r="G71" s="628"/>
      <c r="H71" s="628"/>
    </row>
    <row r="72" spans="1:8" ht="25.5">
      <c r="A72" s="72"/>
      <c r="B72" s="156" t="s">
        <v>1711</v>
      </c>
      <c r="C72" s="914" t="s">
        <v>3416</v>
      </c>
      <c r="D72" s="351" t="s">
        <v>1090</v>
      </c>
      <c r="E72" s="590">
        <v>300000</v>
      </c>
      <c r="F72" s="537"/>
      <c r="G72" s="628"/>
      <c r="H72" s="628"/>
    </row>
    <row r="73" spans="1:8" s="1141" customFormat="1" ht="38.25">
      <c r="A73" s="72"/>
      <c r="B73" s="2247" t="s">
        <v>1711</v>
      </c>
      <c r="C73" s="2097" t="s">
        <v>4912</v>
      </c>
      <c r="D73" s="1158" t="s">
        <v>1090</v>
      </c>
      <c r="E73" s="2151">
        <v>500000</v>
      </c>
      <c r="F73" s="537"/>
      <c r="G73" s="1142"/>
      <c r="H73" s="1142"/>
    </row>
    <row r="74" spans="1:8" s="1141" customFormat="1" ht="25.5">
      <c r="A74" s="72"/>
      <c r="B74" s="2247" t="s">
        <v>1711</v>
      </c>
      <c r="C74" s="2097" t="s">
        <v>1750</v>
      </c>
      <c r="D74" s="1158" t="s">
        <v>1090</v>
      </c>
      <c r="E74" s="2151">
        <v>300000</v>
      </c>
      <c r="F74" s="537"/>
      <c r="G74" s="1142"/>
      <c r="H74" s="1142"/>
    </row>
    <row r="75" spans="1:8" s="1141" customFormat="1" ht="25.5">
      <c r="A75" s="72"/>
      <c r="B75" s="2247" t="s">
        <v>1711</v>
      </c>
      <c r="C75" s="2097" t="s">
        <v>1751</v>
      </c>
      <c r="D75" s="1158" t="s">
        <v>1090</v>
      </c>
      <c r="E75" s="2151">
        <v>100000</v>
      </c>
      <c r="F75" s="537"/>
      <c r="G75" s="1142"/>
      <c r="H75" s="1142"/>
    </row>
    <row r="76" spans="1:8" s="1141" customFormat="1" ht="25.5">
      <c r="A76" s="72"/>
      <c r="B76" s="2247" t="s">
        <v>1711</v>
      </c>
      <c r="C76" s="2097" t="s">
        <v>4913</v>
      </c>
      <c r="D76" s="1158" t="s">
        <v>1090</v>
      </c>
      <c r="E76" s="2151">
        <v>500000</v>
      </c>
      <c r="F76" s="537"/>
      <c r="G76" s="1142"/>
      <c r="H76" s="1142"/>
    </row>
    <row r="77" spans="1:8" s="1141" customFormat="1" ht="25.5">
      <c r="A77" s="72"/>
      <c r="B77" s="2247" t="s">
        <v>1711</v>
      </c>
      <c r="C77" s="2097" t="s">
        <v>4914</v>
      </c>
      <c r="D77" s="1158" t="s">
        <v>1090</v>
      </c>
      <c r="E77" s="2151">
        <v>250000</v>
      </c>
      <c r="F77" s="537"/>
      <c r="G77" s="1142"/>
      <c r="H77" s="1142"/>
    </row>
    <row r="78" spans="1:8" ht="25.5">
      <c r="A78" s="72"/>
      <c r="B78" s="2247" t="s">
        <v>1711</v>
      </c>
      <c r="C78" s="2097" t="s">
        <v>4915</v>
      </c>
      <c r="D78" s="1158" t="s">
        <v>1090</v>
      </c>
      <c r="E78" s="2151">
        <v>300000</v>
      </c>
      <c r="F78" s="537"/>
      <c r="G78" s="628"/>
      <c r="H78" s="628"/>
    </row>
    <row r="79" spans="1:8" ht="25.5">
      <c r="A79" s="72"/>
      <c r="B79" s="2247" t="s">
        <v>1711</v>
      </c>
      <c r="C79" s="2097" t="s">
        <v>4916</v>
      </c>
      <c r="D79" s="1158" t="s">
        <v>1090</v>
      </c>
      <c r="E79" s="2151">
        <v>350000</v>
      </c>
      <c r="F79" s="537"/>
      <c r="G79" s="628"/>
      <c r="H79" s="628"/>
    </row>
    <row r="80" spans="1:8">
      <c r="A80" s="72"/>
      <c r="B80" s="2247" t="s">
        <v>1711</v>
      </c>
      <c r="C80" s="2097" t="s">
        <v>4917</v>
      </c>
      <c r="D80" s="1158" t="s">
        <v>1088</v>
      </c>
      <c r="E80" s="2151">
        <v>280000</v>
      </c>
      <c r="F80" s="537"/>
      <c r="G80" s="628"/>
      <c r="H80" s="628"/>
    </row>
    <row r="81" spans="1:8" ht="25.5">
      <c r="A81" s="72"/>
      <c r="B81" s="156" t="s">
        <v>1752</v>
      </c>
      <c r="C81" s="420" t="s">
        <v>1753</v>
      </c>
      <c r="D81" s="351" t="s">
        <v>1718</v>
      </c>
      <c r="E81" s="590">
        <v>70000</v>
      </c>
      <c r="F81" s="537"/>
      <c r="G81" s="628"/>
      <c r="H81" s="628"/>
    </row>
    <row r="82" spans="1:8" s="896" customFormat="1">
      <c r="A82" s="72"/>
      <c r="B82" s="156" t="s">
        <v>1752</v>
      </c>
      <c r="C82" s="914" t="s">
        <v>4267</v>
      </c>
      <c r="D82" s="351" t="s">
        <v>447</v>
      </c>
      <c r="E82" s="590">
        <v>150000</v>
      </c>
      <c r="F82" s="537"/>
      <c r="G82" s="897"/>
      <c r="H82" s="897"/>
    </row>
    <row r="83" spans="1:8" ht="25.5">
      <c r="A83" s="72"/>
      <c r="B83" s="156" t="s">
        <v>1754</v>
      </c>
      <c r="C83" s="420" t="s">
        <v>1755</v>
      </c>
      <c r="D83" s="351" t="s">
        <v>754</v>
      </c>
      <c r="E83" s="590">
        <v>60000</v>
      </c>
      <c r="F83" s="537"/>
      <c r="G83" s="628"/>
      <c r="H83" s="628"/>
    </row>
    <row r="84" spans="1:8" ht="25.5">
      <c r="A84" s="72"/>
      <c r="B84" s="156" t="s">
        <v>1683</v>
      </c>
      <c r="C84" s="420" t="s">
        <v>1756</v>
      </c>
      <c r="D84" s="351" t="s">
        <v>1718</v>
      </c>
      <c r="E84" s="590" t="s">
        <v>3417</v>
      </c>
      <c r="F84" s="537"/>
      <c r="G84" s="628"/>
      <c r="H84" s="628"/>
    </row>
    <row r="85" spans="1:8" s="448" customFormat="1">
      <c r="A85" s="447"/>
      <c r="B85" s="156" t="s">
        <v>1709</v>
      </c>
      <c r="C85" s="420" t="s">
        <v>1757</v>
      </c>
      <c r="D85" s="351" t="s">
        <v>754</v>
      </c>
      <c r="E85" s="590">
        <v>150000</v>
      </c>
      <c r="F85" s="537"/>
      <c r="G85" s="416"/>
      <c r="H85" s="416"/>
    </row>
    <row r="86" spans="1:8" s="448" customFormat="1" ht="38.25">
      <c r="A86" s="447"/>
      <c r="B86" s="156" t="s">
        <v>1684</v>
      </c>
      <c r="C86" s="420" t="s">
        <v>1758</v>
      </c>
      <c r="D86" s="351" t="s">
        <v>3418</v>
      </c>
      <c r="E86" s="590">
        <v>250000</v>
      </c>
      <c r="F86" s="537"/>
      <c r="G86" s="416"/>
      <c r="H86" s="416"/>
    </row>
    <row r="87" spans="1:8" s="451" customFormat="1" ht="25.5">
      <c r="A87" s="449"/>
      <c r="B87" s="156" t="s">
        <v>1684</v>
      </c>
      <c r="C87" s="420" t="s">
        <v>1759</v>
      </c>
      <c r="D87" s="351" t="s">
        <v>3418</v>
      </c>
      <c r="E87" s="590">
        <v>400000</v>
      </c>
      <c r="F87" s="537"/>
      <c r="G87" s="450"/>
      <c r="H87" s="450"/>
    </row>
    <row r="88" spans="1:8" s="451" customFormat="1">
      <c r="A88" s="449"/>
      <c r="B88" s="2248" t="s">
        <v>1684</v>
      </c>
      <c r="C88" s="2098" t="s">
        <v>4702</v>
      </c>
      <c r="D88" s="2098" t="s">
        <v>4703</v>
      </c>
      <c r="E88" s="2099" t="s">
        <v>4704</v>
      </c>
      <c r="F88" s="537"/>
      <c r="G88" s="450"/>
      <c r="H88" s="450"/>
    </row>
    <row r="89" spans="1:8" s="451" customFormat="1">
      <c r="A89" s="449"/>
      <c r="B89" s="2249" t="s">
        <v>1684</v>
      </c>
      <c r="C89" s="2100" t="s">
        <v>4705</v>
      </c>
      <c r="D89" s="2100" t="s">
        <v>4703</v>
      </c>
      <c r="E89" s="2101" t="s">
        <v>4706</v>
      </c>
      <c r="F89" s="537"/>
      <c r="G89" s="450"/>
      <c r="H89" s="450"/>
    </row>
    <row r="90" spans="1:8" s="448" customFormat="1">
      <c r="A90" s="447"/>
      <c r="B90" s="156" t="s">
        <v>1684</v>
      </c>
      <c r="C90" s="420" t="s">
        <v>1760</v>
      </c>
      <c r="D90" s="351" t="s">
        <v>3419</v>
      </c>
      <c r="E90" s="590">
        <v>150000</v>
      </c>
      <c r="F90" s="537"/>
      <c r="G90" s="416"/>
      <c r="H90" s="416"/>
    </row>
    <row r="91" spans="1:8" s="448" customFormat="1">
      <c r="A91" s="447"/>
      <c r="B91" s="2250" t="s">
        <v>1865</v>
      </c>
      <c r="C91" s="2102" t="s">
        <v>4870</v>
      </c>
      <c r="D91" s="2103" t="s">
        <v>4139</v>
      </c>
      <c r="E91" s="3312">
        <v>1100000</v>
      </c>
      <c r="F91" s="537"/>
      <c r="G91" s="416"/>
      <c r="H91" s="416"/>
    </row>
    <row r="92" spans="1:8">
      <c r="A92" s="72"/>
      <c r="B92" s="156" t="s">
        <v>1761</v>
      </c>
      <c r="C92" s="420" t="s">
        <v>1762</v>
      </c>
      <c r="D92" s="351"/>
      <c r="E92" s="590"/>
      <c r="F92" s="537"/>
      <c r="G92" s="628"/>
      <c r="H92" s="628"/>
    </row>
    <row r="93" spans="1:8" s="389" customFormat="1" ht="25.5">
      <c r="B93" s="156" t="s">
        <v>1713</v>
      </c>
      <c r="C93" s="2104" t="s">
        <v>1763</v>
      </c>
      <c r="D93" s="2105" t="s">
        <v>1718</v>
      </c>
      <c r="E93" s="3313">
        <v>206979.66</v>
      </c>
      <c r="F93" s="1204"/>
      <c r="G93" s="332"/>
      <c r="H93" s="229"/>
    </row>
    <row r="94" spans="1:8" s="389" customFormat="1" ht="25.5">
      <c r="B94" s="156" t="s">
        <v>1713</v>
      </c>
      <c r="C94" s="2106" t="s">
        <v>4672</v>
      </c>
      <c r="D94" s="2107" t="s">
        <v>1090</v>
      </c>
      <c r="E94" s="2122">
        <v>1500000</v>
      </c>
      <c r="F94" s="1204"/>
      <c r="G94" s="332"/>
      <c r="H94" s="229"/>
    </row>
    <row r="95" spans="1:8" s="389" customFormat="1" ht="38.25">
      <c r="A95" s="349"/>
      <c r="B95" s="156" t="s">
        <v>1713</v>
      </c>
      <c r="C95" s="2106" t="s">
        <v>4673</v>
      </c>
      <c r="D95" s="2107" t="s">
        <v>4674</v>
      </c>
      <c r="E95" s="2122">
        <v>300000</v>
      </c>
      <c r="F95" s="537"/>
      <c r="G95" s="229"/>
      <c r="H95" s="229"/>
    </row>
    <row r="96" spans="1:8" ht="25.5">
      <c r="A96" s="72"/>
      <c r="B96" s="156" t="s">
        <v>3408</v>
      </c>
      <c r="C96" s="420" t="s">
        <v>3420</v>
      </c>
      <c r="D96" s="351" t="s">
        <v>1090</v>
      </c>
      <c r="E96" s="590">
        <v>250000</v>
      </c>
      <c r="F96" s="537"/>
      <c r="G96" s="628"/>
      <c r="H96" s="628"/>
    </row>
    <row r="97" spans="1:8" ht="25.5">
      <c r="A97" s="72"/>
      <c r="B97" s="156" t="s">
        <v>3408</v>
      </c>
      <c r="C97" s="420" t="s">
        <v>3421</v>
      </c>
      <c r="D97" s="351" t="s">
        <v>3422</v>
      </c>
      <c r="E97" s="590">
        <v>450000</v>
      </c>
      <c r="F97" s="537"/>
      <c r="G97" s="628"/>
      <c r="H97" s="628"/>
    </row>
    <row r="98" spans="1:8" ht="25.5">
      <c r="A98" s="72"/>
      <c r="B98" s="156" t="s">
        <v>3408</v>
      </c>
      <c r="C98" s="420" t="s">
        <v>3423</v>
      </c>
      <c r="D98" s="351" t="s">
        <v>3422</v>
      </c>
      <c r="E98" s="590">
        <v>150000</v>
      </c>
      <c r="F98" s="537"/>
      <c r="G98" s="628"/>
      <c r="H98" s="628"/>
    </row>
    <row r="99" spans="1:8" ht="25.5">
      <c r="A99" s="72"/>
      <c r="B99" s="156" t="s">
        <v>3408</v>
      </c>
      <c r="C99" s="420" t="s">
        <v>3424</v>
      </c>
      <c r="D99" s="351" t="s">
        <v>3422</v>
      </c>
      <c r="E99" s="590">
        <v>300000</v>
      </c>
      <c r="F99" s="537"/>
      <c r="G99" s="628"/>
      <c r="H99" s="628"/>
    </row>
    <row r="100" spans="1:8" ht="25.5">
      <c r="A100" s="72"/>
      <c r="B100" s="156" t="s">
        <v>3408</v>
      </c>
      <c r="C100" s="420" t="s">
        <v>3425</v>
      </c>
      <c r="D100" s="351"/>
      <c r="E100" s="590"/>
      <c r="F100" s="537"/>
      <c r="G100" s="628"/>
      <c r="H100" s="628"/>
    </row>
    <row r="101" spans="1:8" s="448" customFormat="1">
      <c r="A101" s="447"/>
      <c r="B101" s="156" t="s">
        <v>1764</v>
      </c>
      <c r="C101" s="420" t="s">
        <v>1765</v>
      </c>
      <c r="D101" s="351" t="s">
        <v>3426</v>
      </c>
      <c r="E101" s="590" t="s">
        <v>3427</v>
      </c>
      <c r="F101" s="537"/>
      <c r="G101" s="416"/>
      <c r="H101" s="416"/>
    </row>
    <row r="102" spans="1:8" ht="25.5">
      <c r="A102" s="72"/>
      <c r="B102" s="156" t="s">
        <v>1686</v>
      </c>
      <c r="C102" s="420" t="s">
        <v>1766</v>
      </c>
      <c r="D102" s="351" t="s">
        <v>1767</v>
      </c>
      <c r="E102" s="590">
        <v>300000</v>
      </c>
      <c r="F102" s="537"/>
      <c r="G102" s="628"/>
      <c r="H102" s="628"/>
    </row>
    <row r="103" spans="1:8">
      <c r="A103" s="72"/>
      <c r="B103" s="156" t="s">
        <v>1686</v>
      </c>
      <c r="C103" s="420" t="s">
        <v>3428</v>
      </c>
      <c r="D103" s="351" t="s">
        <v>3429</v>
      </c>
      <c r="E103" s="590">
        <v>2200000</v>
      </c>
      <c r="F103" s="537"/>
      <c r="G103" s="628"/>
      <c r="H103" s="628"/>
    </row>
    <row r="104" spans="1:8">
      <c r="A104" s="72"/>
      <c r="B104" s="156" t="s">
        <v>108</v>
      </c>
      <c r="C104" s="420" t="s">
        <v>1768</v>
      </c>
      <c r="D104" s="351"/>
      <c r="E104" s="590"/>
      <c r="F104" s="537"/>
      <c r="G104" s="628"/>
      <c r="H104" s="628"/>
    </row>
    <row r="105" spans="1:8" ht="76.5">
      <c r="A105" s="72"/>
      <c r="B105" s="156" t="s">
        <v>108</v>
      </c>
      <c r="C105" s="420" t="s">
        <v>1769</v>
      </c>
      <c r="D105" s="351"/>
      <c r="E105" s="590">
        <v>5500000</v>
      </c>
      <c r="F105" s="537"/>
      <c r="G105" s="628"/>
      <c r="H105" s="628"/>
    </row>
    <row r="106" spans="1:8" ht="26.25">
      <c r="A106" s="72"/>
      <c r="B106" s="156" t="s">
        <v>1770</v>
      </c>
      <c r="C106" s="420" t="s">
        <v>1771</v>
      </c>
      <c r="D106" s="351" t="s">
        <v>1090</v>
      </c>
      <c r="E106" s="590">
        <v>90400</v>
      </c>
      <c r="F106" s="537" t="s">
        <v>3148</v>
      </c>
      <c r="G106" s="628"/>
      <c r="H106" s="628"/>
    </row>
    <row r="107" spans="1:8" ht="26.25">
      <c r="A107" s="72"/>
      <c r="B107" s="156" t="s">
        <v>1770</v>
      </c>
      <c r="C107" s="420" t="s">
        <v>1772</v>
      </c>
      <c r="D107" s="351" t="s">
        <v>1098</v>
      </c>
      <c r="E107" s="590">
        <v>220000</v>
      </c>
      <c r="F107" s="537" t="s">
        <v>3148</v>
      </c>
      <c r="G107" s="628"/>
      <c r="H107" s="628"/>
    </row>
    <row r="108" spans="1:8" ht="25.5">
      <c r="A108" s="628"/>
      <c r="B108" s="908" t="s">
        <v>3430</v>
      </c>
      <c r="C108" s="197" t="s">
        <v>3431</v>
      </c>
      <c r="D108" s="2108" t="s">
        <v>2008</v>
      </c>
      <c r="E108" s="2167"/>
      <c r="F108" s="537"/>
      <c r="G108" s="137"/>
      <c r="H108" s="628"/>
    </row>
    <row r="109" spans="1:8" s="1174" customFormat="1" ht="25.5">
      <c r="A109" s="1175"/>
      <c r="B109" s="908" t="s">
        <v>1726</v>
      </c>
      <c r="C109" s="2305" t="s">
        <v>4989</v>
      </c>
      <c r="D109" s="2303" t="s">
        <v>1090</v>
      </c>
      <c r="E109" s="1178">
        <v>250000</v>
      </c>
      <c r="F109" s="537"/>
      <c r="G109" s="137"/>
      <c r="H109" s="1175"/>
    </row>
    <row r="110" spans="1:8" s="1174" customFormat="1" ht="25.5">
      <c r="A110" s="1175"/>
      <c r="B110" s="908" t="s">
        <v>1726</v>
      </c>
      <c r="C110" s="2305" t="s">
        <v>4990</v>
      </c>
      <c r="D110" s="2303" t="s">
        <v>1090</v>
      </c>
      <c r="E110" s="1178">
        <v>400000</v>
      </c>
      <c r="F110" s="537"/>
      <c r="G110" s="137"/>
      <c r="H110" s="1175"/>
    </row>
    <row r="111" spans="1:8" s="1174" customFormat="1" ht="25.5">
      <c r="A111" s="1175"/>
      <c r="B111" s="908" t="s">
        <v>1726</v>
      </c>
      <c r="C111" s="2305" t="s">
        <v>4991</v>
      </c>
      <c r="D111" s="2303" t="s">
        <v>4196</v>
      </c>
      <c r="E111" s="1178">
        <v>2500000</v>
      </c>
      <c r="F111" s="537"/>
      <c r="G111" s="137"/>
      <c r="H111" s="1175"/>
    </row>
    <row r="112" spans="1:8" s="389" customFormat="1" ht="89.25">
      <c r="A112" s="229"/>
      <c r="B112" s="2251" t="s">
        <v>1782</v>
      </c>
      <c r="C112" s="2109" t="s">
        <v>4278</v>
      </c>
      <c r="D112" s="2110" t="s">
        <v>4279</v>
      </c>
      <c r="E112" s="2167">
        <v>1300000</v>
      </c>
      <c r="F112" s="2230" t="s">
        <v>4280</v>
      </c>
      <c r="G112" s="332"/>
      <c r="H112" s="229"/>
    </row>
    <row r="113" spans="1:8" s="389" customFormat="1" ht="25.5">
      <c r="A113" s="229"/>
      <c r="B113" s="2252" t="s">
        <v>1717</v>
      </c>
      <c r="C113" s="2111" t="s">
        <v>1756</v>
      </c>
      <c r="D113" s="2112" t="s">
        <v>2180</v>
      </c>
      <c r="E113" s="3314">
        <v>200000</v>
      </c>
      <c r="F113" s="2230"/>
      <c r="G113" s="332"/>
      <c r="H113" s="229"/>
    </row>
    <row r="114" spans="1:8" s="389" customFormat="1" ht="89.25">
      <c r="A114" s="229"/>
      <c r="B114" s="2253" t="s">
        <v>1782</v>
      </c>
      <c r="C114" s="2113" t="s">
        <v>4278</v>
      </c>
      <c r="D114" s="2114" t="s">
        <v>4279</v>
      </c>
      <c r="E114" s="3315">
        <v>1300000</v>
      </c>
      <c r="F114" s="2231" t="s">
        <v>4280</v>
      </c>
      <c r="G114" s="332"/>
      <c r="H114" s="229"/>
    </row>
    <row r="115" spans="1:8" s="389" customFormat="1">
      <c r="A115" s="229"/>
      <c r="B115" s="2254" t="s">
        <v>1719</v>
      </c>
      <c r="C115" s="2115" t="s">
        <v>4894</v>
      </c>
      <c r="D115" s="2116" t="s">
        <v>4895</v>
      </c>
      <c r="E115" s="3302" t="s">
        <v>4896</v>
      </c>
      <c r="F115" s="2231"/>
      <c r="G115" s="332"/>
      <c r="H115" s="229"/>
    </row>
    <row r="116" spans="1:8" s="389" customFormat="1" ht="25.5">
      <c r="A116" s="229"/>
      <c r="B116" s="2254" t="s">
        <v>4897</v>
      </c>
      <c r="C116" s="2115" t="s">
        <v>4898</v>
      </c>
      <c r="D116" s="2116" t="s">
        <v>4895</v>
      </c>
      <c r="E116" s="3302" t="s">
        <v>3696</v>
      </c>
      <c r="F116" s="2231"/>
      <c r="G116" s="332"/>
      <c r="H116" s="229"/>
    </row>
    <row r="117" spans="1:8" s="389" customFormat="1" ht="25.5">
      <c r="A117" s="229"/>
      <c r="B117" s="2255" t="s">
        <v>1724</v>
      </c>
      <c r="C117" s="2117" t="s">
        <v>4943</v>
      </c>
      <c r="D117" s="2118" t="s">
        <v>1090</v>
      </c>
      <c r="E117" s="2206">
        <v>100000</v>
      </c>
      <c r="F117" s="2231"/>
      <c r="G117" s="332"/>
      <c r="H117" s="229"/>
    </row>
    <row r="118" spans="1:8" s="389" customFormat="1" ht="25.5">
      <c r="A118" s="229"/>
      <c r="B118" s="2255" t="s">
        <v>1724</v>
      </c>
      <c r="C118" s="2117" t="s">
        <v>4944</v>
      </c>
      <c r="D118" s="2118" t="s">
        <v>1090</v>
      </c>
      <c r="E118" s="2206">
        <v>70000</v>
      </c>
      <c r="F118" s="2231"/>
      <c r="G118" s="332"/>
      <c r="H118" s="229"/>
    </row>
    <row r="119" spans="1:8" ht="26.25">
      <c r="A119" s="628"/>
      <c r="B119" s="2256" t="s">
        <v>1724</v>
      </c>
      <c r="C119" s="2091" t="s">
        <v>4945</v>
      </c>
      <c r="D119" s="1507" t="s">
        <v>1090</v>
      </c>
      <c r="E119" s="2211">
        <v>250000</v>
      </c>
      <c r="F119" s="537" t="s">
        <v>3148</v>
      </c>
      <c r="G119" s="137"/>
      <c r="H119" s="628"/>
    </row>
    <row r="120" spans="1:8" ht="25.5">
      <c r="A120" s="137"/>
      <c r="B120" s="3431" t="s">
        <v>27</v>
      </c>
      <c r="C120" s="3417"/>
      <c r="D120" s="3417"/>
      <c r="E120" s="3432"/>
      <c r="F120" s="1593" t="s">
        <v>3072</v>
      </c>
      <c r="G120" s="309">
        <v>1146520.29</v>
      </c>
      <c r="H120" s="321">
        <v>0</v>
      </c>
    </row>
    <row r="121" spans="1:8" ht="15.75">
      <c r="A121" s="177"/>
      <c r="B121" s="795" t="s">
        <v>1754</v>
      </c>
      <c r="C121" s="536" t="s">
        <v>4264</v>
      </c>
      <c r="D121" s="434" t="s">
        <v>22</v>
      </c>
      <c r="E121" s="600">
        <v>60000</v>
      </c>
      <c r="F121" s="534"/>
      <c r="G121" s="628"/>
      <c r="H121" s="329"/>
    </row>
    <row r="122" spans="1:8" s="1160" customFormat="1" ht="25.5">
      <c r="A122" s="150"/>
      <c r="B122" s="2256" t="s">
        <v>1724</v>
      </c>
      <c r="C122" s="2091" t="s">
        <v>4946</v>
      </c>
      <c r="D122" s="1506" t="s">
        <v>1090</v>
      </c>
      <c r="E122" s="3316">
        <v>15000</v>
      </c>
      <c r="F122" s="534"/>
      <c r="G122" s="394"/>
      <c r="H122" s="329"/>
    </row>
    <row r="123" spans="1:8" s="1141" customFormat="1" ht="26.25">
      <c r="A123" s="150"/>
      <c r="B123" s="2257" t="s">
        <v>1711</v>
      </c>
      <c r="C123" s="2119" t="s">
        <v>4918</v>
      </c>
      <c r="D123" s="1158" t="s">
        <v>1090</v>
      </c>
      <c r="E123" s="3317">
        <v>1000000</v>
      </c>
      <c r="F123" s="2328"/>
      <c r="G123" s="394"/>
      <c r="H123" s="329"/>
    </row>
    <row r="124" spans="1:8" s="1100" customFormat="1" ht="15.75">
      <c r="A124" s="150"/>
      <c r="B124" s="795" t="s">
        <v>1684</v>
      </c>
      <c r="C124" s="2120" t="s">
        <v>4707</v>
      </c>
      <c r="D124" s="2120" t="s">
        <v>4703</v>
      </c>
      <c r="E124" s="2121" t="s">
        <v>4708</v>
      </c>
      <c r="F124" s="2232"/>
      <c r="G124" s="394"/>
      <c r="H124" s="329"/>
    </row>
    <row r="125" spans="1:8" ht="25.5">
      <c r="A125" s="137"/>
      <c r="B125" s="3384" t="s">
        <v>536</v>
      </c>
      <c r="C125" s="3386"/>
      <c r="D125" s="3386"/>
      <c r="E125" s="3386"/>
      <c r="F125" s="1591" t="s">
        <v>3072</v>
      </c>
      <c r="G125" s="205">
        <v>1372859.29</v>
      </c>
      <c r="H125" s="290">
        <v>0</v>
      </c>
    </row>
    <row r="126" spans="1:8" s="448" customFormat="1" ht="25.5">
      <c r="A126" s="464">
        <v>1</v>
      </c>
      <c r="B126" s="646" t="s">
        <v>1677</v>
      </c>
      <c r="C126" s="521" t="s">
        <v>836</v>
      </c>
      <c r="D126" s="275" t="s">
        <v>1090</v>
      </c>
      <c r="E126" s="510">
        <v>300000</v>
      </c>
      <c r="F126" s="534"/>
      <c r="G126" s="416"/>
      <c r="H126" s="416"/>
    </row>
    <row r="127" spans="1:8" s="389" customFormat="1" ht="25.5">
      <c r="A127" s="332"/>
      <c r="B127" s="646" t="s">
        <v>1713</v>
      </c>
      <c r="C127" s="2106" t="s">
        <v>4675</v>
      </c>
      <c r="D127" s="2107" t="s">
        <v>1090</v>
      </c>
      <c r="E127" s="2122">
        <v>500000</v>
      </c>
      <c r="F127" s="534"/>
      <c r="G127" s="229"/>
      <c r="H127" s="229"/>
    </row>
    <row r="128" spans="1:8" ht="25.5">
      <c r="A128" s="137"/>
      <c r="B128" s="646" t="s">
        <v>3408</v>
      </c>
      <c r="C128" s="521" t="s">
        <v>1773</v>
      </c>
      <c r="D128" s="275" t="s">
        <v>1090</v>
      </c>
      <c r="E128" s="510">
        <v>70000</v>
      </c>
      <c r="F128" s="537"/>
      <c r="G128" s="628"/>
      <c r="H128" s="628"/>
    </row>
    <row r="129" spans="1:8" s="1174" customFormat="1" ht="25.5">
      <c r="A129" s="137"/>
      <c r="B129" s="646" t="s">
        <v>1726</v>
      </c>
      <c r="C129" s="2305" t="s">
        <v>4992</v>
      </c>
      <c r="D129" s="2313" t="s">
        <v>1090</v>
      </c>
      <c r="E129" s="1178">
        <v>1000000</v>
      </c>
      <c r="F129" s="537"/>
      <c r="G129" s="1175"/>
      <c r="H129" s="1175"/>
    </row>
    <row r="130" spans="1:8" ht="25.5">
      <c r="A130" s="137"/>
      <c r="B130" s="2258" t="s">
        <v>1711</v>
      </c>
      <c r="C130" s="2123" t="s">
        <v>4919</v>
      </c>
      <c r="D130" s="2123" t="s">
        <v>1090</v>
      </c>
      <c r="E130" s="3318">
        <v>350000</v>
      </c>
      <c r="F130" s="537"/>
      <c r="G130" s="628"/>
      <c r="H130" s="628"/>
    </row>
    <row r="131" spans="1:8" s="896" customFormat="1">
      <c r="A131" s="137"/>
      <c r="B131" s="646" t="s">
        <v>1754</v>
      </c>
      <c r="C131" s="275" t="s">
        <v>4266</v>
      </c>
      <c r="D131" s="275" t="s">
        <v>754</v>
      </c>
      <c r="E131" s="510">
        <v>200000</v>
      </c>
      <c r="F131" s="537"/>
      <c r="G131" s="897"/>
      <c r="H131" s="897"/>
    </row>
    <row r="132" spans="1:8">
      <c r="A132" s="137"/>
      <c r="B132" s="646" t="s">
        <v>1690</v>
      </c>
      <c r="C132" s="521" t="s">
        <v>836</v>
      </c>
      <c r="D132" s="275"/>
      <c r="E132" s="510"/>
      <c r="F132" s="537"/>
      <c r="G132" s="628"/>
      <c r="H132" s="628"/>
    </row>
    <row r="133" spans="1:8">
      <c r="A133" s="137"/>
      <c r="B133" s="646" t="s">
        <v>1686</v>
      </c>
      <c r="C133" s="521" t="s">
        <v>1774</v>
      </c>
      <c r="D133" s="275" t="s">
        <v>1096</v>
      </c>
      <c r="E133" s="510">
        <v>200000</v>
      </c>
      <c r="F133" s="537"/>
      <c r="G133" s="628"/>
      <c r="H133" s="628"/>
    </row>
    <row r="134" spans="1:8" ht="38.25">
      <c r="A134" s="137"/>
      <c r="B134" s="2259" t="s">
        <v>1724</v>
      </c>
      <c r="C134" s="2124" t="s">
        <v>4947</v>
      </c>
      <c r="D134" s="1537" t="s">
        <v>1096</v>
      </c>
      <c r="E134" s="3316">
        <v>154000</v>
      </c>
      <c r="F134" s="537"/>
      <c r="G134" s="628"/>
      <c r="H134" s="628"/>
    </row>
    <row r="135" spans="1:8" s="1100" customFormat="1" ht="25.5">
      <c r="A135" s="137"/>
      <c r="B135" s="2260" t="s">
        <v>1684</v>
      </c>
      <c r="C135" s="2125" t="s">
        <v>4709</v>
      </c>
      <c r="D135" s="2126" t="s">
        <v>4703</v>
      </c>
      <c r="E135" s="2127" t="s">
        <v>4710</v>
      </c>
      <c r="F135" s="537"/>
      <c r="G135" s="1101"/>
      <c r="H135" s="1101"/>
    </row>
    <row r="136" spans="1:8" ht="25.5">
      <c r="A136" s="137"/>
      <c r="B136" s="646" t="s">
        <v>1776</v>
      </c>
      <c r="C136" s="521" t="s">
        <v>1777</v>
      </c>
      <c r="D136" s="275"/>
      <c r="E136" s="510"/>
      <c r="F136" s="537"/>
      <c r="G136" s="628"/>
      <c r="H136" s="628"/>
    </row>
    <row r="137" spans="1:8" ht="51">
      <c r="A137" s="149"/>
      <c r="B137" s="3396" t="s">
        <v>3016</v>
      </c>
      <c r="C137" s="3385"/>
      <c r="D137" s="3385"/>
      <c r="E137" s="3391"/>
      <c r="F137" s="1589" t="s">
        <v>3072</v>
      </c>
      <c r="G137" s="206">
        <v>12622234.619999999</v>
      </c>
      <c r="H137" s="292" t="s">
        <v>3079</v>
      </c>
    </row>
    <row r="138" spans="1:8" ht="63.75">
      <c r="A138" s="72"/>
      <c r="B138" s="156" t="s">
        <v>552</v>
      </c>
      <c r="C138" s="420" t="s">
        <v>1804</v>
      </c>
      <c r="D138" s="351"/>
      <c r="E138" s="590">
        <v>5414823.0800000001</v>
      </c>
      <c r="F138" s="835" t="s">
        <v>4056</v>
      </c>
      <c r="G138" s="628"/>
      <c r="H138" s="628"/>
    </row>
    <row r="139" spans="1:8" ht="51">
      <c r="A139" s="72"/>
      <c r="B139" s="156" t="s">
        <v>552</v>
      </c>
      <c r="C139" s="420" t="s">
        <v>1803</v>
      </c>
      <c r="D139" s="351"/>
      <c r="E139" s="590"/>
      <c r="F139" s="537"/>
      <c r="G139" s="628"/>
      <c r="H139" s="628"/>
    </row>
    <row r="140" spans="1:8" s="389" customFormat="1" ht="38.25">
      <c r="A140" s="349"/>
      <c r="B140" s="156" t="s">
        <v>1717</v>
      </c>
      <c r="C140" s="420" t="s">
        <v>1802</v>
      </c>
      <c r="D140" s="351" t="s">
        <v>1090</v>
      </c>
      <c r="E140" s="590">
        <v>8000000</v>
      </c>
      <c r="F140" s="537"/>
      <c r="G140" s="229"/>
      <c r="H140" s="229"/>
    </row>
    <row r="141" spans="1:8" s="448" customFormat="1" ht="25.5">
      <c r="A141" s="447"/>
      <c r="B141" s="156" t="s">
        <v>1694</v>
      </c>
      <c r="C141" s="420" t="s">
        <v>1785</v>
      </c>
      <c r="D141" s="351" t="s">
        <v>3432</v>
      </c>
      <c r="E141" s="590">
        <v>11000000</v>
      </c>
      <c r="F141" s="537"/>
      <c r="G141" s="416"/>
      <c r="H141" s="416"/>
    </row>
    <row r="142" spans="1:8" ht="26.25">
      <c r="A142" s="452"/>
      <c r="B142" s="706" t="s">
        <v>1683</v>
      </c>
      <c r="C142" s="528" t="s">
        <v>1796</v>
      </c>
      <c r="D142" s="529"/>
      <c r="E142" s="629"/>
      <c r="F142" s="537" t="s">
        <v>3150</v>
      </c>
      <c r="G142" s="628"/>
      <c r="H142" s="628"/>
    </row>
    <row r="143" spans="1:8" s="448" customFormat="1" ht="63.75">
      <c r="A143" s="1165"/>
      <c r="B143" s="646" t="s">
        <v>1724</v>
      </c>
      <c r="C143" s="521" t="s">
        <v>1808</v>
      </c>
      <c r="D143" s="275" t="s">
        <v>1090</v>
      </c>
      <c r="E143" s="630" t="s">
        <v>1809</v>
      </c>
      <c r="F143" s="537" t="s">
        <v>3150</v>
      </c>
      <c r="G143" s="416"/>
      <c r="H143" s="416"/>
    </row>
    <row r="144" spans="1:8" s="448" customFormat="1" ht="25.5">
      <c r="A144" s="1036"/>
      <c r="B144" s="341" t="s">
        <v>1696</v>
      </c>
      <c r="C144" s="533" t="s">
        <v>1792</v>
      </c>
      <c r="D144" s="432"/>
      <c r="E144" s="584"/>
      <c r="F144" s="537"/>
      <c r="G144" s="416"/>
      <c r="H144" s="416"/>
    </row>
    <row r="145" spans="1:8" s="431" customFormat="1" ht="51">
      <c r="A145" s="430"/>
      <c r="B145" s="156" t="s">
        <v>1677</v>
      </c>
      <c r="C145" s="420" t="s">
        <v>1786</v>
      </c>
      <c r="D145" s="351" t="s">
        <v>1098</v>
      </c>
      <c r="E145" s="590">
        <v>5500000</v>
      </c>
      <c r="F145" s="537" t="s">
        <v>3150</v>
      </c>
      <c r="G145" s="434"/>
      <c r="H145" s="434"/>
    </row>
    <row r="146" spans="1:8" ht="51.75">
      <c r="A146" s="72"/>
      <c r="B146" s="2261" t="s">
        <v>424</v>
      </c>
      <c r="C146" s="2093" t="s">
        <v>1789</v>
      </c>
      <c r="D146" s="2094" t="s">
        <v>3433</v>
      </c>
      <c r="E146" s="2150">
        <v>5000000</v>
      </c>
      <c r="F146" s="2233" t="s">
        <v>4863</v>
      </c>
      <c r="G146" s="628"/>
      <c r="H146" s="628"/>
    </row>
    <row r="147" spans="1:8">
      <c r="A147" s="72"/>
      <c r="B147" s="156" t="s">
        <v>1736</v>
      </c>
      <c r="C147" s="420" t="s">
        <v>1790</v>
      </c>
      <c r="D147" s="351" t="s">
        <v>1718</v>
      </c>
      <c r="E147" s="590">
        <v>4800000</v>
      </c>
      <c r="F147" s="537"/>
      <c r="G147" s="628"/>
      <c r="H147" s="628"/>
    </row>
    <row r="148" spans="1:8">
      <c r="A148" s="72"/>
      <c r="B148" s="156" t="s">
        <v>1736</v>
      </c>
      <c r="C148" s="420" t="s">
        <v>1785</v>
      </c>
      <c r="D148" s="351"/>
      <c r="E148" s="590"/>
      <c r="F148" s="537"/>
      <c r="G148" s="628"/>
      <c r="H148" s="628"/>
    </row>
    <row r="149" spans="1:8" ht="26.25">
      <c r="A149" s="72"/>
      <c r="B149" s="2262" t="s">
        <v>1739</v>
      </c>
      <c r="C149" s="2128" t="s">
        <v>4634</v>
      </c>
      <c r="D149" s="2129" t="s">
        <v>4633</v>
      </c>
      <c r="E149" s="3319">
        <v>4200000</v>
      </c>
      <c r="F149" s="537" t="s">
        <v>3150</v>
      </c>
      <c r="G149" s="628"/>
      <c r="H149" s="628"/>
    </row>
    <row r="150" spans="1:8" s="389" customFormat="1" ht="26.25">
      <c r="A150" s="349"/>
      <c r="B150" s="156" t="s">
        <v>1726</v>
      </c>
      <c r="C150" s="2305" t="s">
        <v>4993</v>
      </c>
      <c r="D150" s="2303"/>
      <c r="E150" s="1178">
        <v>2000000</v>
      </c>
      <c r="F150" s="2327" t="s">
        <v>3150</v>
      </c>
      <c r="G150" s="229"/>
      <c r="H150" s="229"/>
    </row>
    <row r="151" spans="1:8" ht="25.5">
      <c r="A151" s="72"/>
      <c r="B151" s="156" t="s">
        <v>1680</v>
      </c>
      <c r="C151" s="420" t="s">
        <v>3434</v>
      </c>
      <c r="D151" s="351" t="s">
        <v>1682</v>
      </c>
      <c r="E151" s="590"/>
      <c r="F151" s="537"/>
      <c r="G151" s="628"/>
      <c r="H151" s="628"/>
    </row>
    <row r="152" spans="1:8" s="448" customFormat="1">
      <c r="B152" s="544" t="s">
        <v>1703</v>
      </c>
      <c r="C152" s="536" t="s">
        <v>3514</v>
      </c>
      <c r="D152" s="618" t="s">
        <v>3515</v>
      </c>
      <c r="E152" s="510" t="s">
        <v>3516</v>
      </c>
      <c r="F152" s="579"/>
    </row>
    <row r="153" spans="1:8">
      <c r="A153" s="72"/>
      <c r="B153" s="2263" t="s">
        <v>1703</v>
      </c>
      <c r="C153" s="2130" t="s">
        <v>4473</v>
      </c>
      <c r="D153" s="2131" t="s">
        <v>4474</v>
      </c>
      <c r="E153" s="3320" t="s">
        <v>4475</v>
      </c>
      <c r="F153" s="537"/>
      <c r="G153" s="628"/>
      <c r="H153" s="628"/>
    </row>
    <row r="154" spans="1:8" ht="25.5">
      <c r="A154" s="72"/>
      <c r="B154" s="156" t="s">
        <v>3149</v>
      </c>
      <c r="C154" s="420" t="s">
        <v>1795</v>
      </c>
      <c r="D154" s="351" t="s">
        <v>4265</v>
      </c>
      <c r="E154" s="590">
        <v>1500000</v>
      </c>
      <c r="F154" s="537"/>
      <c r="G154" s="628"/>
      <c r="H154" s="628"/>
    </row>
    <row r="155" spans="1:8" s="448" customFormat="1" ht="25.5">
      <c r="A155" s="447"/>
      <c r="B155" s="156" t="s">
        <v>1764</v>
      </c>
      <c r="C155" s="420" t="s">
        <v>1800</v>
      </c>
      <c r="D155" s="351"/>
      <c r="E155" s="590"/>
      <c r="F155" s="537"/>
      <c r="G155" s="416"/>
      <c r="H155" s="416"/>
    </row>
    <row r="156" spans="1:8" ht="25.5">
      <c r="A156" s="67"/>
      <c r="B156" s="147" t="s">
        <v>1721</v>
      </c>
      <c r="C156" s="420" t="s">
        <v>1798</v>
      </c>
      <c r="D156" s="351" t="s">
        <v>1799</v>
      </c>
      <c r="E156" s="590">
        <v>2500000</v>
      </c>
      <c r="F156" s="537"/>
      <c r="G156" s="628"/>
      <c r="H156" s="628"/>
    </row>
    <row r="157" spans="1:8" s="1141" customFormat="1" ht="25.5">
      <c r="A157" s="67"/>
      <c r="B157" s="2264" t="s">
        <v>1711</v>
      </c>
      <c r="C157" s="1157" t="s">
        <v>4920</v>
      </c>
      <c r="D157" s="1158" t="s">
        <v>1090</v>
      </c>
      <c r="E157" s="2151">
        <v>1500000</v>
      </c>
      <c r="F157" s="537"/>
      <c r="G157" s="1142"/>
      <c r="H157" s="1142"/>
    </row>
    <row r="158" spans="1:8" ht="25.5">
      <c r="A158" s="67"/>
      <c r="B158" s="147" t="s">
        <v>3408</v>
      </c>
      <c r="C158" s="420" t="s">
        <v>3435</v>
      </c>
      <c r="D158" s="351" t="s">
        <v>3436</v>
      </c>
      <c r="E158" s="590">
        <v>4500000</v>
      </c>
      <c r="F158" s="537"/>
      <c r="G158" s="628"/>
      <c r="H158" s="628"/>
    </row>
    <row r="159" spans="1:8" ht="25.5">
      <c r="A159" s="72"/>
      <c r="B159" s="156" t="s">
        <v>1690</v>
      </c>
      <c r="C159" s="420" t="s">
        <v>1797</v>
      </c>
      <c r="D159" s="351"/>
      <c r="E159" s="590"/>
      <c r="F159" s="537"/>
      <c r="G159" s="628"/>
      <c r="H159" s="628"/>
    </row>
    <row r="160" spans="1:8" ht="25.5">
      <c r="A160" s="72"/>
      <c r="B160" s="156" t="s">
        <v>1719</v>
      </c>
      <c r="C160" s="420" t="s">
        <v>1807</v>
      </c>
      <c r="D160" s="351" t="s">
        <v>1093</v>
      </c>
      <c r="E160" s="590">
        <v>1500000</v>
      </c>
      <c r="F160" s="537"/>
      <c r="G160" s="628"/>
      <c r="H160" s="628"/>
    </row>
    <row r="161" spans="1:8" ht="25.5">
      <c r="A161" s="72"/>
      <c r="B161" s="156" t="s">
        <v>1776</v>
      </c>
      <c r="C161" s="420" t="s">
        <v>1793</v>
      </c>
      <c r="D161" s="351" t="s">
        <v>1718</v>
      </c>
      <c r="E161" s="590">
        <v>8000000</v>
      </c>
      <c r="F161" s="537"/>
      <c r="G161" s="628"/>
      <c r="H161" s="628"/>
    </row>
    <row r="162" spans="1:8" ht="51">
      <c r="A162" s="149"/>
      <c r="B162" s="3397" t="s">
        <v>3017</v>
      </c>
      <c r="C162" s="3398"/>
      <c r="D162" s="3398"/>
      <c r="E162" s="3399"/>
      <c r="F162" s="1589" t="s">
        <v>3072</v>
      </c>
      <c r="G162" s="207">
        <v>4291559.7699999996</v>
      </c>
      <c r="H162" s="292" t="s">
        <v>3079</v>
      </c>
    </row>
    <row r="163" spans="1:8">
      <c r="A163" s="72"/>
      <c r="B163" s="156" t="s">
        <v>552</v>
      </c>
      <c r="C163" s="420" t="s">
        <v>3151</v>
      </c>
      <c r="D163" s="351" t="s">
        <v>22</v>
      </c>
      <c r="E163" s="590">
        <v>2861039.85</v>
      </c>
      <c r="F163" s="537" t="s">
        <v>4056</v>
      </c>
      <c r="G163" s="628"/>
      <c r="H163" s="628"/>
    </row>
    <row r="164" spans="1:8" ht="25.5">
      <c r="A164" s="72"/>
      <c r="B164" s="156" t="s">
        <v>552</v>
      </c>
      <c r="C164" s="420" t="s">
        <v>1805</v>
      </c>
      <c r="D164" s="351" t="s">
        <v>1806</v>
      </c>
      <c r="E164" s="590">
        <v>3000000</v>
      </c>
      <c r="F164" s="537"/>
      <c r="G164" s="628"/>
      <c r="H164" s="628"/>
    </row>
    <row r="165" spans="1:8" ht="25.5">
      <c r="A165" s="72"/>
      <c r="B165" s="156" t="s">
        <v>1686</v>
      </c>
      <c r="C165" s="420" t="s">
        <v>1801</v>
      </c>
      <c r="D165" s="351" t="s">
        <v>1093</v>
      </c>
      <c r="E165" s="590">
        <v>750000</v>
      </c>
      <c r="F165" s="537"/>
      <c r="G165" s="628"/>
      <c r="H165" s="628"/>
    </row>
    <row r="166" spans="1:8" ht="26.25">
      <c r="A166" s="72"/>
      <c r="B166" s="156" t="s">
        <v>1680</v>
      </c>
      <c r="C166" s="420" t="s">
        <v>1778</v>
      </c>
      <c r="D166" s="351" t="s">
        <v>1096</v>
      </c>
      <c r="E166" s="590">
        <v>500000</v>
      </c>
      <c r="F166" s="537" t="s">
        <v>3150</v>
      </c>
      <c r="G166" s="628"/>
      <c r="H166" s="628"/>
    </row>
    <row r="167" spans="1:8" ht="26.25">
      <c r="A167" s="72"/>
      <c r="B167" s="156" t="s">
        <v>1680</v>
      </c>
      <c r="C167" s="420" t="s">
        <v>1779</v>
      </c>
      <c r="D167" s="351" t="s">
        <v>1096</v>
      </c>
      <c r="E167" s="590">
        <v>300000</v>
      </c>
      <c r="F167" s="537" t="s">
        <v>3150</v>
      </c>
      <c r="G167" s="628"/>
      <c r="H167" s="628"/>
    </row>
    <row r="168" spans="1:8" s="448" customFormat="1" ht="38.25">
      <c r="A168" s="447"/>
      <c r="B168" s="156" t="s">
        <v>1709</v>
      </c>
      <c r="C168" s="420" t="s">
        <v>1780</v>
      </c>
      <c r="D168" s="351" t="s">
        <v>1781</v>
      </c>
      <c r="E168" s="590">
        <v>6450000</v>
      </c>
      <c r="F168" s="537" t="s">
        <v>3150</v>
      </c>
      <c r="G168" s="416"/>
      <c r="H168" s="416"/>
    </row>
    <row r="169" spans="1:8" s="448" customFormat="1" ht="26.25">
      <c r="A169" s="447"/>
      <c r="B169" s="156" t="s">
        <v>1782</v>
      </c>
      <c r="C169" s="420" t="s">
        <v>1783</v>
      </c>
      <c r="D169" s="351" t="s">
        <v>1096</v>
      </c>
      <c r="E169" s="590">
        <v>5000000</v>
      </c>
      <c r="F169" s="537" t="s">
        <v>3150</v>
      </c>
      <c r="G169" s="416"/>
      <c r="H169" s="416"/>
    </row>
    <row r="170" spans="1:8" ht="25.5">
      <c r="A170" s="72"/>
      <c r="B170" s="156" t="s">
        <v>1776</v>
      </c>
      <c r="C170" s="420" t="s">
        <v>3019</v>
      </c>
      <c r="D170" s="351" t="s">
        <v>1718</v>
      </c>
      <c r="E170" s="590">
        <v>3000000</v>
      </c>
      <c r="F170" s="537"/>
      <c r="G170" s="628"/>
      <c r="H170" s="628"/>
    </row>
    <row r="171" spans="1:8" s="448" customFormat="1" ht="25.5">
      <c r="A171" s="447"/>
      <c r="B171" s="156" t="s">
        <v>1764</v>
      </c>
      <c r="C171" s="420" t="s">
        <v>3437</v>
      </c>
      <c r="D171" s="351" t="s">
        <v>3438</v>
      </c>
      <c r="E171" s="590" t="s">
        <v>3193</v>
      </c>
      <c r="F171" s="537"/>
      <c r="G171" s="416"/>
      <c r="H171" s="416"/>
    </row>
    <row r="172" spans="1:8" s="389" customFormat="1" ht="25.5">
      <c r="A172" s="349"/>
      <c r="B172" s="156" t="s">
        <v>424</v>
      </c>
      <c r="C172" s="420" t="s">
        <v>1787</v>
      </c>
      <c r="D172" s="351" t="s">
        <v>3433</v>
      </c>
      <c r="E172" s="590">
        <v>4000000</v>
      </c>
      <c r="F172" s="537"/>
      <c r="G172" s="229"/>
      <c r="H172" s="229"/>
    </row>
    <row r="173" spans="1:8" s="431" customFormat="1">
      <c r="A173" s="430"/>
      <c r="B173" s="2265" t="s">
        <v>1696</v>
      </c>
      <c r="C173" s="2095" t="s">
        <v>1791</v>
      </c>
      <c r="D173" s="2096" t="s">
        <v>1096</v>
      </c>
      <c r="E173" s="2165">
        <v>200000</v>
      </c>
      <c r="F173" s="537"/>
      <c r="G173" s="434"/>
      <c r="H173" s="434"/>
    </row>
    <row r="174" spans="1:8" s="389" customFormat="1" ht="25.5">
      <c r="A174" s="349"/>
      <c r="B174" s="156" t="s">
        <v>1713</v>
      </c>
      <c r="C174" s="2106" t="s">
        <v>4676</v>
      </c>
      <c r="D174" s="2107" t="s">
        <v>4677</v>
      </c>
      <c r="E174" s="2122">
        <v>151606</v>
      </c>
      <c r="F174" s="537"/>
      <c r="G174" s="229"/>
      <c r="H174" s="229"/>
    </row>
    <row r="175" spans="1:8" s="389" customFormat="1">
      <c r="A175" s="349"/>
      <c r="B175" s="156" t="s">
        <v>1726</v>
      </c>
      <c r="C175" s="2325" t="s">
        <v>4994</v>
      </c>
      <c r="D175" s="2326" t="s">
        <v>1096</v>
      </c>
      <c r="E175" s="3321">
        <v>1000000</v>
      </c>
      <c r="F175" s="537"/>
      <c r="G175" s="229"/>
      <c r="H175" s="229"/>
    </row>
    <row r="176" spans="1:8" ht="25.5">
      <c r="A176" s="72"/>
      <c r="B176" s="156" t="s">
        <v>3408</v>
      </c>
      <c r="C176" s="420" t="s">
        <v>3439</v>
      </c>
      <c r="D176" s="351" t="s">
        <v>3440</v>
      </c>
      <c r="E176" s="590">
        <v>30000</v>
      </c>
      <c r="F176" s="537"/>
      <c r="G176" s="628"/>
      <c r="H176" s="628"/>
    </row>
    <row r="177" spans="1:8" s="1141" customFormat="1" ht="25.5">
      <c r="A177" s="150"/>
      <c r="B177" s="2266" t="s">
        <v>1711</v>
      </c>
      <c r="C177" s="2132" t="s">
        <v>4921</v>
      </c>
      <c r="D177" s="1158" t="s">
        <v>1090</v>
      </c>
      <c r="E177" s="3322">
        <v>1500000</v>
      </c>
      <c r="F177" s="537"/>
      <c r="G177" s="217"/>
      <c r="H177" s="217"/>
    </row>
    <row r="178" spans="1:8">
      <c r="B178" s="2267" t="s">
        <v>1703</v>
      </c>
      <c r="C178" s="2306" t="s">
        <v>4476</v>
      </c>
      <c r="D178" s="2133" t="s">
        <v>4477</v>
      </c>
      <c r="E178" s="3323" t="s">
        <v>4478</v>
      </c>
      <c r="F178" s="579"/>
    </row>
    <row r="179" spans="1:8" s="1160" customFormat="1" ht="25.5">
      <c r="B179" s="2256" t="s">
        <v>1724</v>
      </c>
      <c r="C179" s="2091" t="s">
        <v>4948</v>
      </c>
      <c r="D179" s="1507" t="s">
        <v>4949</v>
      </c>
      <c r="E179" s="2211">
        <v>4312700</v>
      </c>
      <c r="F179" s="579"/>
    </row>
    <row r="180" spans="1:8" ht="25.5">
      <c r="A180" s="149"/>
      <c r="B180" s="3400" t="s">
        <v>544</v>
      </c>
      <c r="C180" s="3385"/>
      <c r="D180" s="3401"/>
      <c r="E180" s="3386"/>
      <c r="F180" s="1589" t="s">
        <v>3072</v>
      </c>
      <c r="G180" s="205">
        <v>9499512.0199999996</v>
      </c>
      <c r="H180" s="342">
        <v>0</v>
      </c>
    </row>
    <row r="181" spans="1:8" s="1174" customFormat="1">
      <c r="A181" s="149"/>
      <c r="B181" s="156" t="s">
        <v>1726</v>
      </c>
      <c r="C181" s="2320" t="s">
        <v>4995</v>
      </c>
      <c r="D181" s="2321" t="s">
        <v>1096</v>
      </c>
      <c r="E181" s="3324">
        <v>1000000</v>
      </c>
      <c r="F181" s="2234"/>
      <c r="G181" s="2323"/>
      <c r="H181" s="2324"/>
    </row>
    <row r="182" spans="1:8" s="1174" customFormat="1" ht="26.25">
      <c r="A182" s="149"/>
      <c r="B182" s="156" t="s">
        <v>1726</v>
      </c>
      <c r="C182" s="2320" t="s">
        <v>4993</v>
      </c>
      <c r="D182" s="2321" t="s">
        <v>4996</v>
      </c>
      <c r="E182" s="3324">
        <v>2000000</v>
      </c>
      <c r="F182" s="2322" t="s">
        <v>3150</v>
      </c>
      <c r="G182" s="2323"/>
      <c r="H182" s="2324"/>
    </row>
    <row r="183" spans="1:8" ht="25.5">
      <c r="A183" s="149"/>
      <c r="B183" s="3402" t="s">
        <v>560</v>
      </c>
      <c r="C183" s="3403"/>
      <c r="D183" s="3403"/>
      <c r="E183" s="3404"/>
      <c r="F183" s="1589" t="s">
        <v>3072</v>
      </c>
      <c r="G183" s="205">
        <v>8683441.2599999998</v>
      </c>
      <c r="H183" s="342">
        <v>0</v>
      </c>
    </row>
    <row r="184" spans="1:8" ht="25.5">
      <c r="A184" s="72"/>
      <c r="B184" s="156" t="s">
        <v>552</v>
      </c>
      <c r="C184" s="420" t="s">
        <v>1784</v>
      </c>
      <c r="D184" s="351"/>
      <c r="E184" s="590"/>
      <c r="F184" s="537"/>
      <c r="G184" s="628"/>
      <c r="H184" s="628"/>
    </row>
    <row r="185" spans="1:8" ht="25.5">
      <c r="A185" s="386"/>
      <c r="B185" s="3384" t="s">
        <v>562</v>
      </c>
      <c r="C185" s="3386"/>
      <c r="D185" s="3386"/>
      <c r="E185" s="3386"/>
      <c r="F185" s="1589" t="s">
        <v>3072</v>
      </c>
      <c r="G185" s="205">
        <v>324181.42</v>
      </c>
      <c r="H185" s="352">
        <v>0</v>
      </c>
    </row>
    <row r="186" spans="1:8" ht="38.25">
      <c r="A186" s="67"/>
      <c r="B186" s="147" t="s">
        <v>1690</v>
      </c>
      <c r="C186" s="420" t="s">
        <v>1810</v>
      </c>
      <c r="D186" s="275"/>
      <c r="E186" s="2217"/>
      <c r="F186" s="537"/>
      <c r="G186" s="628"/>
      <c r="H186" s="453"/>
    </row>
    <row r="187" spans="1:8">
      <c r="A187" s="378"/>
      <c r="B187" s="147" t="s">
        <v>3408</v>
      </c>
      <c r="C187" s="420" t="s">
        <v>1811</v>
      </c>
      <c r="D187" s="275"/>
      <c r="E187" s="510">
        <v>25000</v>
      </c>
      <c r="F187" s="537"/>
      <c r="G187" s="628"/>
      <c r="H187" s="453"/>
    </row>
    <row r="188" spans="1:8" s="389" customFormat="1" ht="15.75">
      <c r="A188" s="1155"/>
      <c r="B188" s="147" t="s">
        <v>1711</v>
      </c>
      <c r="C188" s="914" t="s">
        <v>1811</v>
      </c>
      <c r="D188" s="2134"/>
      <c r="E188" s="2135">
        <v>100000</v>
      </c>
      <c r="F188" s="534"/>
      <c r="G188" s="229"/>
      <c r="H188" s="1156"/>
    </row>
    <row r="189" spans="1:8" ht="25.5">
      <c r="A189" s="454"/>
      <c r="B189" s="3431" t="s">
        <v>28</v>
      </c>
      <c r="C189" s="3417"/>
      <c r="D189" s="3417"/>
      <c r="E189" s="3432"/>
      <c r="F189" s="1589" t="s">
        <v>3072</v>
      </c>
      <c r="G189" s="309">
        <v>1734861.61</v>
      </c>
      <c r="H189" s="352">
        <v>0</v>
      </c>
    </row>
    <row r="190" spans="1:8" ht="38.25">
      <c r="A190" s="311"/>
      <c r="B190" s="696" t="s">
        <v>3156</v>
      </c>
      <c r="C190" s="521" t="s">
        <v>3157</v>
      </c>
      <c r="D190" s="275"/>
      <c r="E190" s="510"/>
      <c r="F190" s="537"/>
      <c r="G190" s="229"/>
      <c r="H190" s="229"/>
    </row>
    <row r="191" spans="1:8" s="448" customFormat="1" ht="25.5">
      <c r="A191" s="462"/>
      <c r="B191" s="696" t="s">
        <v>1694</v>
      </c>
      <c r="C191" s="521" t="s">
        <v>1812</v>
      </c>
      <c r="D191" s="275" t="s">
        <v>1090</v>
      </c>
      <c r="E191" s="510">
        <v>1000000</v>
      </c>
      <c r="F191" s="537"/>
      <c r="G191" s="416"/>
      <c r="H191" s="416"/>
    </row>
    <row r="192" spans="1:8" ht="25.5">
      <c r="A192" s="67"/>
      <c r="B192" s="147" t="s">
        <v>1726</v>
      </c>
      <c r="C192" s="2318" t="s">
        <v>4997</v>
      </c>
      <c r="D192" s="2319" t="s">
        <v>1090</v>
      </c>
      <c r="E192" s="3325">
        <v>250000</v>
      </c>
      <c r="F192" s="537"/>
      <c r="G192" s="628"/>
      <c r="H192" s="628"/>
    </row>
    <row r="193" spans="1:8">
      <c r="A193" s="67"/>
      <c r="B193" s="147" t="s">
        <v>1736</v>
      </c>
      <c r="C193" s="420" t="s">
        <v>1126</v>
      </c>
      <c r="D193" s="351" t="s">
        <v>1718</v>
      </c>
      <c r="E193" s="590">
        <v>550000</v>
      </c>
      <c r="F193" s="537"/>
      <c r="G193" s="628"/>
      <c r="H193" s="628"/>
    </row>
    <row r="194" spans="1:8" ht="25.5">
      <c r="A194" s="67"/>
      <c r="B194" s="147" t="s">
        <v>1776</v>
      </c>
      <c r="C194" s="420" t="s">
        <v>1813</v>
      </c>
      <c r="D194" s="351"/>
      <c r="E194" s="590">
        <v>95000</v>
      </c>
      <c r="F194" s="537"/>
      <c r="G194" s="628"/>
      <c r="H194" s="628"/>
    </row>
    <row r="195" spans="1:8" ht="25.5">
      <c r="A195" s="67"/>
      <c r="B195" s="147" t="s">
        <v>1776</v>
      </c>
      <c r="C195" s="420" t="s">
        <v>1126</v>
      </c>
      <c r="D195" s="351" t="s">
        <v>1090</v>
      </c>
      <c r="E195" s="590">
        <v>800000</v>
      </c>
      <c r="F195" s="537"/>
      <c r="G195" s="628"/>
      <c r="H195" s="628"/>
    </row>
    <row r="196" spans="1:8" s="448" customFormat="1">
      <c r="A196" s="455"/>
      <c r="B196" s="147" t="s">
        <v>1701</v>
      </c>
      <c r="C196" s="2136" t="s">
        <v>1814</v>
      </c>
      <c r="D196" s="351"/>
      <c r="E196" s="590">
        <v>95000</v>
      </c>
      <c r="F196" s="537"/>
      <c r="G196" s="416"/>
      <c r="H196" s="416"/>
    </row>
    <row r="197" spans="1:8" s="448" customFormat="1" ht="25.5">
      <c r="A197" s="455"/>
      <c r="B197" s="147" t="s">
        <v>1703</v>
      </c>
      <c r="C197" s="420" t="s">
        <v>1812</v>
      </c>
      <c r="D197" s="351" t="s">
        <v>1096</v>
      </c>
      <c r="E197" s="590">
        <v>500000</v>
      </c>
      <c r="F197" s="537"/>
      <c r="G197" s="416"/>
      <c r="H197" s="416"/>
    </row>
    <row r="198" spans="1:8" ht="25.5">
      <c r="A198" s="67"/>
      <c r="B198" s="147" t="s">
        <v>1739</v>
      </c>
      <c r="C198" s="420" t="s">
        <v>1812</v>
      </c>
      <c r="D198" s="351"/>
      <c r="E198" s="590">
        <v>500000</v>
      </c>
      <c r="F198" s="537"/>
      <c r="G198" s="628"/>
      <c r="H198" s="628"/>
    </row>
    <row r="199" spans="1:8" ht="25.5">
      <c r="A199" s="67"/>
      <c r="B199" s="147" t="s">
        <v>1680</v>
      </c>
      <c r="C199" s="420" t="s">
        <v>1815</v>
      </c>
      <c r="D199" s="351" t="s">
        <v>1682</v>
      </c>
      <c r="E199" s="590">
        <v>500000</v>
      </c>
      <c r="F199" s="537"/>
      <c r="G199" s="628"/>
      <c r="H199" s="628"/>
    </row>
    <row r="200" spans="1:8" ht="25.5">
      <c r="A200" s="67"/>
      <c r="B200" s="147" t="s">
        <v>1680</v>
      </c>
      <c r="C200" s="420" t="s">
        <v>1812</v>
      </c>
      <c r="D200" s="351" t="s">
        <v>1682</v>
      </c>
      <c r="E200" s="590">
        <v>500000</v>
      </c>
      <c r="F200" s="537"/>
      <c r="G200" s="628"/>
      <c r="H200" s="628"/>
    </row>
    <row r="201" spans="1:8" ht="25.5">
      <c r="B201" s="147" t="s">
        <v>1754</v>
      </c>
      <c r="C201" s="2137" t="s">
        <v>1126</v>
      </c>
      <c r="D201" s="2138" t="s">
        <v>1090</v>
      </c>
      <c r="E201" s="3311">
        <v>500000</v>
      </c>
      <c r="F201" s="2235"/>
      <c r="G201" s="137"/>
      <c r="H201" s="628"/>
    </row>
    <row r="202" spans="1:8" s="389" customFormat="1" ht="25.5">
      <c r="A202" s="950"/>
      <c r="B202" s="147" t="s">
        <v>1782</v>
      </c>
      <c r="C202" s="420" t="s">
        <v>1126</v>
      </c>
      <c r="D202" s="2139" t="s">
        <v>3511</v>
      </c>
      <c r="E202" s="590">
        <v>1000000</v>
      </c>
      <c r="F202" s="537"/>
      <c r="G202" s="229"/>
      <c r="H202" s="229"/>
    </row>
    <row r="203" spans="1:8" ht="25.5">
      <c r="A203" s="67"/>
      <c r="B203" s="147" t="s">
        <v>1782</v>
      </c>
      <c r="C203" s="420" t="s">
        <v>888</v>
      </c>
      <c r="D203" s="2139" t="s">
        <v>3511</v>
      </c>
      <c r="E203" s="590"/>
      <c r="F203" s="537"/>
      <c r="G203" s="628"/>
      <c r="H203" s="628"/>
    </row>
    <row r="204" spans="1:8" ht="25.5">
      <c r="A204" s="67"/>
      <c r="B204" s="147" t="s">
        <v>1683</v>
      </c>
      <c r="C204" s="420" t="s">
        <v>1816</v>
      </c>
      <c r="D204" s="351" t="s">
        <v>1718</v>
      </c>
      <c r="E204" s="590">
        <v>150000</v>
      </c>
      <c r="F204" s="537"/>
      <c r="G204" s="628"/>
      <c r="H204" s="628"/>
    </row>
    <row r="205" spans="1:8" s="448" customFormat="1" ht="25.5">
      <c r="A205" s="455"/>
      <c r="B205" s="147" t="s">
        <v>1709</v>
      </c>
      <c r="C205" s="420" t="s">
        <v>1812</v>
      </c>
      <c r="D205" s="351" t="s">
        <v>1090</v>
      </c>
      <c r="E205" s="590">
        <v>200000</v>
      </c>
      <c r="F205" s="537"/>
      <c r="G205" s="416"/>
      <c r="H205" s="416"/>
    </row>
    <row r="206" spans="1:8" s="448" customFormat="1" ht="26.25">
      <c r="A206" s="455"/>
      <c r="B206" s="2268" t="s">
        <v>1684</v>
      </c>
      <c r="C206" s="2140" t="s">
        <v>4711</v>
      </c>
      <c r="D206" s="2141" t="s">
        <v>4703</v>
      </c>
      <c r="E206" s="2142" t="s">
        <v>4712</v>
      </c>
      <c r="F206" s="537"/>
      <c r="G206" s="416"/>
      <c r="H206" s="416"/>
    </row>
    <row r="207" spans="1:8" s="448" customFormat="1" ht="25.5">
      <c r="A207" s="455"/>
      <c r="B207" s="147" t="s">
        <v>1684</v>
      </c>
      <c r="C207" s="420" t="s">
        <v>1817</v>
      </c>
      <c r="D207" s="351" t="s">
        <v>3441</v>
      </c>
      <c r="E207" s="590">
        <v>330000</v>
      </c>
      <c r="F207" s="537"/>
      <c r="G207" s="416"/>
      <c r="H207" s="416"/>
    </row>
    <row r="208" spans="1:8" s="448" customFormat="1" ht="25.5">
      <c r="A208" s="455"/>
      <c r="B208" s="2269" t="s">
        <v>1865</v>
      </c>
      <c r="C208" s="2093" t="s">
        <v>2776</v>
      </c>
      <c r="D208" s="2094" t="s">
        <v>1090</v>
      </c>
      <c r="E208" s="2150">
        <v>300000</v>
      </c>
      <c r="F208" s="537"/>
      <c r="G208" s="416"/>
      <c r="H208" s="416"/>
    </row>
    <row r="209" spans="1:8" ht="25.5">
      <c r="A209" s="67"/>
      <c r="B209" s="147" t="s">
        <v>1721</v>
      </c>
      <c r="C209" s="420" t="s">
        <v>1816</v>
      </c>
      <c r="D209" s="351" t="s">
        <v>1090</v>
      </c>
      <c r="E209" s="590">
        <v>85000</v>
      </c>
      <c r="F209" s="537"/>
      <c r="G209" s="628"/>
      <c r="H209" s="628"/>
    </row>
    <row r="210" spans="1:8" s="1141" customFormat="1" ht="38.25">
      <c r="A210" s="67"/>
      <c r="B210" s="1159" t="s">
        <v>1711</v>
      </c>
      <c r="C210" s="1157" t="s">
        <v>4922</v>
      </c>
      <c r="D210" s="1158" t="s">
        <v>1090</v>
      </c>
      <c r="E210" s="2151">
        <v>2000000</v>
      </c>
      <c r="F210" s="537"/>
      <c r="G210" s="1142"/>
      <c r="H210" s="1142"/>
    </row>
    <row r="211" spans="1:8" s="1141" customFormat="1" ht="39">
      <c r="A211" s="67"/>
      <c r="B211" s="1159" t="s">
        <v>1711</v>
      </c>
      <c r="C211" s="1157" t="s">
        <v>4923</v>
      </c>
      <c r="D211" s="1158" t="s">
        <v>1090</v>
      </c>
      <c r="E211" s="2151">
        <v>150000</v>
      </c>
      <c r="F211" s="537" t="s">
        <v>5078</v>
      </c>
      <c r="G211" s="1142"/>
      <c r="H211" s="1142"/>
    </row>
    <row r="212" spans="1:8" ht="51">
      <c r="A212" s="67"/>
      <c r="B212" s="1159" t="s">
        <v>4924</v>
      </c>
      <c r="C212" s="1157" t="s">
        <v>4925</v>
      </c>
      <c r="D212" s="1158" t="s">
        <v>1090</v>
      </c>
      <c r="E212" s="2151">
        <v>2000000</v>
      </c>
      <c r="F212" s="537"/>
      <c r="G212" s="628"/>
      <c r="H212" s="628"/>
    </row>
    <row r="213" spans="1:8" ht="25.5">
      <c r="A213" s="67"/>
      <c r="B213" s="147" t="s">
        <v>1713</v>
      </c>
      <c r="C213" s="2106" t="s">
        <v>1818</v>
      </c>
      <c r="D213" s="2107" t="s">
        <v>1090</v>
      </c>
      <c r="E213" s="2122">
        <v>500000</v>
      </c>
      <c r="F213" s="537"/>
      <c r="G213" s="628"/>
      <c r="H213" s="628"/>
    </row>
    <row r="214" spans="1:8" ht="25.5">
      <c r="A214" s="67"/>
      <c r="B214" s="147" t="s">
        <v>3408</v>
      </c>
      <c r="C214" s="420" t="s">
        <v>3442</v>
      </c>
      <c r="D214" s="351" t="s">
        <v>1090</v>
      </c>
      <c r="E214" s="590">
        <v>400000</v>
      </c>
      <c r="F214" s="537"/>
      <c r="G214" s="628"/>
      <c r="H214" s="628"/>
    </row>
    <row r="215" spans="1:8" ht="25.5">
      <c r="A215" s="67"/>
      <c r="B215" s="147" t="s">
        <v>3408</v>
      </c>
      <c r="C215" s="420" t="s">
        <v>3443</v>
      </c>
      <c r="D215" s="351" t="s">
        <v>1090</v>
      </c>
      <c r="E215" s="590">
        <v>100000</v>
      </c>
      <c r="F215" s="537"/>
      <c r="G215" s="628"/>
      <c r="H215" s="628"/>
    </row>
    <row r="216" spans="1:8" ht="25.5">
      <c r="A216" s="67"/>
      <c r="B216" s="147" t="s">
        <v>1686</v>
      </c>
      <c r="C216" s="420" t="s">
        <v>1817</v>
      </c>
      <c r="D216" s="351" t="s">
        <v>1096</v>
      </c>
      <c r="E216" s="590">
        <v>200000</v>
      </c>
      <c r="F216" s="537"/>
      <c r="G216" s="628"/>
      <c r="H216" s="628"/>
    </row>
    <row r="217" spans="1:8">
      <c r="A217" s="67"/>
      <c r="B217" s="147" t="s">
        <v>1686</v>
      </c>
      <c r="C217" s="420" t="s">
        <v>1819</v>
      </c>
      <c r="D217" s="351" t="s">
        <v>1718</v>
      </c>
      <c r="E217" s="590">
        <v>1900000</v>
      </c>
      <c r="F217" s="537"/>
      <c r="G217" s="628"/>
      <c r="H217" s="628"/>
    </row>
    <row r="218" spans="1:8" ht="38.25">
      <c r="A218" s="67"/>
      <c r="B218" s="147" t="s">
        <v>1686</v>
      </c>
      <c r="C218" s="420" t="s">
        <v>1820</v>
      </c>
      <c r="D218" s="351" t="s">
        <v>1096</v>
      </c>
      <c r="E218" s="590">
        <v>500000</v>
      </c>
      <c r="F218" s="537"/>
      <c r="G218" s="628"/>
      <c r="H218" s="628"/>
    </row>
    <row r="219" spans="1:8" s="448" customFormat="1">
      <c r="A219" s="455"/>
      <c r="B219" s="147" t="s">
        <v>1717</v>
      </c>
      <c r="C219" s="420" t="s">
        <v>888</v>
      </c>
      <c r="D219" s="351" t="s">
        <v>1718</v>
      </c>
      <c r="E219" s="590">
        <v>550000</v>
      </c>
      <c r="F219" s="537"/>
      <c r="G219" s="416"/>
      <c r="H219" s="416"/>
    </row>
    <row r="220" spans="1:8" ht="25.5">
      <c r="A220" s="67"/>
      <c r="B220" s="147" t="s">
        <v>1719</v>
      </c>
      <c r="C220" s="420" t="s">
        <v>1822</v>
      </c>
      <c r="D220" s="351" t="s">
        <v>1096</v>
      </c>
      <c r="E220" s="590">
        <v>5000</v>
      </c>
      <c r="F220" s="537"/>
      <c r="G220" s="628"/>
      <c r="H220" s="628"/>
    </row>
    <row r="221" spans="1:8" s="1100" customFormat="1" ht="25.5">
      <c r="A221" s="380"/>
      <c r="B221" s="2271" t="s">
        <v>1684</v>
      </c>
      <c r="C221" s="2144" t="s">
        <v>4713</v>
      </c>
      <c r="D221" s="2145" t="s">
        <v>4703</v>
      </c>
      <c r="E221" s="2146" t="s">
        <v>4712</v>
      </c>
      <c r="F221" s="537"/>
      <c r="G221" s="1101"/>
      <c r="H221" s="1101"/>
    </row>
    <row r="222" spans="1:8" ht="25.5">
      <c r="A222" s="217"/>
      <c r="B222" s="487" t="s">
        <v>1823</v>
      </c>
      <c r="C222" s="707" t="s">
        <v>1824</v>
      </c>
      <c r="D222" s="708" t="s">
        <v>1090</v>
      </c>
      <c r="E222" s="3326">
        <v>800000</v>
      </c>
      <c r="F222" s="1204"/>
      <c r="G222" s="137"/>
      <c r="H222" s="628"/>
    </row>
    <row r="223" spans="1:8" ht="38.25">
      <c r="A223" s="311"/>
      <c r="B223" s="2270" t="s">
        <v>1724</v>
      </c>
      <c r="C223" s="2124" t="s">
        <v>1825</v>
      </c>
      <c r="D223" s="1537" t="s">
        <v>4950</v>
      </c>
      <c r="E223" s="3316">
        <v>470000</v>
      </c>
      <c r="F223" s="537"/>
      <c r="G223" s="628"/>
      <c r="H223" s="628"/>
    </row>
    <row r="224" spans="1:8" ht="25.5">
      <c r="A224" s="386"/>
      <c r="B224" s="3384" t="s">
        <v>577</v>
      </c>
      <c r="C224" s="3385"/>
      <c r="D224" s="3385"/>
      <c r="E224" s="3386"/>
      <c r="F224" s="1589" t="s">
        <v>3072</v>
      </c>
      <c r="G224" s="205">
        <v>2665490.16</v>
      </c>
      <c r="H224" s="295">
        <v>0</v>
      </c>
    </row>
    <row r="225" spans="1:8" s="389" customFormat="1" ht="38.25">
      <c r="A225" s="393"/>
      <c r="B225" s="646" t="s">
        <v>3444</v>
      </c>
      <c r="C225" s="2143" t="s">
        <v>4926</v>
      </c>
      <c r="D225" s="1158" t="s">
        <v>1090</v>
      </c>
      <c r="E225" s="3318">
        <v>1500000</v>
      </c>
      <c r="F225" s="537"/>
      <c r="G225" s="229"/>
      <c r="H225" s="229"/>
    </row>
    <row r="226" spans="1:8" ht="25.5">
      <c r="A226" s="67"/>
      <c r="B226" s="147" t="s">
        <v>1717</v>
      </c>
      <c r="C226" s="420" t="s">
        <v>1821</v>
      </c>
      <c r="D226" s="351" t="s">
        <v>1718</v>
      </c>
      <c r="E226" s="590">
        <v>550000</v>
      </c>
      <c r="F226" s="537"/>
      <c r="G226" s="628"/>
      <c r="H226" s="628"/>
    </row>
    <row r="227" spans="1:8" ht="39">
      <c r="A227" s="67"/>
      <c r="B227" s="487" t="s">
        <v>1690</v>
      </c>
      <c r="C227" s="528" t="s">
        <v>1826</v>
      </c>
      <c r="D227" s="529"/>
      <c r="E227" s="629"/>
      <c r="F227" s="537" t="s">
        <v>5078</v>
      </c>
      <c r="G227" s="628"/>
      <c r="H227" s="628"/>
    </row>
    <row r="228" spans="1:8" ht="25.5">
      <c r="A228" s="386"/>
      <c r="B228" s="3392" t="s">
        <v>2632</v>
      </c>
      <c r="C228" s="3385"/>
      <c r="D228" s="3385"/>
      <c r="E228" s="3386"/>
      <c r="F228" s="1589" t="s">
        <v>3072</v>
      </c>
      <c r="G228" s="205">
        <v>419366.72</v>
      </c>
      <c r="H228" s="626">
        <v>0</v>
      </c>
    </row>
    <row r="229" spans="1:8" ht="15.75">
      <c r="A229" s="386"/>
      <c r="B229" s="2272"/>
      <c r="C229" s="536"/>
      <c r="D229" s="434"/>
      <c r="E229" s="364"/>
      <c r="F229" s="1278"/>
      <c r="G229" s="628"/>
      <c r="H229" s="628"/>
    </row>
    <row r="230" spans="1:8" ht="25.5">
      <c r="A230" s="386"/>
      <c r="B230" s="3392" t="s">
        <v>3006</v>
      </c>
      <c r="C230" s="3385"/>
      <c r="D230" s="3385"/>
      <c r="E230" s="3386"/>
      <c r="F230" s="1589" t="s">
        <v>3072</v>
      </c>
      <c r="G230" s="309">
        <v>2012338.66</v>
      </c>
      <c r="H230" s="290">
        <v>0</v>
      </c>
    </row>
    <row r="231" spans="1:8" s="448" customFormat="1" ht="25.5">
      <c r="A231" s="462"/>
      <c r="B231" s="646" t="s">
        <v>1677</v>
      </c>
      <c r="C231" s="521" t="s">
        <v>1827</v>
      </c>
      <c r="D231" s="275" t="s">
        <v>1090</v>
      </c>
      <c r="E231" s="510">
        <v>100000</v>
      </c>
      <c r="F231" s="537"/>
      <c r="G231" s="416"/>
      <c r="H231" s="416"/>
    </row>
    <row r="232" spans="1:8" s="448" customFormat="1" ht="25.5">
      <c r="A232" s="462"/>
      <c r="B232" s="646" t="s">
        <v>1694</v>
      </c>
      <c r="C232" s="521" t="s">
        <v>3445</v>
      </c>
      <c r="D232" s="275" t="s">
        <v>1090</v>
      </c>
      <c r="E232" s="510">
        <v>280000</v>
      </c>
      <c r="F232" s="537"/>
      <c r="G232" s="416"/>
      <c r="H232" s="416"/>
    </row>
    <row r="233" spans="1:8" s="448" customFormat="1">
      <c r="A233" s="462"/>
      <c r="B233" s="646" t="s">
        <v>1733</v>
      </c>
      <c r="C233" s="521" t="s">
        <v>1828</v>
      </c>
      <c r="D233" s="275" t="s">
        <v>2283</v>
      </c>
      <c r="E233" s="510">
        <v>1500000</v>
      </c>
      <c r="F233" s="537"/>
      <c r="G233" s="416"/>
      <c r="H233" s="416"/>
    </row>
    <row r="234" spans="1:8" s="448" customFormat="1" ht="25.5">
      <c r="A234" s="464"/>
      <c r="B234" s="646" t="s">
        <v>1701</v>
      </c>
      <c r="C234" s="521" t="s">
        <v>1829</v>
      </c>
      <c r="D234" s="275" t="s">
        <v>1090</v>
      </c>
      <c r="E234" s="510">
        <v>100000</v>
      </c>
      <c r="F234" s="537"/>
      <c r="G234" s="416"/>
      <c r="H234" s="416"/>
    </row>
    <row r="235" spans="1:8">
      <c r="A235" s="98"/>
      <c r="B235" s="341" t="s">
        <v>1680</v>
      </c>
      <c r="C235" s="533" t="s">
        <v>1830</v>
      </c>
      <c r="D235" s="432" t="s">
        <v>1682</v>
      </c>
      <c r="E235" s="584">
        <v>250000</v>
      </c>
      <c r="F235" s="537"/>
      <c r="G235" s="628"/>
      <c r="H235" s="628"/>
    </row>
    <row r="236" spans="1:8" ht="25.5">
      <c r="A236" s="72"/>
      <c r="B236" s="156" t="s">
        <v>1683</v>
      </c>
      <c r="C236" s="420" t="s">
        <v>1831</v>
      </c>
      <c r="D236" s="351" t="s">
        <v>1090</v>
      </c>
      <c r="E236" s="590">
        <v>25000</v>
      </c>
      <c r="F236" s="537"/>
      <c r="G236" s="628"/>
      <c r="H236" s="628"/>
    </row>
    <row r="237" spans="1:8" s="389" customFormat="1">
      <c r="A237" s="349"/>
      <c r="B237" s="156" t="s">
        <v>1709</v>
      </c>
      <c r="C237" s="420" t="s">
        <v>1832</v>
      </c>
      <c r="D237" s="351" t="s">
        <v>1088</v>
      </c>
      <c r="E237" s="590" t="s">
        <v>1833</v>
      </c>
      <c r="F237" s="537"/>
      <c r="G237" s="229"/>
      <c r="H237" s="229"/>
    </row>
    <row r="238" spans="1:8" s="389" customFormat="1">
      <c r="A238" s="349"/>
      <c r="B238" s="2273" t="s">
        <v>1684</v>
      </c>
      <c r="C238" s="2147" t="s">
        <v>4714</v>
      </c>
      <c r="D238" s="2148" t="s">
        <v>3446</v>
      </c>
      <c r="E238" s="2149" t="s">
        <v>4715</v>
      </c>
      <c r="F238" s="537"/>
      <c r="G238" s="229"/>
      <c r="H238" s="229"/>
    </row>
    <row r="239" spans="1:8" s="448" customFormat="1">
      <c r="A239" s="447"/>
      <c r="B239" s="156" t="s">
        <v>1684</v>
      </c>
      <c r="C239" s="420" t="s">
        <v>1834</v>
      </c>
      <c r="D239" s="351" t="s">
        <v>3446</v>
      </c>
      <c r="E239" s="590">
        <v>150000</v>
      </c>
      <c r="F239" s="537"/>
      <c r="G239" s="416"/>
      <c r="H239" s="416"/>
    </row>
    <row r="240" spans="1:8" s="448" customFormat="1">
      <c r="A240" s="447"/>
      <c r="B240" s="156" t="s">
        <v>1684</v>
      </c>
      <c r="C240" s="420" t="s">
        <v>1835</v>
      </c>
      <c r="D240" s="351" t="s">
        <v>3447</v>
      </c>
      <c r="E240" s="590">
        <v>250000</v>
      </c>
      <c r="F240" s="537"/>
      <c r="G240" s="416"/>
      <c r="H240" s="416"/>
    </row>
    <row r="241" spans="1:8" s="448" customFormat="1" ht="25.5">
      <c r="A241" s="447"/>
      <c r="B241" s="2245" t="s">
        <v>1865</v>
      </c>
      <c r="C241" s="2093" t="s">
        <v>3448</v>
      </c>
      <c r="D241" s="2094" t="s">
        <v>1090</v>
      </c>
      <c r="E241" s="2150">
        <v>30000</v>
      </c>
      <c r="F241" s="537"/>
      <c r="G241" s="416"/>
      <c r="H241" s="416"/>
    </row>
    <row r="242" spans="1:8" ht="25.5">
      <c r="A242" s="72"/>
      <c r="B242" s="156" t="s">
        <v>1721</v>
      </c>
      <c r="C242" s="420" t="s">
        <v>1836</v>
      </c>
      <c r="D242" s="351" t="s">
        <v>1090</v>
      </c>
      <c r="E242" s="590">
        <v>100000</v>
      </c>
      <c r="F242" s="537"/>
      <c r="G242" s="628"/>
      <c r="H242" s="628"/>
    </row>
    <row r="243" spans="1:8" s="1141" customFormat="1" ht="25.5">
      <c r="A243" s="72"/>
      <c r="B243" s="2247" t="s">
        <v>1711</v>
      </c>
      <c r="C243" s="1157" t="s">
        <v>3448</v>
      </c>
      <c r="D243" s="1158" t="s">
        <v>1090</v>
      </c>
      <c r="E243" s="2151">
        <v>350000</v>
      </c>
      <c r="F243" s="537"/>
      <c r="G243" s="1142"/>
      <c r="H243" s="1142"/>
    </row>
    <row r="244" spans="1:8" ht="25.5">
      <c r="A244" s="72"/>
      <c r="B244" s="2247" t="s">
        <v>1711</v>
      </c>
      <c r="C244" s="1157" t="s">
        <v>4927</v>
      </c>
      <c r="D244" s="1158" t="s">
        <v>1090</v>
      </c>
      <c r="E244" s="2151">
        <v>400000</v>
      </c>
      <c r="F244" s="537"/>
      <c r="G244" s="628"/>
      <c r="H244" s="628"/>
    </row>
    <row r="245" spans="1:8" s="1094" customFormat="1" ht="25.5">
      <c r="A245" s="72"/>
      <c r="B245" s="156" t="s">
        <v>1713</v>
      </c>
      <c r="C245" s="2106" t="s">
        <v>4678</v>
      </c>
      <c r="D245" s="2107" t="s">
        <v>1090</v>
      </c>
      <c r="E245" s="2122">
        <v>500000</v>
      </c>
      <c r="F245" s="537"/>
      <c r="G245" s="1095"/>
      <c r="H245" s="1095"/>
    </row>
    <row r="246" spans="1:8" s="1094" customFormat="1" ht="25.5">
      <c r="A246" s="72"/>
      <c r="B246" s="156" t="s">
        <v>1713</v>
      </c>
      <c r="C246" s="2106" t="s">
        <v>4679</v>
      </c>
      <c r="D246" s="2107" t="s">
        <v>1090</v>
      </c>
      <c r="E246" s="2122">
        <v>250000</v>
      </c>
      <c r="F246" s="537"/>
      <c r="G246" s="1095"/>
      <c r="H246" s="1095"/>
    </row>
    <row r="247" spans="1:8" s="1094" customFormat="1" ht="25.5">
      <c r="A247" s="72"/>
      <c r="B247" s="156" t="s">
        <v>1713</v>
      </c>
      <c r="C247" s="2106" t="s">
        <v>4680</v>
      </c>
      <c r="D247" s="2107" t="s">
        <v>1090</v>
      </c>
      <c r="E247" s="2122">
        <v>115000</v>
      </c>
      <c r="F247" s="537"/>
      <c r="G247" s="1095"/>
      <c r="H247" s="1095"/>
    </row>
    <row r="248" spans="1:8" ht="25.5">
      <c r="A248" s="72"/>
      <c r="B248" s="156" t="s">
        <v>3408</v>
      </c>
      <c r="C248" s="420" t="s">
        <v>3449</v>
      </c>
      <c r="D248" s="351" t="s">
        <v>1090</v>
      </c>
      <c r="E248" s="590">
        <v>150000</v>
      </c>
      <c r="F248" s="537"/>
      <c r="G248" s="628"/>
      <c r="H248" s="628"/>
    </row>
    <row r="249" spans="1:8">
      <c r="B249" s="544" t="s">
        <v>1686</v>
      </c>
      <c r="C249" s="536" t="s">
        <v>3523</v>
      </c>
      <c r="D249" s="618" t="s">
        <v>228</v>
      </c>
      <c r="E249" s="510">
        <v>1200000</v>
      </c>
      <c r="F249" s="579"/>
    </row>
    <row r="250" spans="1:8" ht="25.5">
      <c r="A250" s="72"/>
      <c r="B250" s="156" t="s">
        <v>1686</v>
      </c>
      <c r="C250" s="420" t="s">
        <v>1837</v>
      </c>
      <c r="D250" s="351" t="s">
        <v>1093</v>
      </c>
      <c r="E250" s="590">
        <v>1036141</v>
      </c>
      <c r="F250" s="537"/>
      <c r="G250" s="628"/>
      <c r="H250" s="628"/>
    </row>
    <row r="251" spans="1:8" ht="25.5">
      <c r="A251" s="92"/>
      <c r="B251" s="706" t="s">
        <v>1686</v>
      </c>
      <c r="C251" s="528" t="s">
        <v>1838</v>
      </c>
      <c r="D251" s="529" t="s">
        <v>1093</v>
      </c>
      <c r="E251" s="629">
        <v>100000</v>
      </c>
      <c r="F251" s="537"/>
      <c r="G251" s="628"/>
      <c r="H251" s="628"/>
    </row>
    <row r="252" spans="1:8" ht="25.5">
      <c r="A252" s="137"/>
      <c r="B252" s="646" t="s">
        <v>1686</v>
      </c>
      <c r="C252" s="521" t="s">
        <v>1839</v>
      </c>
      <c r="D252" s="521" t="s">
        <v>3450</v>
      </c>
      <c r="E252" s="630">
        <v>700000</v>
      </c>
      <c r="F252" s="537"/>
      <c r="G252" s="628"/>
      <c r="H252" s="628"/>
    </row>
    <row r="253" spans="1:8">
      <c r="A253" s="137"/>
      <c r="B253" s="646" t="s">
        <v>1719</v>
      </c>
      <c r="C253" s="521" t="s">
        <v>1775</v>
      </c>
      <c r="D253" s="275" t="s">
        <v>1096</v>
      </c>
      <c r="E253" s="510">
        <v>45000</v>
      </c>
      <c r="F253" s="537"/>
      <c r="G253" s="628"/>
      <c r="H253" s="628"/>
    </row>
    <row r="254" spans="1:8" s="1174" customFormat="1" ht="25.5">
      <c r="A254" s="137"/>
      <c r="B254" s="646" t="s">
        <v>1726</v>
      </c>
      <c r="C254" s="2305" t="s">
        <v>4998</v>
      </c>
      <c r="D254" s="2303" t="s">
        <v>1090</v>
      </c>
      <c r="E254" s="1178">
        <v>250000</v>
      </c>
      <c r="F254" s="537"/>
      <c r="G254" s="1175"/>
      <c r="H254" s="1175"/>
    </row>
    <row r="255" spans="1:8" s="1160" customFormat="1" ht="25.5">
      <c r="A255" s="137"/>
      <c r="B255" s="2259" t="s">
        <v>1724</v>
      </c>
      <c r="C255" s="2124" t="s">
        <v>4951</v>
      </c>
      <c r="D255" s="1507" t="s">
        <v>1093</v>
      </c>
      <c r="E255" s="2152">
        <v>465000</v>
      </c>
      <c r="F255" s="537"/>
      <c r="G255" s="1161"/>
      <c r="H255" s="1161"/>
    </row>
    <row r="256" spans="1:8" s="1160" customFormat="1" ht="25.5">
      <c r="A256" s="137"/>
      <c r="B256" s="2259" t="s">
        <v>1724</v>
      </c>
      <c r="C256" s="2124" t="s">
        <v>4952</v>
      </c>
      <c r="D256" s="2124" t="s">
        <v>1090</v>
      </c>
      <c r="E256" s="2152">
        <v>145000</v>
      </c>
      <c r="F256" s="537"/>
      <c r="G256" s="1161"/>
      <c r="H256" s="1161"/>
    </row>
    <row r="257" spans="1:25" ht="25.5">
      <c r="A257" s="386"/>
      <c r="B257" s="3384" t="s">
        <v>597</v>
      </c>
      <c r="C257" s="3386"/>
      <c r="D257" s="3386"/>
      <c r="E257" s="3391"/>
      <c r="F257" s="1589" t="s">
        <v>3072</v>
      </c>
      <c r="G257" s="309">
        <v>20607701.109999999</v>
      </c>
      <c r="H257" s="290">
        <v>2281898.13</v>
      </c>
    </row>
    <row r="258" spans="1:25" s="389" customFormat="1" ht="15.75">
      <c r="A258" s="499"/>
      <c r="B258" s="343" t="s">
        <v>1684</v>
      </c>
      <c r="C258" s="521" t="s">
        <v>4057</v>
      </c>
      <c r="D258" s="275" t="s">
        <v>3453</v>
      </c>
      <c r="E258" s="630">
        <v>2000000</v>
      </c>
      <c r="F258" s="537"/>
      <c r="G258" s="344"/>
      <c r="H258" s="344"/>
      <c r="I258" s="457"/>
      <c r="J258" s="457"/>
      <c r="K258" s="457"/>
      <c r="L258" s="457"/>
      <c r="M258" s="457"/>
      <c r="N258" s="457"/>
      <c r="O258" s="457"/>
      <c r="P258" s="457"/>
      <c r="Q258" s="457"/>
      <c r="R258" s="457"/>
      <c r="S258" s="457"/>
      <c r="T258" s="457"/>
      <c r="U258" s="457"/>
      <c r="V258" s="457"/>
      <c r="W258" s="457"/>
      <c r="X258" s="457"/>
      <c r="Y258" s="457"/>
    </row>
    <row r="259" spans="1:25" s="389" customFormat="1" ht="25.5">
      <c r="A259" s="499"/>
      <c r="B259" s="2274" t="s">
        <v>1865</v>
      </c>
      <c r="C259" s="2153" t="s">
        <v>4644</v>
      </c>
      <c r="D259" s="1242" t="s">
        <v>1090</v>
      </c>
      <c r="E259" s="2172">
        <v>16000</v>
      </c>
      <c r="F259" s="537"/>
      <c r="G259" s="344"/>
      <c r="H259" s="344"/>
      <c r="I259" s="457"/>
      <c r="J259" s="457"/>
      <c r="K259" s="457"/>
      <c r="L259" s="457"/>
      <c r="M259" s="457"/>
      <c r="N259" s="457"/>
      <c r="O259" s="457"/>
      <c r="P259" s="457"/>
      <c r="Q259" s="457"/>
      <c r="R259" s="457"/>
      <c r="S259" s="457"/>
      <c r="T259" s="457"/>
      <c r="U259" s="457"/>
      <c r="V259" s="457"/>
      <c r="W259" s="457"/>
      <c r="X259" s="457"/>
      <c r="Y259" s="457"/>
    </row>
    <row r="260" spans="1:25" s="448" customFormat="1" ht="25.5">
      <c r="A260" s="955"/>
      <c r="B260" s="343" t="s">
        <v>1677</v>
      </c>
      <c r="C260" s="521" t="s">
        <v>1840</v>
      </c>
      <c r="D260" s="275" t="s">
        <v>1090</v>
      </c>
      <c r="E260" s="630">
        <v>60000</v>
      </c>
      <c r="F260" s="579"/>
      <c r="G260" s="423"/>
      <c r="H260" s="423"/>
      <c r="I260" s="456"/>
      <c r="J260" s="456"/>
      <c r="K260" s="456"/>
      <c r="L260" s="456"/>
      <c r="M260" s="456"/>
      <c r="N260" s="456"/>
      <c r="O260" s="456"/>
      <c r="P260" s="456"/>
      <c r="Q260" s="456"/>
      <c r="R260" s="456"/>
      <c r="S260" s="456"/>
      <c r="T260" s="456"/>
      <c r="U260" s="456"/>
      <c r="V260" s="456"/>
      <c r="W260" s="456"/>
      <c r="X260" s="456"/>
      <c r="Y260" s="456"/>
    </row>
    <row r="261" spans="1:25" ht="26.25">
      <c r="A261" s="377"/>
      <c r="B261" s="343" t="s">
        <v>3411</v>
      </c>
      <c r="C261" s="521" t="s">
        <v>3451</v>
      </c>
      <c r="D261" s="275" t="s">
        <v>3452</v>
      </c>
      <c r="E261" s="630">
        <v>15000</v>
      </c>
      <c r="F261" s="537" t="s">
        <v>5095</v>
      </c>
      <c r="G261" s="273"/>
      <c r="H261" s="273"/>
      <c r="I261" s="153"/>
      <c r="J261" s="153"/>
      <c r="K261" s="153"/>
      <c r="L261" s="153"/>
      <c r="M261" s="153"/>
      <c r="N261" s="153"/>
      <c r="O261" s="153"/>
      <c r="P261" s="153"/>
      <c r="Q261" s="153"/>
      <c r="R261" s="153"/>
      <c r="S261" s="153"/>
      <c r="T261" s="153"/>
      <c r="U261" s="153"/>
      <c r="V261" s="153"/>
      <c r="W261" s="153"/>
      <c r="X261" s="153"/>
      <c r="Y261" s="153"/>
    </row>
    <row r="262" spans="1:25" ht="15.75">
      <c r="A262" s="377"/>
      <c r="B262" s="343" t="s">
        <v>1686</v>
      </c>
      <c r="C262" s="521" t="s">
        <v>3454</v>
      </c>
      <c r="D262" s="275" t="s">
        <v>1098</v>
      </c>
      <c r="E262" s="630">
        <v>350000</v>
      </c>
      <c r="F262" s="537"/>
      <c r="G262" s="273"/>
      <c r="H262" s="273"/>
      <c r="I262" s="153"/>
      <c r="J262" s="153"/>
      <c r="K262" s="153"/>
      <c r="L262" s="153"/>
      <c r="M262" s="153"/>
      <c r="N262" s="153"/>
      <c r="O262" s="153"/>
      <c r="P262" s="153"/>
      <c r="Q262" s="153"/>
      <c r="R262" s="153"/>
      <c r="S262" s="153"/>
      <c r="T262" s="153"/>
      <c r="U262" s="153"/>
      <c r="V262" s="153"/>
      <c r="W262" s="153"/>
      <c r="X262" s="153"/>
      <c r="Y262" s="153"/>
    </row>
    <row r="263" spans="1:25" s="448" customFormat="1" ht="25.5">
      <c r="A263" s="955"/>
      <c r="B263" s="343" t="s">
        <v>1764</v>
      </c>
      <c r="C263" s="521" t="s">
        <v>3455</v>
      </c>
      <c r="D263" s="275" t="s">
        <v>1090</v>
      </c>
      <c r="E263" s="630" t="s">
        <v>691</v>
      </c>
      <c r="F263" s="537"/>
      <c r="G263" s="423"/>
      <c r="H263" s="423"/>
      <c r="I263" s="456"/>
      <c r="J263" s="456"/>
      <c r="K263" s="456"/>
      <c r="L263" s="456"/>
      <c r="M263" s="456"/>
      <c r="N263" s="456"/>
      <c r="O263" s="456"/>
      <c r="P263" s="456"/>
      <c r="Q263" s="456"/>
      <c r="R263" s="456"/>
      <c r="S263" s="456"/>
      <c r="T263" s="456"/>
      <c r="U263" s="456"/>
      <c r="V263" s="456"/>
      <c r="W263" s="456"/>
      <c r="X263" s="456"/>
      <c r="Y263" s="456"/>
    </row>
    <row r="264" spans="1:25" ht="25.5">
      <c r="A264" s="377"/>
      <c r="B264" s="343" t="s">
        <v>3408</v>
      </c>
      <c r="C264" s="521" t="s">
        <v>3456</v>
      </c>
      <c r="D264" s="275" t="s">
        <v>1090</v>
      </c>
      <c r="E264" s="630">
        <v>40000</v>
      </c>
      <c r="F264" s="537"/>
      <c r="G264" s="273"/>
      <c r="H264" s="273"/>
      <c r="I264" s="153"/>
      <c r="J264" s="153"/>
      <c r="K264" s="153"/>
      <c r="L264" s="153"/>
      <c r="M264" s="153"/>
      <c r="N264" s="153"/>
      <c r="O264" s="153"/>
      <c r="P264" s="153"/>
      <c r="Q264" s="153"/>
      <c r="R264" s="153"/>
      <c r="S264" s="153"/>
      <c r="T264" s="153"/>
      <c r="U264" s="153"/>
      <c r="V264" s="153"/>
      <c r="W264" s="153"/>
      <c r="X264" s="153"/>
      <c r="Y264" s="153"/>
    </row>
    <row r="265" spans="1:25" ht="15.75">
      <c r="A265" s="377"/>
      <c r="B265" s="343" t="s">
        <v>3408</v>
      </c>
      <c r="C265" s="521" t="s">
        <v>1853</v>
      </c>
      <c r="D265" s="275" t="s">
        <v>1098</v>
      </c>
      <c r="E265" s="630">
        <v>60000</v>
      </c>
      <c r="F265" s="537"/>
      <c r="G265" s="273"/>
      <c r="H265" s="273"/>
      <c r="I265" s="153"/>
      <c r="J265" s="153"/>
      <c r="K265" s="153"/>
      <c r="L265" s="153"/>
      <c r="M265" s="153"/>
      <c r="N265" s="153"/>
      <c r="O265" s="153"/>
      <c r="P265" s="153"/>
      <c r="Q265" s="153"/>
      <c r="R265" s="153"/>
      <c r="S265" s="153"/>
      <c r="T265" s="153"/>
      <c r="U265" s="153"/>
      <c r="V265" s="153"/>
      <c r="W265" s="153"/>
      <c r="X265" s="153"/>
      <c r="Y265" s="153"/>
    </row>
    <row r="266" spans="1:25" s="1141" customFormat="1" ht="25.5">
      <c r="A266" s="377"/>
      <c r="B266" s="2275" t="s">
        <v>1711</v>
      </c>
      <c r="C266" s="2143" t="s">
        <v>1433</v>
      </c>
      <c r="D266" s="2123" t="s">
        <v>1090</v>
      </c>
      <c r="E266" s="3327">
        <v>80000</v>
      </c>
      <c r="F266" s="537"/>
      <c r="G266" s="273"/>
      <c r="H266" s="273"/>
      <c r="I266" s="153"/>
      <c r="J266" s="153"/>
      <c r="K266" s="153"/>
      <c r="L266" s="153"/>
      <c r="M266" s="153"/>
      <c r="N266" s="153"/>
      <c r="O266" s="153"/>
      <c r="P266" s="153"/>
      <c r="Q266" s="153"/>
      <c r="R266" s="153"/>
      <c r="S266" s="153"/>
      <c r="T266" s="153"/>
      <c r="U266" s="153"/>
      <c r="V266" s="153"/>
      <c r="W266" s="153"/>
      <c r="X266" s="153"/>
      <c r="Y266" s="153"/>
    </row>
    <row r="267" spans="1:25" s="1174" customFormat="1" ht="15.75">
      <c r="A267" s="377"/>
      <c r="B267" s="2275" t="s">
        <v>1726</v>
      </c>
      <c r="C267" s="2311" t="s">
        <v>4999</v>
      </c>
      <c r="D267" s="2313" t="s">
        <v>1098</v>
      </c>
      <c r="E267" s="3328">
        <v>20000</v>
      </c>
      <c r="F267" s="537"/>
      <c r="G267" s="273"/>
      <c r="H267" s="273"/>
      <c r="I267" s="153"/>
      <c r="J267" s="153"/>
      <c r="K267" s="153"/>
      <c r="L267" s="153"/>
      <c r="M267" s="153"/>
      <c r="N267" s="153"/>
      <c r="O267" s="153"/>
      <c r="P267" s="153"/>
      <c r="Q267" s="153"/>
      <c r="R267" s="153"/>
      <c r="S267" s="153"/>
      <c r="T267" s="153"/>
      <c r="U267" s="153"/>
      <c r="V267" s="153"/>
      <c r="W267" s="153"/>
      <c r="X267" s="153"/>
      <c r="Y267" s="153"/>
    </row>
    <row r="268" spans="1:25" ht="25.5">
      <c r="A268" s="377"/>
      <c r="B268" s="343" t="s">
        <v>1721</v>
      </c>
      <c r="C268" s="521" t="s">
        <v>1841</v>
      </c>
      <c r="D268" s="275" t="s">
        <v>1090</v>
      </c>
      <c r="E268" s="630">
        <v>60000</v>
      </c>
      <c r="F268" s="537"/>
      <c r="G268" s="273"/>
      <c r="H268" s="273"/>
      <c r="I268" s="153"/>
      <c r="J268" s="153"/>
      <c r="K268" s="153"/>
      <c r="L268" s="153"/>
      <c r="M268" s="153"/>
      <c r="N268" s="153"/>
      <c r="O268" s="153"/>
      <c r="P268" s="153"/>
      <c r="Q268" s="153"/>
      <c r="R268" s="153"/>
      <c r="S268" s="153"/>
      <c r="T268" s="153"/>
      <c r="U268" s="153"/>
      <c r="V268" s="153"/>
      <c r="W268" s="153"/>
      <c r="X268" s="153"/>
      <c r="Y268" s="153"/>
    </row>
    <row r="269" spans="1:25" s="1160" customFormat="1" ht="25.5">
      <c r="A269" s="377"/>
      <c r="B269" s="2276" t="s">
        <v>1724</v>
      </c>
      <c r="C269" s="2124" t="s">
        <v>4953</v>
      </c>
      <c r="D269" s="1537" t="s">
        <v>4954</v>
      </c>
      <c r="E269" s="2152">
        <v>28000</v>
      </c>
      <c r="F269" s="537"/>
      <c r="G269" s="273"/>
      <c r="H269" s="273"/>
      <c r="I269" s="153"/>
      <c r="J269" s="153"/>
      <c r="K269" s="153"/>
      <c r="L269" s="153"/>
      <c r="M269" s="153"/>
      <c r="N269" s="153"/>
      <c r="O269" s="153"/>
      <c r="P269" s="153"/>
      <c r="Q269" s="153"/>
      <c r="R269" s="153"/>
      <c r="S269" s="153"/>
      <c r="T269" s="153"/>
      <c r="U269" s="153"/>
      <c r="V269" s="153"/>
      <c r="W269" s="153"/>
      <c r="X269" s="153"/>
      <c r="Y269" s="153"/>
    </row>
    <row r="270" spans="1:25" ht="191.25">
      <c r="A270" s="386"/>
      <c r="B270" s="3384" t="s">
        <v>29</v>
      </c>
      <c r="C270" s="3385"/>
      <c r="D270" s="3385"/>
      <c r="E270" s="3391"/>
      <c r="F270" s="1589" t="s">
        <v>3152</v>
      </c>
      <c r="G270" s="309">
        <v>5667117.8099999996</v>
      </c>
      <c r="H270" s="295">
        <v>2100000</v>
      </c>
    </row>
    <row r="271" spans="1:25" s="389" customFormat="1" ht="25.5">
      <c r="A271" s="345"/>
      <c r="B271" s="343" t="s">
        <v>1686</v>
      </c>
      <c r="C271" s="275" t="s">
        <v>1850</v>
      </c>
      <c r="D271" s="275" t="s">
        <v>1096</v>
      </c>
      <c r="E271" s="630">
        <v>2100000</v>
      </c>
      <c r="F271" s="537"/>
      <c r="G271" s="344"/>
      <c r="H271" s="344"/>
      <c r="I271" s="457"/>
      <c r="J271" s="457"/>
      <c r="K271" s="457"/>
      <c r="L271" s="457"/>
      <c r="M271" s="457"/>
      <c r="N271" s="457"/>
      <c r="O271" s="457"/>
      <c r="P271" s="457"/>
      <c r="Q271" s="457"/>
      <c r="R271" s="457"/>
      <c r="S271" s="457"/>
      <c r="T271" s="457"/>
      <c r="U271" s="457"/>
      <c r="V271" s="457"/>
      <c r="W271" s="457"/>
      <c r="X271" s="457"/>
      <c r="Y271" s="457"/>
    </row>
    <row r="272" spans="1:25" s="448" customFormat="1" ht="25.5">
      <c r="A272" s="1033">
        <v>1</v>
      </c>
      <c r="B272" s="2277" t="s">
        <v>1694</v>
      </c>
      <c r="C272" s="2154" t="s">
        <v>1842</v>
      </c>
      <c r="D272" s="2155" t="s">
        <v>3457</v>
      </c>
      <c r="E272" s="3329">
        <v>1150000</v>
      </c>
      <c r="F272" s="579"/>
      <c r="G272" s="423"/>
      <c r="H272" s="423"/>
      <c r="I272" s="456"/>
      <c r="J272" s="456"/>
      <c r="K272" s="456"/>
      <c r="L272" s="456"/>
      <c r="M272" s="456"/>
      <c r="N272" s="456"/>
      <c r="O272" s="456"/>
      <c r="P272" s="456"/>
      <c r="Q272" s="456"/>
      <c r="R272" s="456"/>
      <c r="S272" s="456"/>
      <c r="T272" s="456"/>
      <c r="U272" s="456"/>
      <c r="V272" s="456"/>
      <c r="W272" s="456"/>
      <c r="X272" s="456"/>
      <c r="Y272" s="456"/>
    </row>
    <row r="273" spans="1:25" s="448" customFormat="1" ht="51">
      <c r="A273" s="1037"/>
      <c r="B273" s="343" t="s">
        <v>1677</v>
      </c>
      <c r="C273" s="521" t="s">
        <v>3864</v>
      </c>
      <c r="D273" s="275" t="s">
        <v>1098</v>
      </c>
      <c r="E273" s="630">
        <v>2500000</v>
      </c>
      <c r="F273" s="579"/>
      <c r="G273" s="423"/>
      <c r="H273" s="423"/>
      <c r="I273" s="456"/>
      <c r="J273" s="456"/>
      <c r="K273" s="456"/>
      <c r="L273" s="456"/>
      <c r="M273" s="456"/>
      <c r="N273" s="456"/>
      <c r="O273" s="456"/>
      <c r="P273" s="456"/>
      <c r="Q273" s="456"/>
      <c r="R273" s="456"/>
      <c r="S273" s="456"/>
      <c r="T273" s="456"/>
      <c r="U273" s="456"/>
      <c r="V273" s="456"/>
      <c r="W273" s="456"/>
      <c r="X273" s="456"/>
      <c r="Y273" s="456"/>
    </row>
    <row r="274" spans="1:25" ht="15.75">
      <c r="A274" s="214"/>
      <c r="B274" s="343" t="s">
        <v>1739</v>
      </c>
      <c r="C274" s="521" t="s">
        <v>1845</v>
      </c>
      <c r="D274" s="275"/>
      <c r="E274" s="630">
        <v>500000</v>
      </c>
      <c r="F274" s="579"/>
      <c r="G274" s="273"/>
      <c r="H274" s="273"/>
      <c r="I274" s="153"/>
      <c r="J274" s="153"/>
      <c r="K274" s="153"/>
      <c r="L274" s="153"/>
      <c r="M274" s="153"/>
      <c r="N274" s="153"/>
      <c r="O274" s="153"/>
      <c r="P274" s="153"/>
      <c r="Q274" s="153"/>
      <c r="R274" s="153"/>
      <c r="S274" s="153"/>
      <c r="T274" s="153"/>
      <c r="U274" s="153"/>
      <c r="V274" s="153"/>
      <c r="W274" s="153"/>
      <c r="X274" s="153"/>
      <c r="Y274" s="153"/>
    </row>
    <row r="275" spans="1:25" ht="25.5">
      <c r="A275" s="214"/>
      <c r="B275" s="343" t="s">
        <v>1680</v>
      </c>
      <c r="C275" s="521" t="s">
        <v>3458</v>
      </c>
      <c r="D275" s="275" t="s">
        <v>1682</v>
      </c>
      <c r="E275" s="630">
        <v>900000</v>
      </c>
      <c r="F275" s="579"/>
      <c r="G275" s="273"/>
      <c r="H275" s="273"/>
      <c r="I275" s="153"/>
      <c r="J275" s="153"/>
      <c r="K275" s="153"/>
      <c r="L275" s="153"/>
      <c r="M275" s="153"/>
      <c r="N275" s="153"/>
      <c r="O275" s="153"/>
      <c r="P275" s="153"/>
      <c r="Q275" s="153"/>
      <c r="R275" s="153"/>
      <c r="S275" s="153"/>
      <c r="T275" s="153"/>
      <c r="U275" s="153"/>
      <c r="V275" s="153"/>
      <c r="W275" s="153"/>
      <c r="X275" s="153"/>
      <c r="Y275" s="153"/>
    </row>
    <row r="276" spans="1:25" s="389" customFormat="1" ht="39">
      <c r="A276" s="345"/>
      <c r="B276" s="2278" t="s">
        <v>1782</v>
      </c>
      <c r="C276" s="2156" t="s">
        <v>4281</v>
      </c>
      <c r="D276" s="2157" t="s">
        <v>1682</v>
      </c>
      <c r="E276" s="3330" t="s">
        <v>4282</v>
      </c>
      <c r="F276" s="579"/>
      <c r="G276" s="344"/>
      <c r="H276" s="344"/>
      <c r="I276" s="457"/>
      <c r="J276" s="457"/>
      <c r="K276" s="457"/>
      <c r="L276" s="457"/>
      <c r="M276" s="457"/>
      <c r="N276" s="457"/>
      <c r="O276" s="457"/>
      <c r="P276" s="457"/>
      <c r="Q276" s="457"/>
      <c r="R276" s="457"/>
      <c r="S276" s="457"/>
      <c r="T276" s="457"/>
      <c r="U276" s="457"/>
      <c r="V276" s="457"/>
      <c r="W276" s="457"/>
      <c r="X276" s="457"/>
      <c r="Y276" s="457"/>
    </row>
    <row r="277" spans="1:25" s="448" customFormat="1" ht="25.5">
      <c r="A277" s="459"/>
      <c r="B277" s="343" t="s">
        <v>1782</v>
      </c>
      <c r="C277" s="521" t="s">
        <v>1846</v>
      </c>
      <c r="D277" s="275" t="s">
        <v>1098</v>
      </c>
      <c r="E277" s="630">
        <v>1200000</v>
      </c>
      <c r="F277" s="579"/>
      <c r="G277" s="423"/>
      <c r="H277" s="423"/>
      <c r="I277" s="456"/>
      <c r="J277" s="456"/>
      <c r="K277" s="456"/>
      <c r="L277" s="456"/>
      <c r="M277" s="456"/>
      <c r="N277" s="456"/>
      <c r="O277" s="456"/>
      <c r="P277" s="456"/>
      <c r="Q277" s="456"/>
      <c r="R277" s="456"/>
      <c r="S277" s="456"/>
      <c r="T277" s="456"/>
      <c r="U277" s="456"/>
      <c r="V277" s="456"/>
      <c r="W277" s="456"/>
      <c r="X277" s="456"/>
      <c r="Y277" s="456"/>
    </row>
    <row r="278" spans="1:25" ht="25.5">
      <c r="A278" s="458"/>
      <c r="B278" s="343" t="s">
        <v>3430</v>
      </c>
      <c r="C278" s="521" t="s">
        <v>3459</v>
      </c>
      <c r="D278" s="275" t="s">
        <v>1090</v>
      </c>
      <c r="E278" s="630" t="s">
        <v>1171</v>
      </c>
      <c r="F278" s="579"/>
      <c r="G278" s="273"/>
      <c r="H278" s="273"/>
      <c r="I278" s="153"/>
      <c r="J278" s="153"/>
      <c r="K278" s="153"/>
      <c r="L278" s="153"/>
      <c r="M278" s="153"/>
      <c r="N278" s="153"/>
      <c r="O278" s="153"/>
      <c r="P278" s="153"/>
      <c r="Q278" s="153"/>
      <c r="R278" s="153"/>
      <c r="S278" s="153"/>
      <c r="T278" s="153"/>
      <c r="U278" s="153"/>
      <c r="V278" s="153"/>
      <c r="W278" s="153"/>
      <c r="X278" s="153"/>
      <c r="Y278" s="153"/>
    </row>
    <row r="279" spans="1:25" s="448" customFormat="1" ht="25.5">
      <c r="A279" s="459"/>
      <c r="B279" s="343" t="s">
        <v>1684</v>
      </c>
      <c r="C279" s="521" t="s">
        <v>3460</v>
      </c>
      <c r="D279" s="275" t="s">
        <v>3461</v>
      </c>
      <c r="E279" s="630">
        <v>1000000</v>
      </c>
      <c r="F279" s="537"/>
      <c r="G279" s="423"/>
      <c r="H279" s="423"/>
      <c r="I279" s="456"/>
      <c r="J279" s="456"/>
      <c r="K279" s="456"/>
      <c r="L279" s="456"/>
      <c r="M279" s="456"/>
      <c r="N279" s="456"/>
      <c r="O279" s="456"/>
      <c r="P279" s="456"/>
      <c r="Q279" s="456"/>
      <c r="R279" s="456"/>
      <c r="S279" s="456"/>
      <c r="T279" s="456"/>
      <c r="U279" s="456"/>
      <c r="V279" s="456"/>
      <c r="W279" s="456"/>
      <c r="X279" s="456"/>
      <c r="Y279" s="456"/>
    </row>
    <row r="280" spans="1:25" s="448" customFormat="1" ht="26.25">
      <c r="A280" s="459"/>
      <c r="B280" s="2279" t="s">
        <v>1684</v>
      </c>
      <c r="C280" s="2158" t="s">
        <v>4716</v>
      </c>
      <c r="D280" s="2158" t="s">
        <v>4717</v>
      </c>
      <c r="E280" s="3331">
        <v>2000000</v>
      </c>
      <c r="F280" s="537"/>
      <c r="G280" s="423"/>
      <c r="H280" s="423"/>
      <c r="I280" s="456"/>
      <c r="J280" s="456"/>
      <c r="K280" s="456"/>
      <c r="L280" s="456"/>
      <c r="M280" s="456"/>
      <c r="N280" s="456"/>
      <c r="O280" s="456"/>
      <c r="P280" s="456"/>
      <c r="Q280" s="456"/>
      <c r="R280" s="456"/>
      <c r="S280" s="456"/>
      <c r="T280" s="456"/>
      <c r="U280" s="456"/>
      <c r="V280" s="456"/>
      <c r="W280" s="456"/>
      <c r="X280" s="456"/>
      <c r="Y280" s="456"/>
    </row>
    <row r="281" spans="1:25" s="448" customFormat="1" ht="25.5">
      <c r="A281" s="459"/>
      <c r="B281" s="2280" t="s">
        <v>1684</v>
      </c>
      <c r="C281" s="2159" t="s">
        <v>3462</v>
      </c>
      <c r="D281" s="2160" t="s">
        <v>1090</v>
      </c>
      <c r="E281" s="3331">
        <v>3500000</v>
      </c>
      <c r="F281" s="579"/>
      <c r="G281" s="423"/>
      <c r="H281" s="423"/>
      <c r="I281" s="456"/>
      <c r="J281" s="456"/>
      <c r="K281" s="456"/>
      <c r="L281" s="456"/>
      <c r="M281" s="456"/>
      <c r="N281" s="456"/>
      <c r="O281" s="456"/>
      <c r="P281" s="456"/>
      <c r="Q281" s="456"/>
      <c r="R281" s="456"/>
      <c r="S281" s="456"/>
      <c r="T281" s="456"/>
      <c r="U281" s="456"/>
      <c r="V281" s="456"/>
      <c r="W281" s="456"/>
      <c r="X281" s="456"/>
      <c r="Y281" s="456"/>
    </row>
    <row r="282" spans="1:25" s="389" customFormat="1" ht="25.5">
      <c r="A282" s="345"/>
      <c r="B282" s="343" t="s">
        <v>1713</v>
      </c>
      <c r="C282" s="2161" t="s">
        <v>1847</v>
      </c>
      <c r="D282" s="2162" t="s">
        <v>1090</v>
      </c>
      <c r="E282" s="3332">
        <v>1100000</v>
      </c>
      <c r="F282" s="579"/>
      <c r="G282" s="344"/>
      <c r="H282" s="344"/>
      <c r="I282" s="457"/>
      <c r="J282" s="457"/>
      <c r="K282" s="457"/>
      <c r="L282" s="457"/>
      <c r="M282" s="457"/>
      <c r="N282" s="457"/>
      <c r="O282" s="457"/>
      <c r="P282" s="457"/>
      <c r="Q282" s="457"/>
      <c r="R282" s="457"/>
      <c r="S282" s="457"/>
      <c r="T282" s="457"/>
      <c r="U282" s="457"/>
      <c r="V282" s="457"/>
      <c r="W282" s="457"/>
      <c r="X282" s="457"/>
      <c r="Y282" s="457"/>
    </row>
    <row r="283" spans="1:25" s="389" customFormat="1" ht="25.5">
      <c r="A283" s="345"/>
      <c r="B283" s="343" t="s">
        <v>1713</v>
      </c>
      <c r="C283" s="2161" t="s">
        <v>4681</v>
      </c>
      <c r="D283" s="2162" t="s">
        <v>1090</v>
      </c>
      <c r="E283" s="3332">
        <v>1500000</v>
      </c>
      <c r="F283" s="537"/>
      <c r="G283" s="344"/>
      <c r="H283" s="344"/>
      <c r="I283" s="457"/>
      <c r="J283" s="457"/>
      <c r="K283" s="457"/>
      <c r="L283" s="457"/>
      <c r="M283" s="457"/>
      <c r="N283" s="457"/>
      <c r="O283" s="457"/>
      <c r="P283" s="457"/>
      <c r="Q283" s="457"/>
      <c r="R283" s="457"/>
      <c r="S283" s="457"/>
      <c r="T283" s="457"/>
      <c r="U283" s="457"/>
      <c r="V283" s="457"/>
      <c r="W283" s="457"/>
      <c r="X283" s="457"/>
      <c r="Y283" s="457"/>
    </row>
    <row r="284" spans="1:25" ht="25.5">
      <c r="A284" s="214"/>
      <c r="B284" s="343" t="s">
        <v>3408</v>
      </c>
      <c r="C284" s="521" t="s">
        <v>3463</v>
      </c>
      <c r="D284" s="275" t="s">
        <v>1090</v>
      </c>
      <c r="E284" s="630">
        <v>350000</v>
      </c>
      <c r="F284" s="579"/>
      <c r="G284" s="273"/>
      <c r="H284" s="273"/>
      <c r="I284" s="153"/>
      <c r="J284" s="153"/>
      <c r="K284" s="153"/>
      <c r="L284" s="153"/>
      <c r="M284" s="153"/>
      <c r="N284" s="153"/>
      <c r="O284" s="153"/>
      <c r="P284" s="153"/>
      <c r="Q284" s="153"/>
      <c r="R284" s="153"/>
      <c r="S284" s="153"/>
      <c r="T284" s="153"/>
      <c r="U284" s="153"/>
      <c r="V284" s="153"/>
      <c r="W284" s="153"/>
      <c r="X284" s="153"/>
      <c r="Y284" s="153"/>
    </row>
    <row r="285" spans="1:25" ht="25.5">
      <c r="A285" s="214"/>
      <c r="B285" s="343" t="s">
        <v>1686</v>
      </c>
      <c r="C285" s="521" t="s">
        <v>1848</v>
      </c>
      <c r="D285" s="275" t="s">
        <v>1093</v>
      </c>
      <c r="E285" s="630">
        <v>120000</v>
      </c>
      <c r="F285" s="537"/>
      <c r="G285" s="273"/>
      <c r="H285" s="273"/>
      <c r="I285" s="153"/>
      <c r="J285" s="153"/>
      <c r="K285" s="153"/>
      <c r="L285" s="153"/>
      <c r="M285" s="153"/>
      <c r="N285" s="153"/>
      <c r="O285" s="153"/>
      <c r="P285" s="153"/>
      <c r="Q285" s="153"/>
      <c r="R285" s="153"/>
      <c r="S285" s="153"/>
      <c r="T285" s="153"/>
      <c r="U285" s="153"/>
      <c r="V285" s="153"/>
      <c r="W285" s="153"/>
      <c r="X285" s="153"/>
      <c r="Y285" s="153"/>
    </row>
    <row r="286" spans="1:25" ht="25.5">
      <c r="A286" s="214"/>
      <c r="B286" s="343" t="s">
        <v>1686</v>
      </c>
      <c r="C286" s="521" t="s">
        <v>1849</v>
      </c>
      <c r="D286" s="275" t="s">
        <v>1096</v>
      </c>
      <c r="E286" s="630">
        <v>100000</v>
      </c>
      <c r="F286" s="537"/>
      <c r="G286" s="273"/>
      <c r="H286" s="273"/>
      <c r="I286" s="153"/>
      <c r="J286" s="153"/>
      <c r="K286" s="153"/>
      <c r="L286" s="153"/>
      <c r="M286" s="153"/>
      <c r="N286" s="153"/>
      <c r="O286" s="153"/>
      <c r="P286" s="153"/>
      <c r="Q286" s="153"/>
      <c r="R286" s="153"/>
      <c r="S286" s="153"/>
      <c r="T286" s="153"/>
      <c r="U286" s="153"/>
      <c r="V286" s="153"/>
      <c r="W286" s="153"/>
      <c r="X286" s="153"/>
      <c r="Y286" s="153"/>
    </row>
    <row r="287" spans="1:25" ht="25.5">
      <c r="A287" s="458"/>
      <c r="B287" s="2275" t="s">
        <v>1711</v>
      </c>
      <c r="C287" s="2143" t="s">
        <v>4928</v>
      </c>
      <c r="D287" s="2123" t="s">
        <v>1090</v>
      </c>
      <c r="E287" s="3327">
        <v>1000000</v>
      </c>
      <c r="F287" s="579"/>
      <c r="G287" s="273"/>
      <c r="H287" s="273"/>
      <c r="I287" s="153"/>
      <c r="J287" s="153"/>
      <c r="K287" s="153"/>
      <c r="L287" s="153"/>
      <c r="M287" s="153"/>
      <c r="N287" s="153"/>
      <c r="O287" s="153"/>
      <c r="P287" s="153"/>
      <c r="Q287" s="153"/>
      <c r="R287" s="153"/>
      <c r="S287" s="153"/>
      <c r="T287" s="153"/>
      <c r="U287" s="153"/>
      <c r="V287" s="153"/>
      <c r="W287" s="153"/>
      <c r="X287" s="153"/>
      <c r="Y287" s="153"/>
    </row>
    <row r="288" spans="1:25" s="1141" customFormat="1" ht="25.5">
      <c r="A288" s="458"/>
      <c r="B288" s="2275" t="s">
        <v>1711</v>
      </c>
      <c r="C288" s="2143" t="s">
        <v>4929</v>
      </c>
      <c r="D288" s="2123" t="s">
        <v>1090</v>
      </c>
      <c r="E288" s="3327">
        <v>500000</v>
      </c>
      <c r="F288" s="579"/>
      <c r="G288" s="273"/>
      <c r="H288" s="273"/>
      <c r="I288" s="153"/>
      <c r="J288" s="153"/>
      <c r="K288" s="153"/>
      <c r="L288" s="153"/>
      <c r="M288" s="153"/>
      <c r="N288" s="153"/>
      <c r="O288" s="153"/>
      <c r="P288" s="153"/>
      <c r="Q288" s="153"/>
      <c r="R288" s="153"/>
      <c r="S288" s="153"/>
      <c r="T288" s="153"/>
      <c r="U288" s="153"/>
      <c r="V288" s="153"/>
      <c r="W288" s="153"/>
      <c r="X288" s="153"/>
      <c r="Y288" s="153"/>
    </row>
    <row r="289" spans="1:25" s="1141" customFormat="1" ht="25.5">
      <c r="A289" s="458"/>
      <c r="B289" s="2275" t="s">
        <v>1711</v>
      </c>
      <c r="C289" s="2143" t="s">
        <v>4930</v>
      </c>
      <c r="D289" s="2123" t="s">
        <v>1090</v>
      </c>
      <c r="E289" s="3327">
        <v>600000</v>
      </c>
      <c r="F289" s="579"/>
      <c r="G289" s="273"/>
      <c r="H289" s="273"/>
      <c r="I289" s="153"/>
      <c r="J289" s="153"/>
      <c r="K289" s="153"/>
      <c r="L289" s="153"/>
      <c r="M289" s="153"/>
      <c r="N289" s="153"/>
      <c r="O289" s="153"/>
      <c r="P289" s="153"/>
      <c r="Q289" s="153"/>
      <c r="R289" s="153"/>
      <c r="S289" s="153"/>
      <c r="T289" s="153"/>
      <c r="U289" s="153"/>
      <c r="V289" s="153"/>
      <c r="W289" s="153"/>
      <c r="X289" s="153"/>
      <c r="Y289" s="153"/>
    </row>
    <row r="290" spans="1:25" ht="38.25">
      <c r="A290" s="215"/>
      <c r="B290" s="343" t="s">
        <v>1721</v>
      </c>
      <c r="C290" s="521" t="s">
        <v>1851</v>
      </c>
      <c r="D290" s="275" t="s">
        <v>1090</v>
      </c>
      <c r="E290" s="630">
        <v>500000</v>
      </c>
      <c r="F290" s="537"/>
      <c r="G290" s="273"/>
      <c r="H290" s="273"/>
      <c r="I290" s="153"/>
      <c r="J290" s="153"/>
      <c r="K290" s="153"/>
      <c r="L290" s="153"/>
      <c r="M290" s="153"/>
      <c r="N290" s="153"/>
      <c r="O290" s="153"/>
      <c r="P290" s="153"/>
      <c r="Q290" s="153"/>
      <c r="R290" s="153"/>
      <c r="S290" s="153"/>
      <c r="T290" s="153"/>
      <c r="U290" s="153"/>
      <c r="V290" s="153"/>
      <c r="W290" s="153"/>
      <c r="X290" s="153"/>
      <c r="Y290" s="153"/>
    </row>
    <row r="291" spans="1:25" s="389" customFormat="1" ht="25.5">
      <c r="A291" s="1006"/>
      <c r="B291" s="2281" t="s">
        <v>1717</v>
      </c>
      <c r="C291" s="2163" t="s">
        <v>4353</v>
      </c>
      <c r="D291" s="2164" t="s">
        <v>1090</v>
      </c>
      <c r="E291" s="3333">
        <v>200000</v>
      </c>
      <c r="F291" s="537"/>
      <c r="G291" s="344"/>
      <c r="H291" s="344"/>
      <c r="I291" s="457"/>
      <c r="J291" s="457"/>
      <c r="K291" s="457"/>
      <c r="L291" s="457"/>
      <c r="M291" s="457"/>
      <c r="N291" s="457"/>
      <c r="O291" s="457"/>
      <c r="P291" s="457"/>
      <c r="Q291" s="457"/>
      <c r="R291" s="457"/>
      <c r="S291" s="457"/>
      <c r="T291" s="457"/>
      <c r="U291" s="457"/>
      <c r="V291" s="457"/>
      <c r="W291" s="457"/>
      <c r="X291" s="457"/>
      <c r="Y291" s="457"/>
    </row>
    <row r="292" spans="1:25" ht="25.5">
      <c r="A292" s="215"/>
      <c r="B292" s="343" t="s">
        <v>1721</v>
      </c>
      <c r="C292" s="521" t="s">
        <v>1852</v>
      </c>
      <c r="D292" s="275" t="s">
        <v>1090</v>
      </c>
      <c r="E292" s="630">
        <v>120000</v>
      </c>
      <c r="F292" s="537"/>
      <c r="G292" s="273"/>
      <c r="H292" s="273"/>
      <c r="I292" s="153"/>
      <c r="J292" s="153"/>
      <c r="K292" s="153"/>
      <c r="L292" s="153"/>
      <c r="M292" s="153"/>
      <c r="N292" s="153"/>
      <c r="O292" s="153"/>
      <c r="P292" s="153"/>
      <c r="Q292" s="153"/>
      <c r="R292" s="153"/>
      <c r="S292" s="153"/>
      <c r="T292" s="153"/>
      <c r="U292" s="153"/>
      <c r="V292" s="153"/>
      <c r="W292" s="153"/>
      <c r="X292" s="153"/>
      <c r="Y292" s="153"/>
    </row>
    <row r="293" spans="1:25" s="1174" customFormat="1" ht="15.75">
      <c r="A293" s="458"/>
      <c r="B293" s="343" t="s">
        <v>1726</v>
      </c>
      <c r="C293" s="2311" t="s">
        <v>5000</v>
      </c>
      <c r="D293" s="2313" t="s">
        <v>4173</v>
      </c>
      <c r="E293" s="3328">
        <v>3000000</v>
      </c>
      <c r="F293" s="537"/>
      <c r="G293" s="273"/>
      <c r="H293" s="273"/>
      <c r="I293" s="153"/>
      <c r="J293" s="153"/>
      <c r="K293" s="153"/>
      <c r="L293" s="153"/>
      <c r="M293" s="153"/>
      <c r="N293" s="153"/>
      <c r="O293" s="153"/>
      <c r="P293" s="153"/>
      <c r="Q293" s="153"/>
      <c r="R293" s="153"/>
      <c r="S293" s="153"/>
      <c r="T293" s="153"/>
      <c r="U293" s="153"/>
      <c r="V293" s="153"/>
      <c r="W293" s="153"/>
      <c r="X293" s="153"/>
      <c r="Y293" s="153"/>
    </row>
    <row r="294" spans="1:25" s="1160" customFormat="1" ht="25.5">
      <c r="A294" s="458"/>
      <c r="B294" s="2276" t="s">
        <v>1724</v>
      </c>
      <c r="C294" s="2124" t="s">
        <v>4955</v>
      </c>
      <c r="D294" s="1537" t="s">
        <v>1090</v>
      </c>
      <c r="E294" s="2152">
        <v>150000</v>
      </c>
      <c r="F294" s="537"/>
      <c r="G294" s="273"/>
      <c r="H294" s="273"/>
      <c r="I294" s="153"/>
      <c r="J294" s="153"/>
      <c r="K294" s="153"/>
      <c r="L294" s="153"/>
      <c r="M294" s="153"/>
      <c r="N294" s="153"/>
      <c r="O294" s="153"/>
      <c r="P294" s="153"/>
      <c r="Q294" s="153"/>
      <c r="R294" s="153"/>
      <c r="S294" s="153"/>
      <c r="T294" s="153"/>
      <c r="U294" s="153"/>
      <c r="V294" s="153"/>
      <c r="W294" s="153"/>
      <c r="X294" s="153"/>
      <c r="Y294" s="153"/>
    </row>
    <row r="295" spans="1:25" ht="21">
      <c r="A295" s="3390" t="s">
        <v>3012</v>
      </c>
      <c r="B295" s="3381"/>
      <c r="C295" s="3381"/>
      <c r="D295" s="3381"/>
      <c r="E295" s="3381"/>
      <c r="F295" s="1596"/>
      <c r="G295" s="405"/>
      <c r="H295" s="405"/>
    </row>
    <row r="296" spans="1:25" ht="51">
      <c r="A296" s="406"/>
      <c r="B296" s="3413" t="s">
        <v>30</v>
      </c>
      <c r="C296" s="3414"/>
      <c r="D296" s="3414"/>
      <c r="E296" s="3415"/>
      <c r="F296" s="1589"/>
      <c r="G296" s="207">
        <v>12883589.68</v>
      </c>
      <c r="H296" s="292" t="s">
        <v>3079</v>
      </c>
    </row>
    <row r="297" spans="1:25" ht="25.5">
      <c r="A297" s="137"/>
      <c r="B297" s="343" t="s">
        <v>1209</v>
      </c>
      <c r="C297" s="275" t="s">
        <v>3051</v>
      </c>
      <c r="D297" s="1587"/>
      <c r="E297" s="371"/>
      <c r="F297" s="1592" t="s">
        <v>3054</v>
      </c>
      <c r="G297" s="628"/>
      <c r="H297" s="628"/>
    </row>
    <row r="298" spans="1:25" ht="25.5">
      <c r="A298" s="150"/>
      <c r="B298" s="909" t="s">
        <v>3408</v>
      </c>
      <c r="C298" s="523" t="s">
        <v>1854</v>
      </c>
      <c r="D298" s="275" t="s">
        <v>3464</v>
      </c>
      <c r="E298" s="3334">
        <v>500000</v>
      </c>
      <c r="F298" s="579"/>
      <c r="G298" s="394"/>
      <c r="H298" s="628"/>
    </row>
    <row r="299" spans="1:25" s="389" customFormat="1" ht="25.5">
      <c r="A299" s="349"/>
      <c r="B299" s="2282" t="s">
        <v>1713</v>
      </c>
      <c r="C299" s="528" t="s">
        <v>1854</v>
      </c>
      <c r="D299" s="710" t="s">
        <v>1093</v>
      </c>
      <c r="E299" s="629">
        <v>500000</v>
      </c>
      <c r="F299" s="534"/>
      <c r="G299" s="229"/>
      <c r="H299" s="229"/>
    </row>
    <row r="300" spans="1:25" ht="25.5">
      <c r="A300" s="386"/>
      <c r="B300" s="3384" t="s">
        <v>3018</v>
      </c>
      <c r="C300" s="3385"/>
      <c r="D300" s="3385"/>
      <c r="E300" s="3386"/>
      <c r="F300" s="1589" t="s">
        <v>3072</v>
      </c>
      <c r="G300" s="205">
        <v>4775196.75</v>
      </c>
      <c r="H300" s="295">
        <v>1500000</v>
      </c>
    </row>
    <row r="301" spans="1:25" ht="102">
      <c r="A301" s="350"/>
      <c r="B301" s="910" t="s">
        <v>3158</v>
      </c>
      <c r="C301" s="709" t="s">
        <v>1871</v>
      </c>
      <c r="D301" s="710" t="s">
        <v>3473</v>
      </c>
      <c r="E301" s="839">
        <v>1500000</v>
      </c>
      <c r="F301" s="537"/>
      <c r="G301" s="628"/>
      <c r="H301" s="628"/>
    </row>
    <row r="302" spans="1:25" s="389" customFormat="1" ht="25.5">
      <c r="A302" s="349"/>
      <c r="B302" s="911" t="s">
        <v>1717</v>
      </c>
      <c r="C302" s="420" t="s">
        <v>1855</v>
      </c>
      <c r="D302" s="351" t="s">
        <v>1090</v>
      </c>
      <c r="E302" s="590">
        <v>500000</v>
      </c>
      <c r="F302" s="537"/>
      <c r="G302" s="229"/>
      <c r="H302" s="229"/>
    </row>
    <row r="303" spans="1:25" s="448" customFormat="1" ht="15.75">
      <c r="A303" s="447"/>
      <c r="B303" s="911" t="s">
        <v>1733</v>
      </c>
      <c r="C303" s="420" t="s">
        <v>1855</v>
      </c>
      <c r="D303" s="275" t="s">
        <v>1098</v>
      </c>
      <c r="E303" s="590">
        <v>800000</v>
      </c>
      <c r="F303" s="579"/>
      <c r="G303" s="416"/>
      <c r="H303" s="416"/>
    </row>
    <row r="304" spans="1:25" ht="15.75">
      <c r="A304" s="72"/>
      <c r="B304" s="911" t="s">
        <v>1761</v>
      </c>
      <c r="C304" s="420" t="s">
        <v>950</v>
      </c>
      <c r="D304" s="351"/>
      <c r="E304" s="590" t="s">
        <v>1856</v>
      </c>
      <c r="F304" s="537"/>
      <c r="G304" s="628"/>
      <c r="H304" s="628"/>
    </row>
    <row r="305" spans="1:8" s="1135" customFormat="1" ht="25.5">
      <c r="A305" s="72"/>
      <c r="B305" s="2283" t="s">
        <v>1865</v>
      </c>
      <c r="C305" s="2093" t="s">
        <v>1477</v>
      </c>
      <c r="D305" s="2094" t="s">
        <v>1090</v>
      </c>
      <c r="E305" s="2150">
        <v>400000</v>
      </c>
      <c r="F305" s="537"/>
      <c r="G305" s="1136"/>
      <c r="H305" s="1136"/>
    </row>
    <row r="306" spans="1:8" ht="25.5">
      <c r="A306" s="72"/>
      <c r="B306" s="911" t="s">
        <v>1721</v>
      </c>
      <c r="C306" s="420" t="s">
        <v>950</v>
      </c>
      <c r="D306" s="351" t="s">
        <v>1090</v>
      </c>
      <c r="E306" s="590" t="s">
        <v>980</v>
      </c>
      <c r="F306" s="537"/>
      <c r="G306" s="628"/>
      <c r="H306" s="628"/>
    </row>
    <row r="307" spans="1:8" s="1141" customFormat="1" ht="25.5">
      <c r="A307" s="72"/>
      <c r="B307" s="2284" t="s">
        <v>1711</v>
      </c>
      <c r="C307" s="2097" t="s">
        <v>4931</v>
      </c>
      <c r="D307" s="1158" t="s">
        <v>3465</v>
      </c>
      <c r="E307" s="2151">
        <v>1500000</v>
      </c>
      <c r="F307" s="537"/>
      <c r="G307" s="1142"/>
      <c r="H307" s="1142"/>
    </row>
    <row r="308" spans="1:8" ht="25.5">
      <c r="A308" s="72"/>
      <c r="B308" s="2284" t="s">
        <v>1711</v>
      </c>
      <c r="C308" s="1157" t="s">
        <v>4932</v>
      </c>
      <c r="D308" s="1158" t="s">
        <v>1090</v>
      </c>
      <c r="E308" s="2151">
        <v>300000</v>
      </c>
      <c r="F308" s="537"/>
      <c r="G308" s="628"/>
      <c r="H308" s="628"/>
    </row>
    <row r="309" spans="1:8" s="1094" customFormat="1" ht="25.5">
      <c r="A309" s="72"/>
      <c r="B309" s="911" t="s">
        <v>1713</v>
      </c>
      <c r="C309" s="2104" t="s">
        <v>4682</v>
      </c>
      <c r="D309" s="2107" t="s">
        <v>4683</v>
      </c>
      <c r="E309" s="2122">
        <v>1000000</v>
      </c>
      <c r="F309" s="537"/>
      <c r="G309" s="1095"/>
      <c r="H309" s="1095"/>
    </row>
    <row r="310" spans="1:8" s="1094" customFormat="1" ht="15.75">
      <c r="A310" s="72"/>
      <c r="B310" s="911" t="s">
        <v>1713</v>
      </c>
      <c r="C310" s="2104" t="s">
        <v>4684</v>
      </c>
      <c r="D310" s="2107" t="s">
        <v>4685</v>
      </c>
      <c r="E310" s="2122">
        <v>1000000</v>
      </c>
      <c r="F310" s="537"/>
      <c r="G310" s="1095"/>
      <c r="H310" s="1095"/>
    </row>
    <row r="311" spans="1:8" s="1094" customFormat="1" ht="38.25">
      <c r="A311" s="72"/>
      <c r="B311" s="911" t="s">
        <v>1713</v>
      </c>
      <c r="C311" s="2104" t="s">
        <v>4686</v>
      </c>
      <c r="D311" s="2107" t="s">
        <v>4687</v>
      </c>
      <c r="E311" s="2122">
        <v>500000</v>
      </c>
      <c r="F311" s="537"/>
      <c r="G311" s="1095"/>
      <c r="H311" s="1095"/>
    </row>
    <row r="312" spans="1:8" s="1094" customFormat="1" ht="15.75">
      <c r="A312" s="72"/>
      <c r="B312" s="911" t="s">
        <v>1713</v>
      </c>
      <c r="C312" s="2104" t="s">
        <v>2916</v>
      </c>
      <c r="D312" s="2107" t="s">
        <v>4688</v>
      </c>
      <c r="E312" s="2122">
        <v>1500000</v>
      </c>
      <c r="F312" s="537"/>
      <c r="G312" s="1095"/>
      <c r="H312" s="1095"/>
    </row>
    <row r="313" spans="1:8" ht="25.5">
      <c r="A313" s="72"/>
      <c r="B313" s="911" t="s">
        <v>3408</v>
      </c>
      <c r="C313" s="914" t="s">
        <v>1477</v>
      </c>
      <c r="D313" s="351" t="s">
        <v>1090</v>
      </c>
      <c r="E313" s="590">
        <v>200000</v>
      </c>
      <c r="F313" s="579"/>
      <c r="G313" s="628"/>
      <c r="H313" s="628"/>
    </row>
    <row r="314" spans="1:8" ht="25.5">
      <c r="A314" s="72"/>
      <c r="B314" s="911" t="s">
        <v>3408</v>
      </c>
      <c r="C314" s="914" t="s">
        <v>3466</v>
      </c>
      <c r="D314" s="351" t="s">
        <v>1090</v>
      </c>
      <c r="E314" s="590">
        <v>40000</v>
      </c>
      <c r="F314" s="579"/>
      <c r="G314" s="628"/>
      <c r="H314" s="628"/>
    </row>
    <row r="315" spans="1:8" ht="15.75">
      <c r="A315" s="72"/>
      <c r="B315" s="911" t="s">
        <v>1686</v>
      </c>
      <c r="C315" s="420" t="s">
        <v>1858</v>
      </c>
      <c r="D315" s="351" t="s">
        <v>1096</v>
      </c>
      <c r="E315" s="590">
        <v>700000</v>
      </c>
      <c r="F315" s="537"/>
      <c r="G315" s="628"/>
      <c r="H315" s="628"/>
    </row>
    <row r="316" spans="1:8" ht="25.5">
      <c r="A316" s="72"/>
      <c r="B316" s="911" t="s">
        <v>1686</v>
      </c>
      <c r="C316" s="420" t="s">
        <v>1859</v>
      </c>
      <c r="D316" s="351" t="s">
        <v>1093</v>
      </c>
      <c r="E316" s="590">
        <v>150000</v>
      </c>
      <c r="F316" s="537"/>
      <c r="G316" s="628"/>
      <c r="H316" s="628"/>
    </row>
    <row r="317" spans="1:8" ht="38.25">
      <c r="A317" s="72"/>
      <c r="B317" s="911" t="s">
        <v>1794</v>
      </c>
      <c r="C317" s="420" t="s">
        <v>3863</v>
      </c>
      <c r="D317" s="351" t="s">
        <v>1860</v>
      </c>
      <c r="E317" s="590">
        <v>310811.51</v>
      </c>
      <c r="F317" s="537"/>
      <c r="G317" s="628"/>
      <c r="H317" s="628"/>
    </row>
    <row r="318" spans="1:8" ht="15.75">
      <c r="A318" s="72"/>
      <c r="B318" s="911" t="s">
        <v>1761</v>
      </c>
      <c r="C318" s="420" t="s">
        <v>1861</v>
      </c>
      <c r="D318" s="351"/>
      <c r="E318" s="590" t="s">
        <v>1862</v>
      </c>
      <c r="F318" s="537"/>
      <c r="G318" s="628"/>
      <c r="H318" s="628"/>
    </row>
    <row r="319" spans="1:8" ht="25.5">
      <c r="A319" s="72"/>
      <c r="B319" s="911" t="s">
        <v>1680</v>
      </c>
      <c r="C319" s="420" t="s">
        <v>3467</v>
      </c>
      <c r="D319" s="351" t="s">
        <v>3468</v>
      </c>
      <c r="E319" s="590">
        <v>750000</v>
      </c>
      <c r="F319" s="537"/>
      <c r="G319" s="628"/>
      <c r="H319" s="628"/>
    </row>
    <row r="320" spans="1:8" ht="25.5">
      <c r="A320" s="72"/>
      <c r="B320" s="911" t="s">
        <v>1680</v>
      </c>
      <c r="C320" s="420" t="s">
        <v>3469</v>
      </c>
      <c r="D320" s="351" t="s">
        <v>3470</v>
      </c>
      <c r="E320" s="590">
        <v>500000</v>
      </c>
      <c r="F320" s="579"/>
      <c r="G320" s="628"/>
      <c r="H320" s="628"/>
    </row>
    <row r="321" spans="1:25" ht="25.5">
      <c r="A321" s="72"/>
      <c r="B321" s="911" t="s">
        <v>1707</v>
      </c>
      <c r="C321" s="420" t="s">
        <v>1477</v>
      </c>
      <c r="D321" s="351" t="s">
        <v>1090</v>
      </c>
      <c r="E321" s="590">
        <v>2000000</v>
      </c>
      <c r="F321" s="537"/>
      <c r="G321" s="628"/>
      <c r="H321" s="628"/>
    </row>
    <row r="322" spans="1:25" ht="25.5">
      <c r="B322" s="911" t="s">
        <v>1752</v>
      </c>
      <c r="C322" s="914" t="s">
        <v>1708</v>
      </c>
      <c r="D322" s="2108" t="s">
        <v>1090</v>
      </c>
      <c r="E322" s="272">
        <v>25000</v>
      </c>
      <c r="F322" s="2235"/>
      <c r="G322" s="137"/>
      <c r="H322" s="628"/>
    </row>
    <row r="323" spans="1:25" ht="25.5">
      <c r="B323" s="911" t="s">
        <v>1752</v>
      </c>
      <c r="C323" s="914" t="s">
        <v>1477</v>
      </c>
      <c r="D323" s="2108" t="s">
        <v>1090</v>
      </c>
      <c r="E323" s="272">
        <v>150000</v>
      </c>
      <c r="F323" s="2235"/>
      <c r="G323" s="137"/>
      <c r="H323" s="628"/>
    </row>
    <row r="324" spans="1:25" s="896" customFormat="1" ht="15.75">
      <c r="B324" s="911" t="s">
        <v>1754</v>
      </c>
      <c r="C324" s="914" t="s">
        <v>4263</v>
      </c>
      <c r="D324" s="2108" t="s">
        <v>754</v>
      </c>
      <c r="E324" s="272">
        <v>470000</v>
      </c>
      <c r="F324" s="2235"/>
      <c r="G324" s="137"/>
      <c r="H324" s="897"/>
    </row>
    <row r="325" spans="1:25" ht="25.5">
      <c r="A325" s="72"/>
      <c r="B325" s="911" t="s">
        <v>1683</v>
      </c>
      <c r="C325" s="420" t="s">
        <v>1863</v>
      </c>
      <c r="D325" s="351" t="s">
        <v>1090</v>
      </c>
      <c r="E325" s="590">
        <v>300000</v>
      </c>
      <c r="F325" s="537"/>
      <c r="G325" s="628"/>
      <c r="H325" s="628"/>
    </row>
    <row r="326" spans="1:25" s="431" customFormat="1" ht="25.5">
      <c r="A326" s="430"/>
      <c r="B326" s="2285" t="s">
        <v>1696</v>
      </c>
      <c r="C326" s="2095" t="s">
        <v>1864</v>
      </c>
      <c r="D326" s="2096" t="s">
        <v>1090</v>
      </c>
      <c r="E326" s="2165">
        <v>100000</v>
      </c>
      <c r="F326" s="537"/>
      <c r="G326" s="434"/>
      <c r="H326" s="434"/>
    </row>
    <row r="327" spans="1:25" s="448" customFormat="1" ht="25.5">
      <c r="B327" s="911" t="s">
        <v>1709</v>
      </c>
      <c r="C327" s="914" t="s">
        <v>1477</v>
      </c>
      <c r="D327" s="2108" t="s">
        <v>1090</v>
      </c>
      <c r="E327" s="272">
        <v>400000</v>
      </c>
      <c r="F327" s="2235"/>
      <c r="G327" s="464"/>
      <c r="H327" s="416"/>
    </row>
    <row r="328" spans="1:25" s="448" customFormat="1" ht="25.5">
      <c r="B328" s="2282" t="s">
        <v>1764</v>
      </c>
      <c r="C328" s="197" t="s">
        <v>1477</v>
      </c>
      <c r="D328" s="2166" t="s">
        <v>1090</v>
      </c>
      <c r="E328" s="2167" t="s">
        <v>3193</v>
      </c>
      <c r="F328" s="579"/>
      <c r="G328" s="464"/>
      <c r="H328" s="416"/>
    </row>
    <row r="329" spans="1:25" s="448" customFormat="1" ht="15.75">
      <c r="A329" s="464"/>
      <c r="B329" s="795" t="s">
        <v>1724</v>
      </c>
      <c r="C329" s="535" t="s">
        <v>1866</v>
      </c>
      <c r="D329" s="2168"/>
      <c r="E329" s="630"/>
      <c r="F329" s="537"/>
      <c r="G329" s="464"/>
      <c r="H329" s="464"/>
      <c r="I329" s="465"/>
      <c r="J329" s="465"/>
      <c r="K329" s="465"/>
      <c r="L329" s="465"/>
      <c r="M329" s="465"/>
      <c r="N329" s="465"/>
      <c r="O329" s="465"/>
      <c r="P329" s="465"/>
      <c r="Q329" s="465"/>
      <c r="R329" s="465"/>
      <c r="S329" s="465"/>
      <c r="T329" s="465"/>
      <c r="U329" s="465"/>
      <c r="V329" s="465"/>
      <c r="W329" s="465"/>
      <c r="X329" s="465"/>
      <c r="Y329" s="465"/>
    </row>
    <row r="330" spans="1:25" s="448" customFormat="1" ht="51">
      <c r="A330" s="464"/>
      <c r="B330" s="795" t="s">
        <v>1724</v>
      </c>
      <c r="C330" s="275" t="s">
        <v>1867</v>
      </c>
      <c r="D330" s="275" t="s">
        <v>1718</v>
      </c>
      <c r="E330" s="630">
        <v>495000</v>
      </c>
      <c r="F330" s="537"/>
      <c r="G330" s="416"/>
      <c r="H330" s="416"/>
    </row>
    <row r="331" spans="1:25" s="448" customFormat="1" ht="25.5">
      <c r="A331" s="464"/>
      <c r="B331" s="795" t="s">
        <v>1701</v>
      </c>
      <c r="C331" s="521" t="s">
        <v>950</v>
      </c>
      <c r="D331" s="275" t="s">
        <v>1090</v>
      </c>
      <c r="E331" s="630">
        <v>70000</v>
      </c>
      <c r="F331" s="537"/>
      <c r="G331" s="416"/>
      <c r="H331" s="416"/>
    </row>
    <row r="332" spans="1:25" s="448" customFormat="1" ht="25.5">
      <c r="A332" s="464"/>
      <c r="B332" s="795" t="s">
        <v>1868</v>
      </c>
      <c r="C332" s="521" t="s">
        <v>1869</v>
      </c>
      <c r="D332" s="275" t="s">
        <v>1090</v>
      </c>
      <c r="E332" s="630">
        <v>30000</v>
      </c>
      <c r="F332" s="534"/>
      <c r="G332" s="416"/>
      <c r="H332" s="416"/>
    </row>
    <row r="333" spans="1:25" s="389" customFormat="1" ht="25.5">
      <c r="A333" s="951"/>
      <c r="B333" s="795" t="s">
        <v>1868</v>
      </c>
      <c r="C333" s="2169" t="s">
        <v>4438</v>
      </c>
      <c r="D333" s="2170" t="s">
        <v>1090</v>
      </c>
      <c r="E333" s="2171" t="s">
        <v>4439</v>
      </c>
      <c r="F333" s="534"/>
      <c r="G333" s="1038"/>
      <c r="H333" s="1038"/>
    </row>
    <row r="334" spans="1:25" s="448" customFormat="1">
      <c r="B334" s="544" t="s">
        <v>1703</v>
      </c>
      <c r="C334" s="536" t="s">
        <v>3517</v>
      </c>
      <c r="D334" s="618" t="s">
        <v>3518</v>
      </c>
      <c r="E334" s="510" t="s">
        <v>3519</v>
      </c>
      <c r="F334" s="579"/>
    </row>
    <row r="335" spans="1:25" ht="25.5">
      <c r="A335" s="137"/>
      <c r="B335" s="795" t="s">
        <v>3430</v>
      </c>
      <c r="C335" s="521" t="s">
        <v>3471</v>
      </c>
      <c r="D335" s="275" t="s">
        <v>1090</v>
      </c>
      <c r="E335" s="630" t="s">
        <v>3472</v>
      </c>
      <c r="F335" s="579"/>
      <c r="G335" s="628"/>
      <c r="H335" s="628"/>
    </row>
    <row r="336" spans="1:25" ht="15.75">
      <c r="A336" s="137"/>
      <c r="B336" s="795" t="s">
        <v>1719</v>
      </c>
      <c r="C336" s="521" t="s">
        <v>1870</v>
      </c>
      <c r="D336" s="275" t="s">
        <v>1096</v>
      </c>
      <c r="E336" s="630">
        <v>1000000</v>
      </c>
      <c r="F336" s="537"/>
      <c r="G336" s="628"/>
      <c r="H336" s="628"/>
    </row>
    <row r="337" spans="1:25" ht="25.5">
      <c r="A337" s="72"/>
      <c r="B337" s="911" t="s">
        <v>1776</v>
      </c>
      <c r="C337" s="420" t="s">
        <v>1857</v>
      </c>
      <c r="D337" s="351" t="s">
        <v>1090</v>
      </c>
      <c r="E337" s="590">
        <v>50000</v>
      </c>
      <c r="F337" s="537"/>
      <c r="G337" s="628"/>
      <c r="H337" s="628"/>
    </row>
    <row r="338" spans="1:25" ht="25.5">
      <c r="A338" s="137"/>
      <c r="B338" s="2286" t="s">
        <v>424</v>
      </c>
      <c r="C338" s="2153" t="s">
        <v>1872</v>
      </c>
      <c r="D338" s="1242" t="s">
        <v>4864</v>
      </c>
      <c r="E338" s="2172">
        <v>70000</v>
      </c>
      <c r="F338" s="537"/>
      <c r="G338" s="628"/>
      <c r="H338" s="628"/>
    </row>
    <row r="339" spans="1:25" ht="38.25">
      <c r="A339" s="137"/>
      <c r="B339" s="2315" t="s">
        <v>108</v>
      </c>
      <c r="C339" s="521" t="s">
        <v>1873</v>
      </c>
      <c r="D339" s="275"/>
      <c r="E339" s="510"/>
      <c r="F339" s="537"/>
      <c r="G339" s="628"/>
      <c r="H339" s="628"/>
    </row>
    <row r="340" spans="1:25" s="389" customFormat="1" ht="25.5">
      <c r="A340" s="951"/>
      <c r="B340" s="2287" t="s">
        <v>1717</v>
      </c>
      <c r="C340" s="2163" t="s">
        <v>4354</v>
      </c>
      <c r="D340" s="2164" t="s">
        <v>1090</v>
      </c>
      <c r="E340" s="2316">
        <v>40000</v>
      </c>
      <c r="F340" s="537"/>
      <c r="G340" s="229"/>
      <c r="H340" s="229"/>
    </row>
    <row r="341" spans="1:25" s="389" customFormat="1" ht="15.75">
      <c r="A341" s="951"/>
      <c r="B341" s="2288" t="s">
        <v>1782</v>
      </c>
      <c r="C341" s="2156" t="s">
        <v>936</v>
      </c>
      <c r="D341" s="2157" t="s">
        <v>4283</v>
      </c>
      <c r="E341" s="2317">
        <v>750000</v>
      </c>
      <c r="F341" s="537"/>
      <c r="G341" s="229"/>
      <c r="H341" s="229"/>
    </row>
    <row r="342" spans="1:25" s="389" customFormat="1" ht="25.5">
      <c r="A342" s="951"/>
      <c r="B342" s="2288" t="s">
        <v>1726</v>
      </c>
      <c r="C342" s="2311" t="s">
        <v>5001</v>
      </c>
      <c r="D342" s="2313" t="s">
        <v>2282</v>
      </c>
      <c r="E342" s="2314">
        <v>4500000</v>
      </c>
      <c r="F342" s="537"/>
      <c r="G342" s="229"/>
      <c r="H342" s="229"/>
    </row>
    <row r="343" spans="1:25" s="389" customFormat="1" ht="15.75">
      <c r="A343" s="951"/>
      <c r="B343" s="2288" t="s">
        <v>1726</v>
      </c>
      <c r="C343" s="2311" t="s">
        <v>5002</v>
      </c>
      <c r="D343" s="2313" t="s">
        <v>2282</v>
      </c>
      <c r="E343" s="2314">
        <v>150000</v>
      </c>
      <c r="F343" s="537"/>
      <c r="G343" s="229"/>
      <c r="H343" s="229"/>
    </row>
    <row r="344" spans="1:25" s="389" customFormat="1" ht="15.75">
      <c r="A344" s="951"/>
      <c r="B344" s="2288" t="s">
        <v>1726</v>
      </c>
      <c r="C344" s="2311" t="s">
        <v>5003</v>
      </c>
      <c r="D344" s="2313" t="s">
        <v>2282</v>
      </c>
      <c r="E344" s="2314">
        <v>8000000</v>
      </c>
      <c r="F344" s="537"/>
      <c r="G344" s="229"/>
      <c r="H344" s="229"/>
    </row>
    <row r="345" spans="1:25" s="448" customFormat="1" ht="25.5">
      <c r="A345" s="1036"/>
      <c r="B345" s="2289" t="s">
        <v>1868</v>
      </c>
      <c r="C345" s="533" t="s">
        <v>1874</v>
      </c>
      <c r="D345" s="432" t="s">
        <v>1090</v>
      </c>
      <c r="E345" s="584">
        <v>250000</v>
      </c>
      <c r="F345" s="534"/>
      <c r="G345" s="416"/>
      <c r="H345" s="416"/>
    </row>
    <row r="346" spans="1:25" s="448" customFormat="1" ht="38.25">
      <c r="A346" s="998"/>
      <c r="B346" s="2290" t="s">
        <v>1724</v>
      </c>
      <c r="C346" s="2173" t="s">
        <v>4956</v>
      </c>
      <c r="D346" s="1218" t="s">
        <v>4957</v>
      </c>
      <c r="E346" s="2174">
        <v>330000</v>
      </c>
      <c r="F346" s="534"/>
      <c r="G346" s="416"/>
      <c r="H346" s="416"/>
    </row>
    <row r="347" spans="1:25" ht="21">
      <c r="A347" s="3405" t="s">
        <v>3007</v>
      </c>
      <c r="B347" s="3381"/>
      <c r="C347" s="3381"/>
      <c r="D347" s="3381"/>
      <c r="E347" s="3381"/>
      <c r="F347" s="1596"/>
      <c r="G347" s="405"/>
      <c r="H347" s="405"/>
    </row>
    <row r="348" spans="1:25" ht="25.5">
      <c r="A348" s="398"/>
      <c r="B348" s="3406" t="s">
        <v>3066</v>
      </c>
      <c r="C348" s="3386"/>
      <c r="D348" s="3386"/>
      <c r="E348" s="3386"/>
      <c r="F348" s="1589" t="s">
        <v>3070</v>
      </c>
      <c r="G348" s="205">
        <v>747029.17</v>
      </c>
      <c r="H348" s="295">
        <v>0</v>
      </c>
    </row>
    <row r="349" spans="1:25" ht="15.75">
      <c r="A349" s="137"/>
      <c r="B349" s="912"/>
      <c r="C349" s="275"/>
      <c r="D349" s="362"/>
      <c r="E349" s="371"/>
      <c r="F349" s="534"/>
      <c r="G349" s="628"/>
      <c r="H349" s="628"/>
    </row>
    <row r="350" spans="1:25" ht="63.75">
      <c r="A350" s="414"/>
      <c r="B350" s="3421" t="s">
        <v>8</v>
      </c>
      <c r="C350" s="3432"/>
      <c r="D350" s="3432"/>
      <c r="E350" s="3432"/>
      <c r="F350" s="1593" t="s">
        <v>3153</v>
      </c>
      <c r="G350" s="320">
        <v>12173902.35</v>
      </c>
      <c r="H350" s="290">
        <v>1472694.18</v>
      </c>
    </row>
    <row r="351" spans="1:25" s="389" customFormat="1" ht="25.5">
      <c r="A351" s="393"/>
      <c r="B351" s="2258" t="s">
        <v>1711</v>
      </c>
      <c r="C351" s="2143" t="s">
        <v>4933</v>
      </c>
      <c r="D351" s="2123" t="s">
        <v>1088</v>
      </c>
      <c r="E351" s="3318">
        <v>650000</v>
      </c>
      <c r="F351" s="831"/>
      <c r="G351" s="332"/>
      <c r="H351" s="332"/>
      <c r="I351" s="336"/>
      <c r="J351" s="336"/>
      <c r="K351" s="336"/>
      <c r="L351" s="336"/>
      <c r="M351" s="336"/>
      <c r="N351" s="336"/>
      <c r="O351" s="336"/>
      <c r="P351" s="336"/>
      <c r="Q351" s="336"/>
      <c r="R351" s="336"/>
      <c r="S351" s="336"/>
      <c r="T351" s="336"/>
      <c r="U351" s="336"/>
      <c r="V351" s="336"/>
      <c r="W351" s="336"/>
      <c r="X351" s="336"/>
      <c r="Y351" s="336"/>
    </row>
    <row r="352" spans="1:25" s="389" customFormat="1" ht="25.5">
      <c r="A352" s="393"/>
      <c r="B352" s="2258" t="s">
        <v>1711</v>
      </c>
      <c r="C352" s="2143" t="s">
        <v>4934</v>
      </c>
      <c r="D352" s="1158" t="s">
        <v>1090</v>
      </c>
      <c r="E352" s="3318">
        <v>300000</v>
      </c>
      <c r="F352" s="831"/>
      <c r="G352" s="332"/>
      <c r="H352" s="332"/>
      <c r="I352" s="336"/>
      <c r="J352" s="336"/>
      <c r="K352" s="336"/>
      <c r="L352" s="336"/>
      <c r="M352" s="336"/>
      <c r="N352" s="336"/>
      <c r="O352" s="336"/>
      <c r="P352" s="336"/>
      <c r="Q352" s="336"/>
      <c r="R352" s="336"/>
      <c r="S352" s="336"/>
      <c r="T352" s="336"/>
      <c r="U352" s="336"/>
      <c r="V352" s="336"/>
      <c r="W352" s="336"/>
      <c r="X352" s="336"/>
      <c r="Y352" s="336"/>
    </row>
    <row r="353" spans="1:25" s="448" customFormat="1">
      <c r="A353" s="462"/>
      <c r="B353" s="646" t="s">
        <v>1694</v>
      </c>
      <c r="C353" s="555" t="s">
        <v>3474</v>
      </c>
      <c r="D353" s="556" t="s">
        <v>3475</v>
      </c>
      <c r="E353" s="840">
        <v>89500</v>
      </c>
      <c r="F353" s="813"/>
      <c r="G353" s="464"/>
      <c r="H353" s="464"/>
      <c r="I353" s="465"/>
      <c r="J353" s="465"/>
      <c r="K353" s="465"/>
      <c r="L353" s="465"/>
      <c r="M353" s="465"/>
      <c r="N353" s="465"/>
      <c r="O353" s="465"/>
      <c r="P353" s="465"/>
      <c r="Q353" s="465"/>
      <c r="R353" s="465"/>
      <c r="S353" s="465"/>
      <c r="T353" s="465"/>
      <c r="U353" s="465"/>
      <c r="V353" s="465"/>
      <c r="W353" s="465"/>
      <c r="X353" s="465"/>
      <c r="Y353" s="465"/>
    </row>
    <row r="354" spans="1:25" s="448" customFormat="1" ht="38.25">
      <c r="A354" s="462"/>
      <c r="B354" s="646" t="s">
        <v>1694</v>
      </c>
      <c r="C354" s="555" t="s">
        <v>3476</v>
      </c>
      <c r="D354" s="2175" t="s">
        <v>4422</v>
      </c>
      <c r="E354" s="840">
        <v>275000</v>
      </c>
      <c r="F354" s="813"/>
      <c r="G354" s="464"/>
      <c r="H354" s="464"/>
      <c r="I354" s="465"/>
      <c r="J354" s="465"/>
      <c r="K354" s="465"/>
      <c r="L354" s="465"/>
      <c r="M354" s="465"/>
      <c r="N354" s="465"/>
      <c r="O354" s="465"/>
      <c r="P354" s="465"/>
      <c r="Q354" s="465"/>
      <c r="R354" s="465"/>
      <c r="S354" s="465"/>
      <c r="T354" s="465"/>
      <c r="U354" s="465"/>
      <c r="V354" s="465"/>
      <c r="W354" s="465"/>
      <c r="X354" s="465"/>
      <c r="Y354" s="465"/>
    </row>
    <row r="355" spans="1:25" s="448" customFormat="1">
      <c r="A355" s="462"/>
      <c r="B355" s="2291" t="s">
        <v>1684</v>
      </c>
      <c r="C355" s="2176" t="s">
        <v>4718</v>
      </c>
      <c r="D355" s="2176" t="s">
        <v>4719</v>
      </c>
      <c r="E355" s="2177" t="s">
        <v>4720</v>
      </c>
      <c r="F355" s="813"/>
      <c r="G355" s="1103"/>
      <c r="H355" s="464"/>
      <c r="I355" s="465"/>
      <c r="J355" s="465"/>
      <c r="K355" s="465"/>
      <c r="L355" s="465"/>
      <c r="M355" s="465"/>
      <c r="N355" s="465"/>
      <c r="O355" s="465"/>
      <c r="P355" s="465"/>
      <c r="Q355" s="465"/>
      <c r="R355" s="465"/>
      <c r="S355" s="465"/>
      <c r="T355" s="465"/>
      <c r="U355" s="465"/>
      <c r="V355" s="465"/>
      <c r="W355" s="465"/>
      <c r="X355" s="465"/>
      <c r="Y355" s="465"/>
    </row>
    <row r="356" spans="1:25" s="448" customFormat="1">
      <c r="A356" s="462"/>
      <c r="B356" s="2291" t="s">
        <v>1684</v>
      </c>
      <c r="C356" s="2176" t="s">
        <v>4721</v>
      </c>
      <c r="D356" s="2176" t="s">
        <v>4703</v>
      </c>
      <c r="E356" s="2177" t="s">
        <v>4722</v>
      </c>
      <c r="F356" s="813"/>
      <c r="G356" s="1103"/>
      <c r="H356" s="464"/>
      <c r="I356" s="465"/>
      <c r="J356" s="465"/>
      <c r="K356" s="465"/>
      <c r="L356" s="465"/>
      <c r="M356" s="465"/>
      <c r="N356" s="465"/>
      <c r="O356" s="465"/>
      <c r="P356" s="465"/>
      <c r="Q356" s="465"/>
      <c r="R356" s="465"/>
      <c r="S356" s="465"/>
      <c r="T356" s="465"/>
      <c r="U356" s="465"/>
      <c r="V356" s="465"/>
      <c r="W356" s="465"/>
      <c r="X356" s="465"/>
      <c r="Y356" s="465"/>
    </row>
    <row r="357" spans="1:25" s="448" customFormat="1" ht="26.25">
      <c r="A357" s="462"/>
      <c r="B357" s="2291" t="s">
        <v>1684</v>
      </c>
      <c r="C357" s="2176" t="s">
        <v>4723</v>
      </c>
      <c r="D357" s="2176" t="s">
        <v>4703</v>
      </c>
      <c r="E357" s="2177" t="s">
        <v>4724</v>
      </c>
      <c r="F357" s="813"/>
      <c r="G357" s="1103"/>
      <c r="H357" s="464"/>
      <c r="I357" s="465"/>
      <c r="J357" s="465"/>
      <c r="K357" s="465"/>
      <c r="L357" s="465"/>
      <c r="M357" s="465"/>
      <c r="N357" s="465"/>
      <c r="O357" s="465"/>
      <c r="P357" s="465"/>
      <c r="Q357" s="465"/>
      <c r="R357" s="465"/>
      <c r="S357" s="465"/>
      <c r="T357" s="465"/>
      <c r="U357" s="465"/>
      <c r="V357" s="465"/>
      <c r="W357" s="465"/>
      <c r="X357" s="465"/>
      <c r="Y357" s="465"/>
    </row>
    <row r="358" spans="1:25" s="448" customFormat="1" ht="25.5">
      <c r="A358" s="462"/>
      <c r="B358" s="646" t="s">
        <v>1713</v>
      </c>
      <c r="C358" s="2178" t="s">
        <v>4689</v>
      </c>
      <c r="D358" s="2179" t="s">
        <v>4674</v>
      </c>
      <c r="E358" s="3335">
        <v>750000</v>
      </c>
      <c r="F358" s="813"/>
      <c r="G358" s="1103"/>
      <c r="H358" s="464"/>
      <c r="I358" s="465"/>
      <c r="J358" s="465"/>
      <c r="K358" s="465"/>
      <c r="L358" s="465"/>
      <c r="M358" s="465"/>
      <c r="N358" s="465"/>
      <c r="O358" s="465"/>
      <c r="P358" s="465"/>
      <c r="Q358" s="465"/>
      <c r="R358" s="465"/>
      <c r="S358" s="465"/>
      <c r="T358" s="465"/>
      <c r="U358" s="465"/>
      <c r="V358" s="465"/>
      <c r="W358" s="465"/>
      <c r="X358" s="465"/>
      <c r="Y358" s="465"/>
    </row>
    <row r="359" spans="1:25" s="448" customFormat="1" ht="25.5">
      <c r="A359" s="462"/>
      <c r="B359" s="646" t="s">
        <v>1713</v>
      </c>
      <c r="C359" s="2178" t="s">
        <v>4690</v>
      </c>
      <c r="D359" s="2179" t="s">
        <v>4691</v>
      </c>
      <c r="E359" s="3335">
        <v>400000</v>
      </c>
      <c r="F359" s="813"/>
      <c r="G359" s="1103"/>
      <c r="H359" s="464"/>
      <c r="I359" s="465"/>
      <c r="J359" s="465"/>
      <c r="K359" s="465"/>
      <c r="L359" s="465"/>
      <c r="M359" s="465"/>
      <c r="N359" s="465"/>
      <c r="O359" s="465"/>
      <c r="P359" s="465"/>
      <c r="Q359" s="465"/>
      <c r="R359" s="465"/>
      <c r="S359" s="465"/>
      <c r="T359" s="465"/>
      <c r="U359" s="465"/>
      <c r="V359" s="465"/>
      <c r="W359" s="465"/>
      <c r="X359" s="465"/>
      <c r="Y359" s="465"/>
    </row>
    <row r="360" spans="1:25" s="448" customFormat="1" ht="25.5">
      <c r="A360" s="462"/>
      <c r="B360" s="646" t="s">
        <v>1713</v>
      </c>
      <c r="C360" s="2178" t="s">
        <v>4692</v>
      </c>
      <c r="D360" s="2179" t="s">
        <v>1090</v>
      </c>
      <c r="E360" s="3335">
        <v>100000</v>
      </c>
      <c r="F360" s="813"/>
      <c r="G360" s="1103"/>
      <c r="H360" s="464"/>
      <c r="I360" s="465"/>
      <c r="J360" s="465"/>
      <c r="K360" s="465"/>
      <c r="L360" s="465"/>
      <c r="M360" s="465"/>
      <c r="N360" s="465"/>
      <c r="O360" s="465"/>
      <c r="P360" s="465"/>
      <c r="Q360" s="465"/>
      <c r="R360" s="465"/>
      <c r="S360" s="465"/>
      <c r="T360" s="465"/>
      <c r="U360" s="465"/>
      <c r="V360" s="465"/>
      <c r="W360" s="465"/>
      <c r="X360" s="465"/>
      <c r="Y360" s="465"/>
    </row>
    <row r="361" spans="1:25" ht="25.5">
      <c r="A361" s="311"/>
      <c r="B361" s="646" t="s">
        <v>3408</v>
      </c>
      <c r="C361" s="555" t="s">
        <v>1875</v>
      </c>
      <c r="D361" s="556" t="s">
        <v>1090</v>
      </c>
      <c r="E361" s="840">
        <v>200000</v>
      </c>
      <c r="F361" s="813"/>
      <c r="G361" s="461"/>
      <c r="H361" s="137"/>
      <c r="I361" s="83"/>
      <c r="J361" s="83"/>
      <c r="K361" s="83"/>
      <c r="L361" s="83"/>
      <c r="M361" s="83"/>
      <c r="N361" s="83"/>
      <c r="O361" s="83"/>
      <c r="P361" s="83"/>
      <c r="Q361" s="83"/>
      <c r="R361" s="83"/>
      <c r="S361" s="83"/>
      <c r="T361" s="83"/>
      <c r="U361" s="83"/>
      <c r="V361" s="83"/>
      <c r="W361" s="83"/>
      <c r="X361" s="83"/>
      <c r="Y361" s="83"/>
    </row>
    <row r="362" spans="1:25" s="1174" customFormat="1" ht="25.5">
      <c r="A362" s="311"/>
      <c r="B362" s="646" t="s">
        <v>1726</v>
      </c>
      <c r="C362" s="2312" t="s">
        <v>5004</v>
      </c>
      <c r="D362" s="2313" t="s">
        <v>5005</v>
      </c>
      <c r="E362" s="2314">
        <v>700000</v>
      </c>
      <c r="F362" s="813"/>
      <c r="G362" s="461"/>
      <c r="H362" s="137"/>
      <c r="I362" s="83"/>
      <c r="J362" s="83"/>
      <c r="K362" s="83"/>
      <c r="L362" s="83"/>
      <c r="M362" s="83"/>
      <c r="N362" s="83"/>
      <c r="O362" s="83"/>
      <c r="P362" s="83"/>
      <c r="Q362" s="83"/>
      <c r="R362" s="83"/>
      <c r="S362" s="83"/>
      <c r="T362" s="83"/>
      <c r="U362" s="83"/>
      <c r="V362" s="83"/>
      <c r="W362" s="83"/>
      <c r="X362" s="83"/>
      <c r="Y362" s="83"/>
    </row>
    <row r="363" spans="1:25" s="448" customFormat="1" ht="25.5">
      <c r="A363" s="462"/>
      <c r="B363" s="646" t="s">
        <v>424</v>
      </c>
      <c r="C363" s="555" t="s">
        <v>1875</v>
      </c>
      <c r="D363" s="556" t="s">
        <v>1788</v>
      </c>
      <c r="E363" s="840">
        <v>890000</v>
      </c>
      <c r="F363" s="831"/>
      <c r="G363" s="464"/>
      <c r="H363" s="464"/>
      <c r="I363" s="465"/>
      <c r="J363" s="465"/>
      <c r="K363" s="465"/>
      <c r="L363" s="465"/>
      <c r="M363" s="465"/>
      <c r="N363" s="465"/>
      <c r="O363" s="465"/>
      <c r="P363" s="465"/>
      <c r="Q363" s="465"/>
      <c r="R363" s="465"/>
      <c r="S363" s="465"/>
      <c r="T363" s="465"/>
      <c r="U363" s="465"/>
      <c r="V363" s="465"/>
      <c r="W363" s="465"/>
      <c r="X363" s="465"/>
      <c r="Y363" s="465"/>
    </row>
    <row r="364" spans="1:25" s="448" customFormat="1" ht="25.5">
      <c r="A364" s="462"/>
      <c r="B364" s="2259" t="s">
        <v>1724</v>
      </c>
      <c r="C364" s="2180" t="s">
        <v>1875</v>
      </c>
      <c r="D364" s="2181" t="s">
        <v>1090</v>
      </c>
      <c r="E364" s="3336">
        <v>150000</v>
      </c>
      <c r="F364" s="831"/>
      <c r="G364" s="1103"/>
      <c r="H364" s="464"/>
      <c r="I364" s="465"/>
      <c r="J364" s="465"/>
      <c r="K364" s="465"/>
      <c r="L364" s="465"/>
      <c r="M364" s="465"/>
      <c r="N364" s="465"/>
      <c r="O364" s="465"/>
      <c r="P364" s="465"/>
      <c r="Q364" s="465"/>
      <c r="R364" s="465"/>
      <c r="S364" s="465"/>
      <c r="T364" s="465"/>
      <c r="U364" s="465"/>
      <c r="V364" s="465"/>
      <c r="W364" s="465"/>
      <c r="X364" s="465"/>
      <c r="Y364" s="465"/>
    </row>
    <row r="365" spans="1:25" ht="25.5">
      <c r="A365" s="149"/>
      <c r="B365" s="3406" t="s">
        <v>9</v>
      </c>
      <c r="C365" s="3386"/>
      <c r="D365" s="3386"/>
      <c r="E365" s="3386"/>
      <c r="F365" s="1589" t="s">
        <v>3072</v>
      </c>
      <c r="G365" s="613">
        <v>3348751.43</v>
      </c>
      <c r="H365" s="290">
        <v>460118.45</v>
      </c>
    </row>
    <row r="366" spans="1:25" s="448" customFormat="1">
      <c r="A366" s="466"/>
      <c r="B366" s="156" t="s">
        <v>1684</v>
      </c>
      <c r="C366" s="527" t="s">
        <v>1880</v>
      </c>
      <c r="D366" s="553" t="s">
        <v>3479</v>
      </c>
      <c r="E366" s="551">
        <v>300000</v>
      </c>
      <c r="F366" s="831"/>
      <c r="G366" s="464"/>
      <c r="H366" s="464"/>
      <c r="I366" s="465"/>
      <c r="J366" s="465"/>
      <c r="K366" s="465"/>
      <c r="L366" s="465"/>
      <c r="M366" s="465"/>
      <c r="N366" s="465"/>
      <c r="O366" s="465"/>
      <c r="P366" s="465"/>
      <c r="Q366" s="465"/>
      <c r="R366" s="465"/>
      <c r="S366" s="465"/>
      <c r="T366" s="465"/>
      <c r="U366" s="465"/>
      <c r="V366" s="465"/>
      <c r="W366" s="465"/>
      <c r="X366" s="465"/>
      <c r="Y366" s="465"/>
    </row>
    <row r="367" spans="1:25" ht="63.75">
      <c r="A367" s="149"/>
      <c r="B367" s="3406" t="s">
        <v>10</v>
      </c>
      <c r="C367" s="3386"/>
      <c r="D367" s="3386"/>
      <c r="E367" s="3386"/>
      <c r="F367" s="1589" t="s">
        <v>3090</v>
      </c>
      <c r="G367" s="346">
        <v>5225134.45</v>
      </c>
      <c r="H367" s="295">
        <v>200000</v>
      </c>
    </row>
    <row r="368" spans="1:25">
      <c r="A368" s="217"/>
      <c r="B368" s="716" t="s">
        <v>1686</v>
      </c>
      <c r="C368" s="711" t="s">
        <v>4094</v>
      </c>
      <c r="D368" s="712" t="s">
        <v>1088</v>
      </c>
      <c r="E368" s="3337">
        <v>180000</v>
      </c>
      <c r="F368" s="713" t="s">
        <v>4242</v>
      </c>
    </row>
    <row r="369" spans="1:25" s="448" customFormat="1" ht="38.25">
      <c r="A369" s="462"/>
      <c r="B369" s="646" t="s">
        <v>1684</v>
      </c>
      <c r="C369" s="555" t="s">
        <v>1876</v>
      </c>
      <c r="D369" s="556" t="s">
        <v>3477</v>
      </c>
      <c r="E369" s="840">
        <v>3000000</v>
      </c>
      <c r="F369" s="831"/>
      <c r="G369" s="463"/>
      <c r="H369" s="464"/>
      <c r="I369" s="465"/>
      <c r="J369" s="465"/>
      <c r="K369" s="465"/>
      <c r="L369" s="465"/>
      <c r="M369" s="465"/>
      <c r="N369" s="465"/>
      <c r="O369" s="465"/>
      <c r="P369" s="465"/>
      <c r="Q369" s="465"/>
      <c r="R369" s="465"/>
      <c r="S369" s="465"/>
      <c r="T369" s="465"/>
      <c r="U369" s="465"/>
      <c r="V369" s="465"/>
      <c r="W369" s="465"/>
      <c r="X369" s="465"/>
      <c r="Y369" s="465"/>
    </row>
    <row r="370" spans="1:25" ht="26.25">
      <c r="A370" s="85"/>
      <c r="B370" s="2245" t="s">
        <v>424</v>
      </c>
      <c r="C370" s="2182" t="s">
        <v>4865</v>
      </c>
      <c r="D370" s="2183" t="s">
        <v>4867</v>
      </c>
      <c r="E370" s="2184">
        <v>2100000</v>
      </c>
      <c r="F370" s="2236" t="s">
        <v>4866</v>
      </c>
      <c r="G370" s="137"/>
      <c r="H370" s="137"/>
      <c r="I370" s="83"/>
      <c r="J370" s="83"/>
      <c r="K370" s="83"/>
      <c r="L370" s="83"/>
      <c r="M370" s="83"/>
      <c r="N370" s="83"/>
      <c r="O370" s="83"/>
      <c r="P370" s="83"/>
      <c r="Q370" s="83"/>
      <c r="R370" s="83"/>
      <c r="S370" s="83"/>
      <c r="T370" s="83"/>
      <c r="U370" s="83"/>
      <c r="V370" s="83"/>
      <c r="W370" s="83"/>
      <c r="X370" s="83"/>
      <c r="Y370" s="83"/>
    </row>
    <row r="371" spans="1:25" ht="30">
      <c r="A371" s="314"/>
      <c r="B371" s="646" t="s">
        <v>1878</v>
      </c>
      <c r="C371" s="2309" t="s">
        <v>5006</v>
      </c>
      <c r="D371" s="2310" t="s">
        <v>5007</v>
      </c>
      <c r="E371" s="3338">
        <v>150000</v>
      </c>
      <c r="F371" s="831"/>
      <c r="G371" s="137"/>
      <c r="H371" s="137"/>
      <c r="I371" s="83"/>
      <c r="J371" s="83"/>
      <c r="K371" s="83"/>
      <c r="L371" s="83"/>
      <c r="M371" s="83"/>
      <c r="N371" s="83"/>
      <c r="O371" s="83"/>
      <c r="P371" s="83"/>
      <c r="Q371" s="83"/>
      <c r="R371" s="83"/>
      <c r="S371" s="83"/>
      <c r="T371" s="83"/>
      <c r="U371" s="83"/>
      <c r="V371" s="83"/>
      <c r="W371" s="83"/>
      <c r="X371" s="83"/>
      <c r="Y371" s="83"/>
    </row>
    <row r="372" spans="1:25" s="1174" customFormat="1">
      <c r="A372" s="467"/>
      <c r="B372" s="646" t="s">
        <v>1878</v>
      </c>
      <c r="C372" s="2311" t="s">
        <v>5008</v>
      </c>
      <c r="D372" s="2303" t="s">
        <v>5009</v>
      </c>
      <c r="E372" s="1178">
        <v>2800000</v>
      </c>
      <c r="F372" s="831"/>
      <c r="G372" s="137"/>
      <c r="H372" s="137"/>
      <c r="I372" s="83"/>
      <c r="J372" s="83"/>
      <c r="K372" s="83"/>
      <c r="L372" s="83"/>
      <c r="M372" s="83"/>
      <c r="N372" s="83"/>
      <c r="O372" s="83"/>
      <c r="P372" s="83"/>
      <c r="Q372" s="83"/>
      <c r="R372" s="83"/>
      <c r="S372" s="83"/>
      <c r="T372" s="83"/>
      <c r="U372" s="83"/>
      <c r="V372" s="83"/>
      <c r="W372" s="83"/>
      <c r="X372" s="83"/>
      <c r="Y372" s="83"/>
    </row>
    <row r="373" spans="1:25" s="448" customFormat="1" ht="25.5">
      <c r="A373" s="466"/>
      <c r="B373" s="156" t="s">
        <v>1677</v>
      </c>
      <c r="C373" s="527" t="s">
        <v>3478</v>
      </c>
      <c r="D373" s="553" t="s">
        <v>1090</v>
      </c>
      <c r="E373" s="551">
        <v>160000</v>
      </c>
      <c r="F373" s="831"/>
      <c r="G373" s="464"/>
      <c r="H373" s="464"/>
      <c r="I373" s="465"/>
      <c r="J373" s="465"/>
      <c r="K373" s="465"/>
      <c r="L373" s="465"/>
      <c r="M373" s="465"/>
      <c r="N373" s="465"/>
      <c r="O373" s="465"/>
      <c r="P373" s="465"/>
      <c r="Q373" s="465"/>
      <c r="R373" s="465"/>
      <c r="S373" s="465"/>
      <c r="T373" s="465"/>
      <c r="U373" s="465"/>
      <c r="V373" s="465"/>
      <c r="W373" s="465"/>
      <c r="X373" s="465"/>
      <c r="Y373" s="465"/>
    </row>
    <row r="374" spans="1:25" ht="25.5">
      <c r="A374" s="85"/>
      <c r="B374" s="156" t="s">
        <v>1683</v>
      </c>
      <c r="C374" s="527" t="s">
        <v>1877</v>
      </c>
      <c r="D374" s="553" t="s">
        <v>1090</v>
      </c>
      <c r="E374" s="551">
        <v>70000</v>
      </c>
      <c r="F374" s="831"/>
      <c r="G374" s="137"/>
      <c r="H374" s="137"/>
      <c r="I374" s="83"/>
      <c r="J374" s="83"/>
      <c r="K374" s="83"/>
      <c r="L374" s="83"/>
      <c r="M374" s="83"/>
      <c r="N374" s="83"/>
      <c r="O374" s="83"/>
      <c r="P374" s="83"/>
      <c r="Q374" s="83"/>
      <c r="R374" s="83"/>
      <c r="S374" s="83"/>
      <c r="T374" s="83"/>
      <c r="U374" s="83"/>
      <c r="V374" s="83"/>
      <c r="W374" s="83"/>
      <c r="X374" s="83"/>
      <c r="Y374" s="83"/>
    </row>
    <row r="375" spans="1:25" s="448" customFormat="1">
      <c r="A375" s="557"/>
      <c r="B375" s="706" t="s">
        <v>1684</v>
      </c>
      <c r="C375" s="714" t="s">
        <v>3480</v>
      </c>
      <c r="D375" s="715" t="s">
        <v>3479</v>
      </c>
      <c r="E375" s="841">
        <v>2200000</v>
      </c>
      <c r="F375" s="832"/>
      <c r="G375" s="464"/>
      <c r="H375" s="464"/>
      <c r="I375" s="465"/>
      <c r="J375" s="465"/>
      <c r="K375" s="465"/>
      <c r="L375" s="465"/>
      <c r="M375" s="465"/>
      <c r="N375" s="465"/>
      <c r="O375" s="465"/>
      <c r="P375" s="465"/>
      <c r="Q375" s="465"/>
      <c r="R375" s="465"/>
      <c r="S375" s="465"/>
      <c r="T375" s="465"/>
      <c r="U375" s="465"/>
      <c r="V375" s="465"/>
      <c r="W375" s="465"/>
      <c r="X375" s="465"/>
      <c r="Y375" s="465"/>
    </row>
    <row r="376" spans="1:25" ht="38.25">
      <c r="A376" s="314"/>
      <c r="B376" s="646" t="s">
        <v>3408</v>
      </c>
      <c r="C376" s="556" t="s">
        <v>3481</v>
      </c>
      <c r="D376" s="556" t="s">
        <v>1090</v>
      </c>
      <c r="E376" s="840"/>
      <c r="F376" s="813"/>
      <c r="G376" s="401"/>
      <c r="H376" s="137"/>
      <c r="I376" s="83"/>
      <c r="J376" s="83"/>
      <c r="K376" s="83"/>
      <c r="L376" s="83"/>
      <c r="M376" s="83"/>
      <c r="N376" s="83"/>
      <c r="O376" s="83"/>
      <c r="P376" s="83"/>
      <c r="Q376" s="83"/>
      <c r="R376" s="83"/>
      <c r="S376" s="83"/>
      <c r="T376" s="83"/>
      <c r="U376" s="83"/>
      <c r="V376" s="83"/>
      <c r="W376" s="83"/>
      <c r="X376" s="83"/>
      <c r="Y376" s="83"/>
    </row>
    <row r="377" spans="1:25" ht="25.5">
      <c r="A377" s="314"/>
      <c r="B377" s="646" t="s">
        <v>3408</v>
      </c>
      <c r="C377" s="556" t="s">
        <v>1877</v>
      </c>
      <c r="D377" s="556" t="s">
        <v>1090</v>
      </c>
      <c r="E377" s="840"/>
      <c r="F377" s="813"/>
      <c r="G377" s="401"/>
      <c r="H377" s="137"/>
      <c r="I377" s="83"/>
      <c r="J377" s="83"/>
      <c r="K377" s="83"/>
      <c r="L377" s="83"/>
      <c r="M377" s="83"/>
      <c r="N377" s="83"/>
      <c r="O377" s="83"/>
      <c r="P377" s="83"/>
      <c r="Q377" s="83"/>
      <c r="R377" s="83"/>
      <c r="S377" s="83"/>
      <c r="T377" s="83"/>
      <c r="U377" s="83"/>
      <c r="V377" s="83"/>
      <c r="W377" s="83"/>
      <c r="X377" s="83"/>
      <c r="Y377" s="83"/>
    </row>
    <row r="378" spans="1:25" s="1094" customFormat="1" ht="25.5">
      <c r="A378" s="467"/>
      <c r="B378" s="2292" t="s">
        <v>1713</v>
      </c>
      <c r="C378" s="2162" t="s">
        <v>4693</v>
      </c>
      <c r="D378" s="2162" t="s">
        <v>1090</v>
      </c>
      <c r="E378" s="2185">
        <v>500000</v>
      </c>
      <c r="F378" s="813"/>
      <c r="G378" s="401"/>
      <c r="H378" s="137"/>
      <c r="I378" s="83"/>
      <c r="J378" s="83"/>
      <c r="K378" s="83"/>
      <c r="L378" s="83"/>
      <c r="M378" s="83"/>
      <c r="N378" s="83"/>
      <c r="O378" s="83"/>
      <c r="P378" s="83"/>
      <c r="Q378" s="83"/>
      <c r="R378" s="83"/>
      <c r="S378" s="83"/>
      <c r="T378" s="83"/>
      <c r="U378" s="83"/>
      <c r="V378" s="83"/>
      <c r="W378" s="83"/>
      <c r="X378" s="83"/>
      <c r="Y378" s="83"/>
    </row>
    <row r="379" spans="1:25" s="389" customFormat="1">
      <c r="A379" s="1008"/>
      <c r="B379" s="2293" t="s">
        <v>1717</v>
      </c>
      <c r="C379" s="2186" t="s">
        <v>4355</v>
      </c>
      <c r="D379" s="2186" t="s">
        <v>3715</v>
      </c>
      <c r="E379" s="2187">
        <v>3675930</v>
      </c>
      <c r="F379" s="813"/>
      <c r="G379" s="1007"/>
      <c r="H379" s="332"/>
      <c r="I379" s="336"/>
      <c r="J379" s="336"/>
      <c r="K379" s="336"/>
      <c r="L379" s="336"/>
      <c r="M379" s="336"/>
      <c r="N379" s="336"/>
      <c r="O379" s="336"/>
      <c r="P379" s="336"/>
      <c r="Q379" s="336"/>
      <c r="R379" s="336"/>
      <c r="S379" s="336"/>
      <c r="T379" s="336"/>
      <c r="U379" s="336"/>
      <c r="V379" s="336"/>
      <c r="W379" s="336"/>
      <c r="X379" s="336"/>
      <c r="Y379" s="336"/>
    </row>
    <row r="380" spans="1:25" s="389" customFormat="1" ht="25.5">
      <c r="A380" s="1008"/>
      <c r="B380" s="2247" t="s">
        <v>1711</v>
      </c>
      <c r="C380" s="2188" t="s">
        <v>4935</v>
      </c>
      <c r="D380" s="1158" t="s">
        <v>1090</v>
      </c>
      <c r="E380" s="2189">
        <v>350000</v>
      </c>
      <c r="F380" s="813"/>
      <c r="G380" s="1007"/>
      <c r="H380" s="332"/>
      <c r="I380" s="336"/>
      <c r="J380" s="336"/>
      <c r="K380" s="336"/>
      <c r="L380" s="336"/>
      <c r="M380" s="336"/>
      <c r="N380" s="336"/>
      <c r="O380" s="336"/>
      <c r="P380" s="336"/>
      <c r="Q380" s="336"/>
      <c r="R380" s="336"/>
      <c r="S380" s="336"/>
      <c r="T380" s="336"/>
      <c r="U380" s="336"/>
      <c r="V380" s="336"/>
      <c r="W380" s="336"/>
      <c r="X380" s="336"/>
      <c r="Y380" s="336"/>
    </row>
    <row r="381" spans="1:25" ht="25.5">
      <c r="A381" s="468"/>
      <c r="B381" s="2247" t="s">
        <v>1711</v>
      </c>
      <c r="C381" s="2097" t="s">
        <v>1881</v>
      </c>
      <c r="D381" s="1158" t="s">
        <v>1090</v>
      </c>
      <c r="E381" s="2189">
        <v>2500000</v>
      </c>
      <c r="F381" s="831"/>
      <c r="G381" s="137"/>
      <c r="H381" s="137"/>
      <c r="I381" s="83"/>
      <c r="J381" s="83"/>
      <c r="K381" s="83"/>
      <c r="L381" s="83"/>
      <c r="M381" s="83"/>
      <c r="N381" s="83"/>
      <c r="O381" s="83"/>
      <c r="P381" s="83"/>
      <c r="Q381" s="83"/>
      <c r="R381" s="83"/>
      <c r="S381" s="83"/>
      <c r="T381" s="83"/>
      <c r="U381" s="83"/>
      <c r="V381" s="83"/>
      <c r="W381" s="83"/>
      <c r="X381" s="83"/>
      <c r="Y381" s="83"/>
    </row>
    <row r="382" spans="1:25" s="1160" customFormat="1" ht="25.5">
      <c r="A382" s="467"/>
      <c r="B382" s="2294" t="s">
        <v>1724</v>
      </c>
      <c r="C382" s="2190" t="s">
        <v>1877</v>
      </c>
      <c r="D382" s="2191" t="s">
        <v>1090</v>
      </c>
      <c r="E382" s="2192">
        <v>300000</v>
      </c>
      <c r="F382" s="831"/>
      <c r="G382" s="401"/>
      <c r="H382" s="137"/>
      <c r="I382" s="83"/>
      <c r="J382" s="83"/>
      <c r="K382" s="83"/>
      <c r="L382" s="83"/>
      <c r="M382" s="83"/>
      <c r="N382" s="83"/>
      <c r="O382" s="83"/>
      <c r="P382" s="83"/>
      <c r="Q382" s="83"/>
      <c r="R382" s="83"/>
      <c r="S382" s="83"/>
      <c r="T382" s="83"/>
      <c r="U382" s="83"/>
      <c r="V382" s="83"/>
      <c r="W382" s="83"/>
      <c r="X382" s="83"/>
      <c r="Y382" s="83"/>
    </row>
    <row r="383" spans="1:25" ht="51">
      <c r="A383" s="407"/>
      <c r="B383" s="3406" t="s">
        <v>3088</v>
      </c>
      <c r="C383" s="3406"/>
      <c r="D383" s="3406"/>
      <c r="E383" s="3406"/>
      <c r="F383" s="1589" t="s">
        <v>3072</v>
      </c>
      <c r="G383" s="203">
        <v>3176470.59</v>
      </c>
      <c r="H383" s="292" t="s">
        <v>3079</v>
      </c>
      <c r="I383" s="83"/>
      <c r="J383" s="83"/>
      <c r="K383" s="83"/>
      <c r="L383" s="83"/>
      <c r="M383" s="83"/>
      <c r="N383" s="83"/>
      <c r="O383" s="83"/>
      <c r="P383" s="83"/>
      <c r="Q383" s="83"/>
      <c r="R383" s="83"/>
      <c r="S383" s="83"/>
      <c r="T383" s="83"/>
      <c r="U383" s="83"/>
      <c r="V383" s="83"/>
      <c r="W383" s="83"/>
      <c r="X383" s="83"/>
      <c r="Y383" s="83"/>
    </row>
    <row r="384" spans="1:25" s="448" customFormat="1" ht="25.5">
      <c r="A384" s="1011"/>
      <c r="B384" s="646" t="s">
        <v>1677</v>
      </c>
      <c r="C384" s="555" t="s">
        <v>1879</v>
      </c>
      <c r="D384" s="556" t="s">
        <v>1090</v>
      </c>
      <c r="E384" s="554">
        <v>300000</v>
      </c>
      <c r="F384" s="831"/>
      <c r="G384" s="464"/>
      <c r="H384" s="464"/>
      <c r="I384" s="465"/>
      <c r="J384" s="465"/>
      <c r="K384" s="465"/>
      <c r="L384" s="465"/>
      <c r="M384" s="465"/>
      <c r="N384" s="465"/>
      <c r="O384" s="465"/>
      <c r="P384" s="465"/>
      <c r="Q384" s="465"/>
      <c r="R384" s="465"/>
      <c r="S384" s="465"/>
      <c r="T384" s="465"/>
      <c r="U384" s="465"/>
      <c r="V384" s="465"/>
      <c r="W384" s="465"/>
      <c r="X384" s="465"/>
      <c r="Y384" s="465"/>
    </row>
    <row r="385" spans="1:25" ht="25.5">
      <c r="A385" s="314"/>
      <c r="B385" s="646" t="s">
        <v>3408</v>
      </c>
      <c r="C385" s="555" t="s">
        <v>3482</v>
      </c>
      <c r="D385" s="556" t="s">
        <v>1090</v>
      </c>
      <c r="E385" s="554">
        <v>300000</v>
      </c>
      <c r="F385" s="813"/>
      <c r="G385" s="137"/>
      <c r="H385" s="137"/>
      <c r="I385" s="83"/>
      <c r="J385" s="83"/>
      <c r="K385" s="83"/>
      <c r="L385" s="83"/>
      <c r="M385" s="83"/>
      <c r="N385" s="83"/>
      <c r="O385" s="83"/>
      <c r="P385" s="83"/>
      <c r="Q385" s="83"/>
      <c r="R385" s="83"/>
      <c r="S385" s="83"/>
      <c r="T385" s="83"/>
      <c r="U385" s="83"/>
      <c r="V385" s="83"/>
      <c r="W385" s="83"/>
      <c r="X385" s="83"/>
      <c r="Y385" s="83"/>
    </row>
    <row r="386" spans="1:25" s="1141" customFormat="1" ht="25.5">
      <c r="A386" s="314"/>
      <c r="B386" s="2247" t="s">
        <v>1711</v>
      </c>
      <c r="C386" s="2188" t="s">
        <v>4936</v>
      </c>
      <c r="D386" s="1158" t="s">
        <v>1090</v>
      </c>
      <c r="E386" s="2189">
        <v>650000</v>
      </c>
      <c r="F386" s="813"/>
      <c r="G386" s="137"/>
      <c r="H386" s="137"/>
      <c r="I386" s="83"/>
      <c r="J386" s="83"/>
      <c r="K386" s="83"/>
      <c r="L386" s="83"/>
      <c r="M386" s="83"/>
      <c r="N386" s="83"/>
      <c r="O386" s="83"/>
      <c r="P386" s="83"/>
      <c r="Q386" s="83"/>
      <c r="R386" s="83"/>
      <c r="S386" s="83"/>
      <c r="T386" s="83"/>
      <c r="U386" s="83"/>
      <c r="V386" s="83"/>
      <c r="W386" s="83"/>
      <c r="X386" s="83"/>
      <c r="Y386" s="83"/>
    </row>
    <row r="387" spans="1:25" s="448" customFormat="1" ht="25.5">
      <c r="A387" s="1011"/>
      <c r="B387" s="646" t="s">
        <v>3483</v>
      </c>
      <c r="C387" s="555" t="s">
        <v>3484</v>
      </c>
      <c r="D387" s="556" t="s">
        <v>1090</v>
      </c>
      <c r="E387" s="554">
        <v>850000</v>
      </c>
      <c r="F387" s="813"/>
      <c r="G387" s="464"/>
      <c r="H387" s="464"/>
      <c r="I387" s="465"/>
      <c r="J387" s="465"/>
      <c r="K387" s="465"/>
      <c r="L387" s="465"/>
      <c r="M387" s="465"/>
      <c r="N387" s="465"/>
      <c r="O387" s="465"/>
      <c r="P387" s="465"/>
      <c r="Q387" s="465"/>
      <c r="R387" s="465"/>
      <c r="S387" s="465"/>
      <c r="T387" s="465"/>
      <c r="U387" s="465"/>
      <c r="V387" s="465"/>
      <c r="W387" s="465"/>
      <c r="X387" s="465"/>
      <c r="Y387" s="465"/>
    </row>
    <row r="388" spans="1:25" ht="21">
      <c r="A388" s="3409" t="s">
        <v>11</v>
      </c>
      <c r="B388" s="3381"/>
      <c r="C388" s="3381"/>
      <c r="D388" s="3381"/>
      <c r="E388" s="3381"/>
      <c r="F388" s="1596"/>
      <c r="G388" s="405"/>
      <c r="H388" s="405"/>
    </row>
    <row r="389" spans="1:25" ht="51">
      <c r="A389" s="408"/>
      <c r="B389" s="3410" t="s">
        <v>18</v>
      </c>
      <c r="C389" s="3383"/>
      <c r="D389" s="3383"/>
      <c r="E389" s="3411"/>
      <c r="F389" s="1605"/>
      <c r="G389" s="211">
        <v>1787074.08</v>
      </c>
      <c r="H389" s="292" t="s">
        <v>3079</v>
      </c>
    </row>
    <row r="390" spans="1:25">
      <c r="A390" s="95"/>
      <c r="B390" s="913"/>
      <c r="C390" s="914"/>
      <c r="D390" s="2193"/>
      <c r="E390" s="3339"/>
      <c r="F390" s="534"/>
      <c r="G390" s="628"/>
      <c r="H390" s="628"/>
    </row>
    <row r="391" spans="1:25" ht="51">
      <c r="A391" s="410"/>
      <c r="B391" s="3407" t="s">
        <v>19</v>
      </c>
      <c r="C391" s="3385"/>
      <c r="D391" s="3385"/>
      <c r="E391" s="3391"/>
      <c r="F391" s="1605"/>
      <c r="G391" s="203">
        <v>193544.95</v>
      </c>
      <c r="H391" s="292" t="s">
        <v>3079</v>
      </c>
    </row>
    <row r="392" spans="1:25" ht="15.75">
      <c r="A392" s="410"/>
      <c r="B392" s="550"/>
      <c r="C392" s="536"/>
      <c r="D392" s="434"/>
      <c r="E392" s="3340"/>
      <c r="F392" s="1606"/>
      <c r="G392" s="232"/>
      <c r="H392" s="628"/>
    </row>
    <row r="393" spans="1:25" ht="25.5">
      <c r="A393" s="410"/>
      <c r="B393" s="3407" t="s">
        <v>20</v>
      </c>
      <c r="C393" s="3385"/>
      <c r="D393" s="3385"/>
      <c r="E393" s="3391"/>
      <c r="F393" s="1589" t="s">
        <v>3072</v>
      </c>
      <c r="G393" s="203">
        <v>444684.89</v>
      </c>
      <c r="H393" s="295">
        <v>0</v>
      </c>
    </row>
    <row r="394" spans="1:25" s="431" customFormat="1" ht="25.5">
      <c r="A394" s="1056"/>
      <c r="B394" s="2246" t="s">
        <v>1696</v>
      </c>
      <c r="C394" s="2194" t="s">
        <v>1890</v>
      </c>
      <c r="D394" s="2195" t="s">
        <v>1090</v>
      </c>
      <c r="E394" s="2196">
        <v>15000</v>
      </c>
      <c r="F394" s="831"/>
      <c r="G394" s="434"/>
      <c r="H394" s="434"/>
    </row>
    <row r="395" spans="1:25" ht="25.5">
      <c r="A395" s="72"/>
      <c r="B395" s="1159" t="s">
        <v>1711</v>
      </c>
      <c r="C395" s="1157" t="s">
        <v>3485</v>
      </c>
      <c r="D395" s="1158" t="s">
        <v>1090</v>
      </c>
      <c r="E395" s="2151">
        <v>200000</v>
      </c>
      <c r="F395" s="813"/>
      <c r="G395" s="628"/>
      <c r="H395" s="628"/>
    </row>
    <row r="396" spans="1:25" ht="25.5">
      <c r="A396" s="72"/>
      <c r="B396" s="1159" t="s">
        <v>1711</v>
      </c>
      <c r="C396" s="1157" t="s">
        <v>3486</v>
      </c>
      <c r="D396" s="1158" t="s">
        <v>1090</v>
      </c>
      <c r="E396" s="2151">
        <v>60000</v>
      </c>
      <c r="F396" s="831"/>
      <c r="G396" s="628"/>
      <c r="H396" s="628"/>
    </row>
    <row r="397" spans="1:25" s="389" customFormat="1" ht="25.5">
      <c r="A397" s="950"/>
      <c r="B397" s="147" t="s">
        <v>1733</v>
      </c>
      <c r="C397" s="527" t="s">
        <v>1892</v>
      </c>
      <c r="D397" s="553" t="s">
        <v>1090</v>
      </c>
      <c r="E397" s="551">
        <v>50000</v>
      </c>
      <c r="F397" s="831"/>
      <c r="G397" s="229"/>
      <c r="H397" s="229"/>
    </row>
    <row r="398" spans="1:25" s="896" customFormat="1">
      <c r="A398" s="67"/>
      <c r="B398" s="147" t="s">
        <v>1754</v>
      </c>
      <c r="C398" s="527" t="s">
        <v>1892</v>
      </c>
      <c r="D398" s="553" t="s">
        <v>1163</v>
      </c>
      <c r="E398" s="551">
        <v>20000</v>
      </c>
      <c r="F398" s="831"/>
      <c r="G398" s="897"/>
      <c r="H398" s="897"/>
    </row>
    <row r="399" spans="1:25" s="1094" customFormat="1" ht="25.5">
      <c r="A399" s="67"/>
      <c r="B399" s="147" t="s">
        <v>1713</v>
      </c>
      <c r="C399" s="2106" t="s">
        <v>4694</v>
      </c>
      <c r="D399" s="2107" t="s">
        <v>4695</v>
      </c>
      <c r="E399" s="2122">
        <v>200000</v>
      </c>
      <c r="F399" s="831"/>
      <c r="G399" s="1095"/>
      <c r="H399" s="1095"/>
    </row>
    <row r="400" spans="1:25" s="1094" customFormat="1" ht="25.5">
      <c r="A400" s="67"/>
      <c r="B400" s="147" t="s">
        <v>1713</v>
      </c>
      <c r="C400" s="2106" t="s">
        <v>4696</v>
      </c>
      <c r="D400" s="2107" t="s">
        <v>1090</v>
      </c>
      <c r="E400" s="2122">
        <v>150000</v>
      </c>
      <c r="F400" s="831"/>
      <c r="G400" s="1095"/>
      <c r="H400" s="1095"/>
    </row>
    <row r="401" spans="1:25" s="1135" customFormat="1" ht="25.5">
      <c r="A401" s="67"/>
      <c r="B401" s="2269" t="s">
        <v>1865</v>
      </c>
      <c r="C401" s="2182" t="s">
        <v>4871</v>
      </c>
      <c r="D401" s="2183" t="s">
        <v>1090</v>
      </c>
      <c r="E401" s="2184">
        <v>150000</v>
      </c>
      <c r="F401" s="831"/>
      <c r="G401" s="1136"/>
      <c r="H401" s="1136"/>
    </row>
    <row r="402" spans="1:25" s="1135" customFormat="1" ht="25.5">
      <c r="A402" s="67"/>
      <c r="B402" s="2269" t="s">
        <v>1865</v>
      </c>
      <c r="C402" s="2182" t="s">
        <v>4872</v>
      </c>
      <c r="D402" s="2183" t="s">
        <v>1090</v>
      </c>
      <c r="E402" s="2184">
        <v>50000</v>
      </c>
      <c r="F402" s="831"/>
      <c r="G402" s="1136"/>
      <c r="H402" s="1136"/>
    </row>
    <row r="403" spans="1:25" ht="25.5">
      <c r="A403" s="67"/>
      <c r="B403" s="147" t="s">
        <v>3408</v>
      </c>
      <c r="C403" s="527" t="s">
        <v>3487</v>
      </c>
      <c r="D403" s="553" t="s">
        <v>1090</v>
      </c>
      <c r="E403" s="551">
        <v>30000</v>
      </c>
      <c r="F403" s="813"/>
      <c r="G403" s="628"/>
      <c r="H403" s="628"/>
    </row>
    <row r="404" spans="1:25" ht="38.25">
      <c r="A404" s="67"/>
      <c r="B404" s="147" t="s">
        <v>3408</v>
      </c>
      <c r="C404" s="527" t="s">
        <v>3488</v>
      </c>
      <c r="D404" s="553" t="s">
        <v>1090</v>
      </c>
      <c r="E404" s="551">
        <v>25000</v>
      </c>
      <c r="F404" s="813"/>
      <c r="G404" s="628"/>
      <c r="H404" s="628"/>
    </row>
    <row r="405" spans="1:25" s="1094" customFormat="1" ht="25.5">
      <c r="A405" s="67"/>
      <c r="B405" s="147" t="s">
        <v>1713</v>
      </c>
      <c r="C405" s="2106" t="s">
        <v>4697</v>
      </c>
      <c r="D405" s="2107" t="s">
        <v>1090</v>
      </c>
      <c r="E405" s="2122">
        <v>39000</v>
      </c>
      <c r="F405" s="813"/>
      <c r="G405" s="1095"/>
      <c r="H405" s="1095"/>
    </row>
    <row r="406" spans="1:25">
      <c r="A406" s="72"/>
      <c r="B406" s="147" t="s">
        <v>1721</v>
      </c>
      <c r="C406" s="558" t="s">
        <v>1891</v>
      </c>
      <c r="D406" s="553"/>
      <c r="E406" s="551" t="s">
        <v>1157</v>
      </c>
      <c r="F406" s="831"/>
      <c r="G406" s="628"/>
      <c r="H406" s="628"/>
    </row>
    <row r="407" spans="1:25">
      <c r="A407" s="67"/>
      <c r="B407" s="156" t="s">
        <v>1690</v>
      </c>
      <c r="C407" s="558" t="s">
        <v>1893</v>
      </c>
      <c r="D407" s="553"/>
      <c r="E407" s="551"/>
      <c r="F407" s="2237"/>
      <c r="G407" s="273"/>
      <c r="H407" s="273"/>
      <c r="I407" s="153"/>
      <c r="J407" s="153"/>
      <c r="K407" s="153"/>
      <c r="L407" s="153"/>
      <c r="M407" s="153"/>
      <c r="N407" s="153"/>
      <c r="O407" s="153"/>
      <c r="P407" s="153"/>
      <c r="Q407" s="153"/>
      <c r="R407" s="153"/>
      <c r="S407" s="153"/>
      <c r="T407" s="153"/>
      <c r="U407" s="153"/>
      <c r="V407" s="153"/>
      <c r="W407" s="153"/>
      <c r="X407" s="153"/>
      <c r="Y407" s="153"/>
    </row>
    <row r="408" spans="1:25" s="448" customFormat="1" ht="25.5">
      <c r="A408" s="447"/>
      <c r="B408" s="156" t="s">
        <v>1677</v>
      </c>
      <c r="C408" s="527" t="s">
        <v>1894</v>
      </c>
      <c r="D408" s="553" t="s">
        <v>1090</v>
      </c>
      <c r="E408" s="551">
        <v>50000</v>
      </c>
      <c r="F408" s="831"/>
      <c r="G408" s="416"/>
      <c r="H408" s="416"/>
    </row>
    <row r="409" spans="1:25" s="431" customFormat="1" ht="25.5">
      <c r="A409" s="430"/>
      <c r="B409" s="2295" t="s">
        <v>1696</v>
      </c>
      <c r="C409" s="2194" t="s">
        <v>1700</v>
      </c>
      <c r="D409" s="2195" t="s">
        <v>1090</v>
      </c>
      <c r="E409" s="2197">
        <v>15000</v>
      </c>
      <c r="F409" s="831"/>
      <c r="G409" s="434"/>
      <c r="H409" s="434"/>
    </row>
    <row r="410" spans="1:25">
      <c r="A410" s="72"/>
      <c r="B410" s="147" t="s">
        <v>1690</v>
      </c>
      <c r="C410" s="527" t="s">
        <v>1168</v>
      </c>
      <c r="D410" s="553"/>
      <c r="E410" s="552"/>
      <c r="F410" s="831"/>
      <c r="G410" s="628"/>
      <c r="H410" s="628"/>
    </row>
    <row r="411" spans="1:25" s="448" customFormat="1" ht="25.5">
      <c r="A411" s="447"/>
      <c r="B411" s="147" t="s">
        <v>1701</v>
      </c>
      <c r="C411" s="527" t="s">
        <v>1702</v>
      </c>
      <c r="D411" s="553" t="s">
        <v>1090</v>
      </c>
      <c r="E411" s="552">
        <v>15000</v>
      </c>
      <c r="F411" s="831"/>
      <c r="G411" s="416"/>
      <c r="H411" s="416"/>
    </row>
    <row r="412" spans="1:25" s="448" customFormat="1">
      <c r="A412" s="447"/>
      <c r="B412" s="147" t="s">
        <v>1711</v>
      </c>
      <c r="C412" s="527" t="s">
        <v>1712</v>
      </c>
      <c r="D412" s="553"/>
      <c r="E412" s="552">
        <v>19000</v>
      </c>
      <c r="F412" s="831"/>
      <c r="G412" s="416"/>
      <c r="H412" s="416"/>
    </row>
    <row r="413" spans="1:25" s="448" customFormat="1" ht="25.5">
      <c r="A413" s="447"/>
      <c r="B413" s="147" t="s">
        <v>1677</v>
      </c>
      <c r="C413" s="527" t="s">
        <v>486</v>
      </c>
      <c r="D413" s="553" t="s">
        <v>1090</v>
      </c>
      <c r="E413" s="552">
        <v>20000</v>
      </c>
      <c r="F413" s="831"/>
      <c r="G413" s="416"/>
      <c r="H413" s="416"/>
    </row>
    <row r="414" spans="1:25" s="448" customFormat="1">
      <c r="A414" s="447"/>
      <c r="B414" s="147" t="s">
        <v>424</v>
      </c>
      <c r="C414" s="527" t="s">
        <v>486</v>
      </c>
      <c r="D414" s="553" t="s">
        <v>3489</v>
      </c>
      <c r="E414" s="552">
        <v>42000</v>
      </c>
      <c r="F414" s="831"/>
      <c r="G414" s="416"/>
      <c r="H414" s="416"/>
    </row>
    <row r="415" spans="1:25" s="448" customFormat="1" ht="25.5">
      <c r="A415" s="1164"/>
      <c r="B415" s="147" t="s">
        <v>1724</v>
      </c>
      <c r="C415" s="714" t="s">
        <v>1725</v>
      </c>
      <c r="D415" s="2198"/>
      <c r="E415" s="2199"/>
      <c r="F415" s="831"/>
      <c r="G415" s="416"/>
      <c r="H415" s="416"/>
    </row>
    <row r="416" spans="1:25">
      <c r="A416" s="72"/>
      <c r="B416" s="147" t="s">
        <v>1680</v>
      </c>
      <c r="C416" s="527" t="s">
        <v>1706</v>
      </c>
      <c r="D416" s="553" t="s">
        <v>1682</v>
      </c>
      <c r="E416" s="552">
        <v>50000</v>
      </c>
      <c r="F416" s="831"/>
      <c r="G416" s="628"/>
      <c r="H416" s="628"/>
    </row>
    <row r="417" spans="1:25" s="448" customFormat="1" ht="25.5">
      <c r="A417" s="447"/>
      <c r="B417" s="147" t="s">
        <v>1694</v>
      </c>
      <c r="C417" s="527" t="s">
        <v>1710</v>
      </c>
      <c r="D417" s="553" t="s">
        <v>3405</v>
      </c>
      <c r="E417" s="552">
        <v>140000</v>
      </c>
      <c r="F417" s="831"/>
      <c r="G417" s="416"/>
      <c r="H417" s="416"/>
    </row>
    <row r="418" spans="1:25" s="448" customFormat="1" ht="25.5">
      <c r="A418" s="447"/>
      <c r="B418" s="147" t="s">
        <v>1726</v>
      </c>
      <c r="C418" s="2305" t="s">
        <v>5010</v>
      </c>
      <c r="D418" s="2303" t="s">
        <v>1682</v>
      </c>
      <c r="E418" s="2308">
        <v>50000</v>
      </c>
      <c r="F418" s="831"/>
      <c r="G418" s="416"/>
      <c r="H418" s="416"/>
    </row>
    <row r="419" spans="1:25" s="448" customFormat="1">
      <c r="A419" s="447"/>
      <c r="B419" s="147" t="s">
        <v>1726</v>
      </c>
      <c r="C419" s="2305" t="s">
        <v>3145</v>
      </c>
      <c r="D419" s="2303" t="s">
        <v>1682</v>
      </c>
      <c r="E419" s="2308">
        <v>50000</v>
      </c>
      <c r="F419" s="831"/>
      <c r="G419" s="416"/>
      <c r="H419" s="416"/>
    </row>
    <row r="420" spans="1:25" ht="25.5">
      <c r="A420" s="72"/>
      <c r="B420" s="147" t="s">
        <v>1683</v>
      </c>
      <c r="C420" s="527" t="s">
        <v>3145</v>
      </c>
      <c r="D420" s="553" t="s">
        <v>1090</v>
      </c>
      <c r="E420" s="552">
        <v>10000</v>
      </c>
      <c r="F420" s="2238"/>
      <c r="G420" s="628"/>
      <c r="H420" s="628"/>
    </row>
    <row r="421" spans="1:25" s="389" customFormat="1">
      <c r="A421" s="951"/>
      <c r="B421" s="2296" t="s">
        <v>1717</v>
      </c>
      <c r="C421" s="2200" t="s">
        <v>4356</v>
      </c>
      <c r="D421" s="2201" t="s">
        <v>4357</v>
      </c>
      <c r="E421" s="2202">
        <v>10000</v>
      </c>
      <c r="F421" s="2238"/>
      <c r="G421" s="229"/>
      <c r="H421" s="229"/>
    </row>
    <row r="422" spans="1:25" s="389" customFormat="1" ht="25.5">
      <c r="A422" s="951"/>
      <c r="B422" s="2297" t="s">
        <v>1782</v>
      </c>
      <c r="C422" s="2203" t="s">
        <v>4284</v>
      </c>
      <c r="D422" s="2204" t="s">
        <v>1718</v>
      </c>
      <c r="E422" s="552"/>
      <c r="F422" s="2238"/>
      <c r="G422" s="229"/>
      <c r="H422" s="229"/>
    </row>
    <row r="423" spans="1:25" ht="51.75">
      <c r="B423" s="2256" t="s">
        <v>1724</v>
      </c>
      <c r="C423" s="2205" t="s">
        <v>4958</v>
      </c>
      <c r="D423" s="2118" t="s">
        <v>4959</v>
      </c>
      <c r="E423" s="2206">
        <v>165912.98000000001</v>
      </c>
      <c r="F423" s="2239"/>
      <c r="G423" s="137"/>
      <c r="H423" s="628"/>
    </row>
    <row r="424" spans="1:25" ht="25.5">
      <c r="A424" s="411"/>
      <c r="B424" s="3392" t="s">
        <v>21</v>
      </c>
      <c r="C424" s="3385"/>
      <c r="D424" s="3385"/>
      <c r="E424" s="3386"/>
      <c r="F424" s="1589" t="s">
        <v>3072</v>
      </c>
      <c r="G424" s="356">
        <v>4880102.76</v>
      </c>
      <c r="H424" s="290">
        <v>501634.94</v>
      </c>
    </row>
    <row r="425" spans="1:25" ht="25.5">
      <c r="A425" s="67"/>
      <c r="B425" s="156" t="s">
        <v>1686</v>
      </c>
      <c r="C425" s="914" t="s">
        <v>1882</v>
      </c>
      <c r="D425" s="351" t="s">
        <v>1093</v>
      </c>
      <c r="E425" s="590">
        <v>250000</v>
      </c>
      <c r="F425" s="537"/>
      <c r="G425" s="273"/>
      <c r="H425" s="273"/>
      <c r="I425" s="153"/>
      <c r="J425" s="153"/>
      <c r="K425" s="153"/>
      <c r="L425" s="153"/>
      <c r="M425" s="153"/>
      <c r="N425" s="153"/>
      <c r="O425" s="153"/>
      <c r="P425" s="153"/>
      <c r="Q425" s="153"/>
      <c r="R425" s="153"/>
      <c r="S425" s="153"/>
      <c r="T425" s="153"/>
      <c r="U425" s="153"/>
      <c r="V425" s="153"/>
      <c r="W425" s="153"/>
      <c r="X425" s="153"/>
      <c r="Y425" s="153"/>
    </row>
    <row r="426" spans="1:25">
      <c r="A426" s="85"/>
      <c r="B426" s="156" t="s">
        <v>1686</v>
      </c>
      <c r="C426" s="914" t="s">
        <v>1883</v>
      </c>
      <c r="D426" s="351" t="s">
        <v>1096</v>
      </c>
      <c r="E426" s="590">
        <v>500000</v>
      </c>
      <c r="F426" s="537"/>
      <c r="G426" s="273"/>
      <c r="H426" s="273"/>
      <c r="I426" s="153"/>
      <c r="J426" s="153"/>
      <c r="K426" s="153"/>
      <c r="L426" s="153"/>
      <c r="M426" s="153"/>
      <c r="N426" s="153"/>
      <c r="O426" s="153"/>
      <c r="P426" s="153"/>
      <c r="Q426" s="153"/>
      <c r="R426" s="153"/>
      <c r="S426" s="153"/>
      <c r="T426" s="153"/>
      <c r="U426" s="153"/>
      <c r="V426" s="153"/>
      <c r="W426" s="153"/>
      <c r="X426" s="153"/>
      <c r="Y426" s="153"/>
    </row>
    <row r="427" spans="1:25" ht="25.5">
      <c r="B427" s="544" t="s">
        <v>1686</v>
      </c>
      <c r="C427" s="536" t="s">
        <v>3521</v>
      </c>
      <c r="D427" s="275" t="s">
        <v>1090</v>
      </c>
      <c r="E427" s="510">
        <v>800000</v>
      </c>
      <c r="F427" s="579"/>
    </row>
    <row r="428" spans="1:25" ht="25.5">
      <c r="A428" s="85"/>
      <c r="B428" s="156" t="s">
        <v>1686</v>
      </c>
      <c r="C428" s="914" t="s">
        <v>1884</v>
      </c>
      <c r="D428" s="351" t="s">
        <v>1096</v>
      </c>
      <c r="E428" s="590">
        <v>70000</v>
      </c>
      <c r="F428" s="537"/>
      <c r="G428" s="273"/>
      <c r="H428" s="273"/>
      <c r="I428" s="153"/>
      <c r="J428" s="153"/>
      <c r="K428" s="153"/>
      <c r="L428" s="153"/>
      <c r="M428" s="153"/>
      <c r="N428" s="153"/>
      <c r="O428" s="153"/>
      <c r="P428" s="153"/>
      <c r="Q428" s="153"/>
      <c r="R428" s="153"/>
      <c r="S428" s="153"/>
      <c r="T428" s="153"/>
      <c r="U428" s="153"/>
      <c r="V428" s="153"/>
      <c r="W428" s="153"/>
      <c r="X428" s="153"/>
      <c r="Y428" s="153"/>
    </row>
    <row r="429" spans="1:25" s="389" customFormat="1" ht="31.5">
      <c r="A429" s="345"/>
      <c r="B429" s="912" t="s">
        <v>1843</v>
      </c>
      <c r="C429" s="521" t="s">
        <v>1844</v>
      </c>
      <c r="D429" s="275"/>
      <c r="E429" s="630">
        <v>1000000</v>
      </c>
      <c r="F429" s="537"/>
      <c r="G429" s="344"/>
      <c r="H429" s="344"/>
      <c r="I429" s="457"/>
      <c r="J429" s="457"/>
      <c r="K429" s="457"/>
      <c r="L429" s="457"/>
      <c r="M429" s="457"/>
      <c r="N429" s="457"/>
      <c r="O429" s="457"/>
      <c r="P429" s="457"/>
      <c r="Q429" s="457"/>
      <c r="R429" s="457"/>
      <c r="S429" s="457"/>
      <c r="T429" s="457"/>
      <c r="U429" s="457"/>
      <c r="V429" s="457"/>
      <c r="W429" s="457"/>
      <c r="X429" s="457"/>
      <c r="Y429" s="457"/>
    </row>
    <row r="430" spans="1:25" s="448" customFormat="1" ht="25.5">
      <c r="A430" s="466"/>
      <c r="B430" s="156" t="s">
        <v>1684</v>
      </c>
      <c r="C430" s="420" t="s">
        <v>1885</v>
      </c>
      <c r="D430" s="351" t="s">
        <v>1090</v>
      </c>
      <c r="E430" s="590">
        <v>150000</v>
      </c>
      <c r="F430" s="537"/>
      <c r="G430" s="423"/>
      <c r="H430" s="423"/>
      <c r="I430" s="456"/>
      <c r="J430" s="456"/>
      <c r="K430" s="456"/>
      <c r="L430" s="456"/>
      <c r="M430" s="456"/>
      <c r="N430" s="456"/>
      <c r="O430" s="456"/>
      <c r="P430" s="456"/>
      <c r="Q430" s="456"/>
      <c r="R430" s="456"/>
      <c r="S430" s="456"/>
      <c r="T430" s="456"/>
      <c r="U430" s="456"/>
      <c r="V430" s="456"/>
      <c r="W430" s="456"/>
      <c r="X430" s="456"/>
      <c r="Y430" s="456"/>
    </row>
    <row r="431" spans="1:25" s="448" customFormat="1">
      <c r="A431" s="466"/>
      <c r="B431" s="156" t="s">
        <v>1709</v>
      </c>
      <c r="C431" s="420" t="s">
        <v>1886</v>
      </c>
      <c r="D431" s="351" t="s">
        <v>1088</v>
      </c>
      <c r="E431" s="590">
        <v>18000</v>
      </c>
      <c r="F431" s="537"/>
      <c r="G431" s="423"/>
      <c r="H431" s="423"/>
      <c r="I431" s="456"/>
      <c r="J431" s="456"/>
      <c r="K431" s="456"/>
      <c r="L431" s="456"/>
      <c r="M431" s="456"/>
      <c r="N431" s="456"/>
      <c r="O431" s="456"/>
      <c r="P431" s="456"/>
      <c r="Q431" s="456"/>
      <c r="R431" s="456"/>
      <c r="S431" s="456"/>
      <c r="T431" s="456"/>
      <c r="U431" s="456"/>
      <c r="V431" s="456"/>
      <c r="W431" s="456"/>
      <c r="X431" s="456"/>
      <c r="Y431" s="456"/>
    </row>
    <row r="432" spans="1:25" s="448" customFormat="1" ht="25.5">
      <c r="A432" s="466"/>
      <c r="B432" s="156" t="s">
        <v>1684</v>
      </c>
      <c r="C432" s="420" t="s">
        <v>3490</v>
      </c>
      <c r="D432" s="351" t="s">
        <v>3491</v>
      </c>
      <c r="E432" s="590">
        <v>350000</v>
      </c>
      <c r="F432" s="537"/>
      <c r="G432" s="423"/>
      <c r="H432" s="423"/>
      <c r="I432" s="456"/>
      <c r="J432" s="456"/>
      <c r="K432" s="456"/>
      <c r="L432" s="456"/>
      <c r="M432" s="456"/>
      <c r="N432" s="456"/>
      <c r="O432" s="456"/>
      <c r="P432" s="456"/>
      <c r="Q432" s="456"/>
      <c r="R432" s="456"/>
      <c r="S432" s="456"/>
      <c r="T432" s="456"/>
      <c r="U432" s="456"/>
      <c r="V432" s="456"/>
      <c r="W432" s="456"/>
      <c r="X432" s="456"/>
      <c r="Y432" s="456"/>
    </row>
    <row r="433" spans="1:25" s="448" customFormat="1" ht="25.5">
      <c r="A433" s="466"/>
      <c r="B433" s="156" t="s">
        <v>1684</v>
      </c>
      <c r="C433" s="420" t="s">
        <v>3492</v>
      </c>
      <c r="D433" s="351"/>
      <c r="E433" s="590">
        <v>100000</v>
      </c>
      <c r="F433" s="537"/>
      <c r="G433" s="423"/>
      <c r="H433" s="423"/>
      <c r="I433" s="456"/>
      <c r="J433" s="456"/>
      <c r="K433" s="456"/>
      <c r="L433" s="456"/>
      <c r="M433" s="456"/>
      <c r="N433" s="456"/>
      <c r="O433" s="456"/>
      <c r="P433" s="456"/>
      <c r="Q433" s="456"/>
      <c r="R433" s="456"/>
      <c r="S433" s="456"/>
      <c r="T433" s="456"/>
      <c r="U433" s="456"/>
      <c r="V433" s="456"/>
      <c r="W433" s="456"/>
      <c r="X433" s="456"/>
      <c r="Y433" s="456"/>
    </row>
    <row r="434" spans="1:25" s="448" customFormat="1" ht="25.5">
      <c r="A434" s="466"/>
      <c r="B434" s="156" t="s">
        <v>1684</v>
      </c>
      <c r="C434" s="420" t="s">
        <v>3493</v>
      </c>
      <c r="D434" s="351" t="s">
        <v>452</v>
      </c>
      <c r="E434" s="590">
        <v>50000</v>
      </c>
      <c r="F434" s="537"/>
      <c r="G434" s="423"/>
      <c r="H434" s="423"/>
      <c r="I434" s="456"/>
      <c r="J434" s="456"/>
      <c r="K434" s="456"/>
      <c r="L434" s="456"/>
      <c r="M434" s="456"/>
      <c r="N434" s="456"/>
      <c r="O434" s="456"/>
      <c r="P434" s="456"/>
      <c r="Q434" s="456"/>
      <c r="R434" s="456"/>
      <c r="S434" s="456"/>
      <c r="T434" s="456"/>
      <c r="U434" s="456"/>
      <c r="V434" s="456"/>
      <c r="W434" s="456"/>
      <c r="X434" s="456"/>
      <c r="Y434" s="456"/>
    </row>
    <row r="435" spans="1:25" s="448" customFormat="1" ht="25.5">
      <c r="A435" s="1102"/>
      <c r="B435" s="156" t="s">
        <v>1713</v>
      </c>
      <c r="C435" s="2106" t="s">
        <v>4698</v>
      </c>
      <c r="D435" s="2107" t="s">
        <v>1090</v>
      </c>
      <c r="E435" s="2122">
        <v>65000</v>
      </c>
      <c r="F435" s="537"/>
      <c r="G435" s="423"/>
      <c r="H435" s="423"/>
      <c r="I435" s="456"/>
      <c r="J435" s="456"/>
      <c r="K435" s="456"/>
      <c r="L435" s="456"/>
      <c r="M435" s="456"/>
      <c r="N435" s="456"/>
      <c r="O435" s="456"/>
      <c r="P435" s="456"/>
      <c r="Q435" s="456"/>
      <c r="R435" s="456"/>
      <c r="S435" s="456"/>
      <c r="T435" s="456"/>
      <c r="U435" s="456"/>
      <c r="V435" s="456"/>
      <c r="W435" s="456"/>
      <c r="X435" s="456"/>
      <c r="Y435" s="456"/>
    </row>
    <row r="436" spans="1:25" ht="25.5">
      <c r="A436" s="467"/>
      <c r="B436" s="156" t="s">
        <v>3408</v>
      </c>
      <c r="C436" s="420" t="s">
        <v>3494</v>
      </c>
      <c r="D436" s="351" t="s">
        <v>1090</v>
      </c>
      <c r="E436" s="590">
        <v>100000</v>
      </c>
      <c r="F436" s="579"/>
      <c r="G436" s="273"/>
      <c r="H436" s="273"/>
      <c r="I436" s="153"/>
      <c r="J436" s="153"/>
      <c r="K436" s="153"/>
      <c r="L436" s="153"/>
      <c r="M436" s="153"/>
      <c r="N436" s="153"/>
      <c r="O436" s="153"/>
      <c r="P436" s="153"/>
      <c r="Q436" s="153"/>
      <c r="R436" s="153"/>
      <c r="S436" s="153"/>
      <c r="T436" s="153"/>
      <c r="U436" s="153"/>
      <c r="V436" s="153"/>
      <c r="W436" s="153"/>
      <c r="X436" s="153"/>
      <c r="Y436" s="153"/>
    </row>
    <row r="437" spans="1:25" ht="25.5">
      <c r="A437" s="467"/>
      <c r="B437" s="156" t="s">
        <v>3408</v>
      </c>
      <c r="C437" s="420" t="s">
        <v>3495</v>
      </c>
      <c r="D437" s="351" t="s">
        <v>1090</v>
      </c>
      <c r="E437" s="590">
        <v>200000</v>
      </c>
      <c r="F437" s="579"/>
      <c r="G437" s="273"/>
      <c r="H437" s="273"/>
      <c r="I437" s="153"/>
      <c r="J437" s="153"/>
      <c r="K437" s="153"/>
      <c r="L437" s="153"/>
      <c r="M437" s="153"/>
      <c r="N437" s="153"/>
      <c r="O437" s="153"/>
      <c r="P437" s="153"/>
      <c r="Q437" s="153"/>
      <c r="R437" s="153"/>
      <c r="S437" s="153"/>
      <c r="T437" s="153"/>
      <c r="U437" s="153"/>
      <c r="V437" s="153"/>
      <c r="W437" s="153"/>
      <c r="X437" s="153"/>
      <c r="Y437" s="153"/>
    </row>
    <row r="438" spans="1:25" ht="25.5">
      <c r="A438" s="467"/>
      <c r="B438" s="156" t="s">
        <v>3408</v>
      </c>
      <c r="C438" s="420" t="s">
        <v>3496</v>
      </c>
      <c r="D438" s="351" t="s">
        <v>1090</v>
      </c>
      <c r="E438" s="590">
        <v>20000</v>
      </c>
      <c r="F438" s="579"/>
      <c r="G438" s="273"/>
      <c r="H438" s="273"/>
      <c r="I438" s="153"/>
      <c r="J438" s="153"/>
      <c r="K438" s="153"/>
      <c r="L438" s="153"/>
      <c r="M438" s="153"/>
      <c r="N438" s="153"/>
      <c r="O438" s="153"/>
      <c r="P438" s="153"/>
      <c r="Q438" s="153"/>
      <c r="R438" s="153"/>
      <c r="S438" s="153"/>
      <c r="T438" s="153"/>
      <c r="U438" s="153"/>
      <c r="V438" s="153"/>
      <c r="W438" s="153"/>
      <c r="X438" s="153"/>
      <c r="Y438" s="153"/>
    </row>
    <row r="439" spans="1:25" ht="25.5">
      <c r="A439" s="467"/>
      <c r="B439" s="156" t="s">
        <v>3408</v>
      </c>
      <c r="C439" s="420" t="s">
        <v>3497</v>
      </c>
      <c r="D439" s="351" t="s">
        <v>1090</v>
      </c>
      <c r="E439" s="590">
        <v>40000</v>
      </c>
      <c r="F439" s="579"/>
      <c r="G439" s="273"/>
      <c r="H439" s="273"/>
      <c r="I439" s="153"/>
      <c r="J439" s="153"/>
      <c r="K439" s="153"/>
      <c r="L439" s="153"/>
      <c r="M439" s="153"/>
      <c r="N439" s="153"/>
      <c r="O439" s="153"/>
      <c r="P439" s="153"/>
      <c r="Q439" s="153"/>
      <c r="R439" s="153"/>
      <c r="S439" s="153"/>
      <c r="T439" s="153"/>
      <c r="U439" s="153"/>
      <c r="V439" s="153"/>
      <c r="W439" s="153"/>
      <c r="X439" s="153"/>
      <c r="Y439" s="153"/>
    </row>
    <row r="440" spans="1:25" ht="25.5">
      <c r="A440" s="467"/>
      <c r="B440" s="156" t="s">
        <v>3408</v>
      </c>
      <c r="C440" s="420" t="s">
        <v>3498</v>
      </c>
      <c r="D440" s="351" t="s">
        <v>1090</v>
      </c>
      <c r="E440" s="590">
        <v>20000</v>
      </c>
      <c r="F440" s="579"/>
      <c r="G440" s="273"/>
      <c r="H440" s="273"/>
      <c r="I440" s="153"/>
      <c r="J440" s="153"/>
      <c r="K440" s="153"/>
      <c r="L440" s="153"/>
      <c r="M440" s="153"/>
      <c r="N440" s="153"/>
      <c r="O440" s="153"/>
      <c r="P440" s="153"/>
      <c r="Q440" s="153"/>
      <c r="R440" s="153"/>
      <c r="S440" s="153"/>
      <c r="T440" s="153"/>
      <c r="U440" s="153"/>
      <c r="V440" s="153"/>
      <c r="W440" s="153"/>
      <c r="X440" s="153"/>
      <c r="Y440" s="153"/>
    </row>
    <row r="441" spans="1:25" ht="25.5">
      <c r="A441" s="467"/>
      <c r="B441" s="156" t="s">
        <v>3408</v>
      </c>
      <c r="C441" s="420" t="s">
        <v>3499</v>
      </c>
      <c r="D441" s="351" t="s">
        <v>1090</v>
      </c>
      <c r="E441" s="590"/>
      <c r="F441" s="579"/>
      <c r="G441" s="273"/>
      <c r="H441" s="273"/>
      <c r="I441" s="153"/>
      <c r="J441" s="153"/>
      <c r="K441" s="153"/>
      <c r="L441" s="153"/>
      <c r="M441" s="153"/>
      <c r="N441" s="153"/>
      <c r="O441" s="153"/>
      <c r="P441" s="153"/>
      <c r="Q441" s="153"/>
      <c r="R441" s="153"/>
      <c r="S441" s="153"/>
      <c r="T441" s="153"/>
      <c r="U441" s="153"/>
      <c r="V441" s="153"/>
      <c r="W441" s="153"/>
      <c r="X441" s="153"/>
      <c r="Y441" s="153"/>
    </row>
    <row r="442" spans="1:25" s="448" customFormat="1">
      <c r="A442" s="455"/>
      <c r="B442" s="156" t="s">
        <v>1696</v>
      </c>
      <c r="C442" s="420" t="s">
        <v>1895</v>
      </c>
      <c r="D442" s="351"/>
      <c r="E442" s="590"/>
      <c r="F442" s="537"/>
      <c r="G442" s="416"/>
      <c r="H442" s="416"/>
    </row>
    <row r="443" spans="1:25" ht="38.25">
      <c r="A443" s="85"/>
      <c r="B443" s="2247" t="s">
        <v>1711</v>
      </c>
      <c r="C443" s="2097" t="s">
        <v>4937</v>
      </c>
      <c r="D443" s="1158" t="s">
        <v>1090</v>
      </c>
      <c r="E443" s="2151">
        <v>1000000</v>
      </c>
      <c r="F443" s="537"/>
      <c r="G443" s="273"/>
      <c r="H443" s="273"/>
      <c r="I443" s="153"/>
      <c r="J443" s="153"/>
      <c r="K443" s="153"/>
      <c r="L443" s="153"/>
      <c r="M443" s="153"/>
      <c r="N443" s="153"/>
      <c r="O443" s="153"/>
      <c r="P443" s="153"/>
      <c r="Q443" s="153"/>
      <c r="R443" s="153"/>
      <c r="S443" s="153"/>
      <c r="T443" s="153"/>
      <c r="U443" s="153"/>
      <c r="V443" s="153"/>
      <c r="W443" s="153"/>
      <c r="X443" s="153"/>
      <c r="Y443" s="153"/>
    </row>
    <row r="444" spans="1:25" s="389" customFormat="1" ht="25.5">
      <c r="A444" s="349"/>
      <c r="B444" s="2298" t="s">
        <v>1703</v>
      </c>
      <c r="C444" s="2207" t="s">
        <v>1896</v>
      </c>
      <c r="D444" s="1379" t="s">
        <v>4479</v>
      </c>
      <c r="E444" s="2208" t="s">
        <v>4480</v>
      </c>
      <c r="F444" s="537"/>
      <c r="G444" s="229"/>
      <c r="H444" s="229"/>
    </row>
    <row r="445" spans="1:25" ht="25.5">
      <c r="A445" s="85"/>
      <c r="B445" s="156" t="s">
        <v>1721</v>
      </c>
      <c r="C445" s="914" t="s">
        <v>1897</v>
      </c>
      <c r="D445" s="351" t="s">
        <v>1090</v>
      </c>
      <c r="E445" s="590">
        <v>45000</v>
      </c>
      <c r="F445" s="537"/>
      <c r="G445" s="273"/>
      <c r="H445" s="273"/>
      <c r="I445" s="153"/>
      <c r="J445" s="153"/>
      <c r="K445" s="153"/>
      <c r="L445" s="153"/>
      <c r="M445" s="153"/>
      <c r="N445" s="153"/>
      <c r="O445" s="153"/>
      <c r="P445" s="153"/>
      <c r="Q445" s="153"/>
      <c r="R445" s="153"/>
      <c r="S445" s="153"/>
      <c r="T445" s="153"/>
      <c r="U445" s="153"/>
      <c r="V445" s="153"/>
      <c r="W445" s="153"/>
      <c r="X445" s="153"/>
      <c r="Y445" s="153"/>
    </row>
    <row r="446" spans="1:25" ht="25.5">
      <c r="A446" s="85"/>
      <c r="B446" s="156" t="s">
        <v>1721</v>
      </c>
      <c r="C446" s="914" t="s">
        <v>1898</v>
      </c>
      <c r="D446" s="351" t="s">
        <v>1090</v>
      </c>
      <c r="E446" s="590">
        <v>15000</v>
      </c>
      <c r="F446" s="537"/>
      <c r="G446" s="273"/>
      <c r="H446" s="273"/>
      <c r="I446" s="153"/>
      <c r="J446" s="153"/>
      <c r="K446" s="153"/>
      <c r="L446" s="153"/>
      <c r="M446" s="153"/>
      <c r="N446" s="153"/>
      <c r="O446" s="153"/>
      <c r="P446" s="153"/>
      <c r="Q446" s="153"/>
      <c r="R446" s="153"/>
      <c r="S446" s="153"/>
      <c r="T446" s="153"/>
      <c r="U446" s="153"/>
      <c r="V446" s="153"/>
      <c r="W446" s="153"/>
      <c r="X446" s="153"/>
      <c r="Y446" s="153"/>
    </row>
    <row r="447" spans="1:25" s="1094" customFormat="1" ht="25.5">
      <c r="A447" s="1104"/>
      <c r="B447" s="156" t="s">
        <v>1713</v>
      </c>
      <c r="C447" s="2104" t="s">
        <v>4699</v>
      </c>
      <c r="D447" s="2107" t="s">
        <v>1090</v>
      </c>
      <c r="E447" s="2122">
        <v>400000</v>
      </c>
      <c r="F447" s="537"/>
      <c r="G447" s="273"/>
      <c r="H447" s="273"/>
      <c r="I447" s="153"/>
      <c r="J447" s="153"/>
      <c r="K447" s="153"/>
      <c r="L447" s="153"/>
      <c r="M447" s="153"/>
      <c r="N447" s="153"/>
      <c r="O447" s="153"/>
      <c r="P447" s="153"/>
      <c r="Q447" s="153"/>
      <c r="R447" s="153"/>
      <c r="S447" s="153"/>
      <c r="T447" s="153"/>
      <c r="U447" s="153"/>
      <c r="V447" s="153"/>
      <c r="W447" s="153"/>
      <c r="X447" s="153"/>
      <c r="Y447" s="153"/>
    </row>
    <row r="448" spans="1:25" ht="25.5">
      <c r="A448" s="100"/>
      <c r="B448" s="156" t="s">
        <v>1719</v>
      </c>
      <c r="C448" s="914" t="s">
        <v>1899</v>
      </c>
      <c r="D448" s="351" t="s">
        <v>1093</v>
      </c>
      <c r="E448" s="590">
        <v>500000</v>
      </c>
      <c r="F448" s="537"/>
      <c r="G448" s="273"/>
      <c r="H448" s="273"/>
      <c r="I448" s="153"/>
      <c r="J448" s="153"/>
      <c r="K448" s="153"/>
      <c r="L448" s="153"/>
      <c r="M448" s="153"/>
      <c r="N448" s="153"/>
      <c r="O448" s="153"/>
      <c r="P448" s="153"/>
      <c r="Q448" s="153"/>
      <c r="R448" s="153"/>
      <c r="S448" s="153"/>
      <c r="T448" s="153"/>
      <c r="U448" s="153"/>
      <c r="V448" s="153"/>
      <c r="W448" s="153"/>
      <c r="X448" s="153"/>
      <c r="Y448" s="153"/>
    </row>
    <row r="449" spans="1:25" ht="25.5">
      <c r="A449" s="79"/>
      <c r="B449" s="156" t="s">
        <v>1719</v>
      </c>
      <c r="C449" s="2209" t="s">
        <v>1900</v>
      </c>
      <c r="D449" s="2108" t="s">
        <v>1090</v>
      </c>
      <c r="E449" s="272">
        <v>35000</v>
      </c>
      <c r="F449" s="579"/>
      <c r="G449" s="273"/>
      <c r="H449" s="273"/>
      <c r="I449" s="153"/>
      <c r="J449" s="153"/>
      <c r="K449" s="153"/>
      <c r="L449" s="153"/>
      <c r="M449" s="153"/>
      <c r="N449" s="153"/>
      <c r="O449" s="153"/>
      <c r="P449" s="153"/>
      <c r="Q449" s="153"/>
      <c r="R449" s="153"/>
      <c r="S449" s="153"/>
      <c r="T449" s="153"/>
      <c r="U449" s="153"/>
      <c r="V449" s="153"/>
      <c r="W449" s="153"/>
      <c r="X449" s="153"/>
      <c r="Y449" s="153"/>
    </row>
    <row r="450" spans="1:25">
      <c r="A450" s="79"/>
      <c r="B450" s="156" t="s">
        <v>1719</v>
      </c>
      <c r="C450" s="2209" t="s">
        <v>1901</v>
      </c>
      <c r="D450" s="520" t="s">
        <v>1098</v>
      </c>
      <c r="E450" s="272">
        <v>10000</v>
      </c>
      <c r="F450" s="579"/>
      <c r="G450" s="273"/>
      <c r="H450" s="273"/>
      <c r="I450" s="153"/>
      <c r="J450" s="153"/>
      <c r="K450" s="153"/>
      <c r="L450" s="153"/>
      <c r="M450" s="153"/>
      <c r="N450" s="153"/>
      <c r="O450" s="153"/>
      <c r="P450" s="153"/>
      <c r="Q450" s="153"/>
      <c r="R450" s="153"/>
      <c r="S450" s="153"/>
      <c r="T450" s="153"/>
      <c r="U450" s="153"/>
      <c r="V450" s="153"/>
      <c r="W450" s="153"/>
      <c r="X450" s="153"/>
      <c r="Y450" s="153"/>
    </row>
    <row r="451" spans="1:25" ht="51">
      <c r="A451" s="85"/>
      <c r="B451" s="156" t="s">
        <v>1690</v>
      </c>
      <c r="C451" s="914" t="s">
        <v>1902</v>
      </c>
      <c r="D451" s="351"/>
      <c r="E451" s="590"/>
      <c r="F451" s="537"/>
      <c r="G451" s="273"/>
      <c r="H451" s="273"/>
      <c r="I451" s="153"/>
      <c r="J451" s="153"/>
      <c r="K451" s="153"/>
      <c r="L451" s="153"/>
      <c r="M451" s="153"/>
      <c r="N451" s="153"/>
      <c r="O451" s="153"/>
      <c r="P451" s="153"/>
      <c r="Q451" s="153"/>
      <c r="R451" s="153"/>
      <c r="S451" s="153"/>
      <c r="T451" s="153"/>
      <c r="U451" s="153"/>
      <c r="V451" s="153"/>
      <c r="W451" s="153"/>
      <c r="X451" s="153"/>
      <c r="Y451" s="153"/>
    </row>
    <row r="452" spans="1:25" ht="25.5">
      <c r="A452" s="85"/>
      <c r="B452" s="156" t="s">
        <v>1721</v>
      </c>
      <c r="C452" s="914" t="s">
        <v>1903</v>
      </c>
      <c r="D452" s="351" t="s">
        <v>1090</v>
      </c>
      <c r="E452" s="590">
        <v>60000</v>
      </c>
      <c r="F452" s="537"/>
      <c r="G452" s="273"/>
      <c r="H452" s="273"/>
      <c r="I452" s="153"/>
      <c r="J452" s="153"/>
      <c r="K452" s="153"/>
      <c r="L452" s="153"/>
      <c r="M452" s="153"/>
      <c r="N452" s="153"/>
      <c r="O452" s="153"/>
      <c r="P452" s="153"/>
      <c r="Q452" s="153"/>
      <c r="R452" s="153"/>
      <c r="S452" s="153"/>
      <c r="T452" s="153"/>
      <c r="U452" s="153"/>
      <c r="V452" s="153"/>
      <c r="W452" s="153"/>
      <c r="X452" s="153"/>
      <c r="Y452" s="153"/>
    </row>
    <row r="453" spans="1:25" ht="25.5">
      <c r="A453" s="79"/>
      <c r="B453" s="156" t="s">
        <v>1719</v>
      </c>
      <c r="C453" s="2209" t="s">
        <v>1904</v>
      </c>
      <c r="D453" s="2108" t="s">
        <v>1090</v>
      </c>
      <c r="E453" s="272">
        <v>30000</v>
      </c>
      <c r="F453" s="579"/>
      <c r="G453" s="273"/>
      <c r="H453" s="273"/>
      <c r="I453" s="153"/>
      <c r="J453" s="153"/>
      <c r="K453" s="153"/>
      <c r="L453" s="153"/>
      <c r="M453" s="153"/>
      <c r="N453" s="153"/>
      <c r="O453" s="153"/>
      <c r="P453" s="153"/>
      <c r="Q453" s="153"/>
      <c r="R453" s="153"/>
      <c r="S453" s="153"/>
      <c r="T453" s="153"/>
      <c r="U453" s="153"/>
      <c r="V453" s="153"/>
      <c r="W453" s="153"/>
      <c r="X453" s="153"/>
      <c r="Y453" s="153"/>
    </row>
    <row r="454" spans="1:25" ht="25.5">
      <c r="A454" s="469"/>
      <c r="B454" s="156" t="s">
        <v>1680</v>
      </c>
      <c r="C454" s="2209" t="s">
        <v>3500</v>
      </c>
      <c r="D454" s="2108" t="s">
        <v>1090</v>
      </c>
      <c r="E454" s="272">
        <v>50000</v>
      </c>
      <c r="F454" s="579"/>
      <c r="G454" s="273"/>
      <c r="H454" s="273"/>
      <c r="I454" s="153"/>
      <c r="J454" s="153"/>
      <c r="K454" s="153"/>
      <c r="L454" s="153"/>
      <c r="M454" s="153"/>
      <c r="N454" s="153"/>
      <c r="O454" s="153"/>
      <c r="P454" s="153"/>
      <c r="Q454" s="153"/>
      <c r="R454" s="153"/>
      <c r="S454" s="153"/>
      <c r="T454" s="153"/>
      <c r="U454" s="153"/>
      <c r="V454" s="153"/>
      <c r="W454" s="153"/>
      <c r="X454" s="153"/>
      <c r="Y454" s="153"/>
    </row>
    <row r="455" spans="1:25" ht="25.5">
      <c r="B455" s="2299" t="s">
        <v>1733</v>
      </c>
      <c r="C455" s="2307" t="s">
        <v>3520</v>
      </c>
      <c r="D455" s="2210" t="s">
        <v>1093</v>
      </c>
      <c r="E455" s="3341">
        <v>1000000</v>
      </c>
      <c r="F455" s="579"/>
    </row>
    <row r="456" spans="1:25" ht="25.5">
      <c r="A456" s="1"/>
      <c r="B456" s="2256" t="s">
        <v>1724</v>
      </c>
      <c r="C456" s="2091" t="s">
        <v>1905</v>
      </c>
      <c r="D456" s="1507" t="s">
        <v>1090</v>
      </c>
      <c r="E456" s="2211">
        <v>163000</v>
      </c>
      <c r="F456" s="537"/>
      <c r="G456" s="628"/>
      <c r="H456" s="628"/>
    </row>
    <row r="457" spans="1:25" s="448" customFormat="1" ht="25.5">
      <c r="A457" s="447"/>
      <c r="B457" s="156" t="s">
        <v>1677</v>
      </c>
      <c r="C457" s="420" t="s">
        <v>1906</v>
      </c>
      <c r="D457" s="351" t="s">
        <v>1090</v>
      </c>
      <c r="E457" s="590">
        <v>350000</v>
      </c>
      <c r="F457" s="537"/>
      <c r="G457" s="416"/>
      <c r="H457" s="416"/>
    </row>
    <row r="458" spans="1:25" s="389" customFormat="1">
      <c r="A458" s="349"/>
      <c r="B458" s="2245" t="s">
        <v>424</v>
      </c>
      <c r="C458" s="2093" t="s">
        <v>5062</v>
      </c>
      <c r="D458" s="2094" t="s">
        <v>5063</v>
      </c>
      <c r="E458" s="2150">
        <v>105000</v>
      </c>
      <c r="F458" s="537"/>
      <c r="G458" s="229"/>
      <c r="H458" s="229"/>
    </row>
    <row r="459" spans="1:25">
      <c r="A459" s="85"/>
      <c r="B459" s="156" t="s">
        <v>108</v>
      </c>
      <c r="C459" s="914" t="s">
        <v>983</v>
      </c>
      <c r="D459" s="351"/>
      <c r="E459" s="590" t="s">
        <v>688</v>
      </c>
      <c r="F459" s="537"/>
      <c r="G459" s="273"/>
      <c r="H459" s="273"/>
      <c r="I459" s="153"/>
      <c r="J459" s="153"/>
      <c r="K459" s="153"/>
      <c r="L459" s="153"/>
      <c r="M459" s="153"/>
      <c r="N459" s="153"/>
      <c r="O459" s="153"/>
      <c r="P459" s="153"/>
      <c r="Q459" s="153"/>
      <c r="R459" s="153"/>
      <c r="S459" s="153"/>
      <c r="T459" s="153"/>
      <c r="U459" s="153"/>
      <c r="V459" s="153"/>
      <c r="W459" s="153"/>
      <c r="X459" s="153"/>
      <c r="Y459" s="153"/>
    </row>
    <row r="460" spans="1:25" s="389" customFormat="1">
      <c r="A460" s="348"/>
      <c r="B460" s="156" t="s">
        <v>1717</v>
      </c>
      <c r="C460" s="2212" t="s">
        <v>4358</v>
      </c>
      <c r="D460" s="2213" t="s">
        <v>1096</v>
      </c>
      <c r="E460" s="2214">
        <v>500000</v>
      </c>
      <c r="F460" s="537"/>
      <c r="G460" s="344"/>
      <c r="H460" s="344"/>
      <c r="I460" s="457"/>
      <c r="J460" s="457"/>
      <c r="K460" s="457"/>
      <c r="L460" s="457"/>
      <c r="M460" s="457"/>
      <c r="N460" s="457"/>
      <c r="O460" s="457"/>
      <c r="P460" s="457"/>
      <c r="Q460" s="457"/>
      <c r="R460" s="457"/>
      <c r="S460" s="457"/>
      <c r="T460" s="457"/>
      <c r="U460" s="457"/>
      <c r="V460" s="457"/>
      <c r="W460" s="457"/>
      <c r="X460" s="457"/>
      <c r="Y460" s="457"/>
    </row>
    <row r="461" spans="1:25">
      <c r="A461" s="85"/>
      <c r="B461" s="2245" t="s">
        <v>1865</v>
      </c>
      <c r="C461" s="2215" t="s">
        <v>1907</v>
      </c>
      <c r="D461" s="2216" t="s">
        <v>1745</v>
      </c>
      <c r="E461" s="2150">
        <v>250000</v>
      </c>
      <c r="F461" s="537"/>
      <c r="G461" s="273"/>
      <c r="H461" s="273"/>
      <c r="I461" s="153"/>
      <c r="J461" s="153"/>
      <c r="K461" s="153"/>
      <c r="L461" s="153"/>
      <c r="M461" s="153"/>
      <c r="N461" s="153"/>
      <c r="O461" s="153"/>
      <c r="P461" s="153"/>
      <c r="Q461" s="153"/>
      <c r="R461" s="153"/>
      <c r="S461" s="153"/>
      <c r="T461" s="153"/>
      <c r="U461" s="153"/>
      <c r="V461" s="153"/>
      <c r="W461" s="153"/>
      <c r="X461" s="153"/>
      <c r="Y461" s="153"/>
    </row>
    <row r="462" spans="1:25" s="389" customFormat="1">
      <c r="A462" s="349"/>
      <c r="B462" s="156" t="s">
        <v>1782</v>
      </c>
      <c r="C462" s="420" t="s">
        <v>5074</v>
      </c>
      <c r="D462" s="351"/>
      <c r="E462" s="590">
        <v>200000</v>
      </c>
      <c r="F462" s="537"/>
      <c r="G462" s="229"/>
      <c r="H462" s="229"/>
    </row>
    <row r="463" spans="1:25" s="389" customFormat="1" ht="25.5">
      <c r="A463" s="349"/>
      <c r="B463" s="156" t="s">
        <v>1782</v>
      </c>
      <c r="C463" s="420" t="s">
        <v>1908</v>
      </c>
      <c r="D463" s="351" t="s">
        <v>1718</v>
      </c>
      <c r="E463" s="590">
        <v>200000</v>
      </c>
      <c r="F463" s="537"/>
      <c r="G463" s="229"/>
      <c r="H463" s="229"/>
    </row>
    <row r="464" spans="1:25" ht="25.5">
      <c r="B464" s="156" t="s">
        <v>1683</v>
      </c>
      <c r="C464" s="2209" t="s">
        <v>1909</v>
      </c>
      <c r="D464" s="2108" t="s">
        <v>1090</v>
      </c>
      <c r="E464" s="272">
        <v>100000</v>
      </c>
      <c r="F464" s="579"/>
      <c r="G464" s="137"/>
      <c r="H464" s="628"/>
    </row>
    <row r="465" spans="1:25" s="448" customFormat="1" ht="25.5">
      <c r="A465" s="1003"/>
      <c r="B465" s="908" t="s">
        <v>1711</v>
      </c>
      <c r="C465" s="526" t="s">
        <v>3501</v>
      </c>
      <c r="D465" s="351" t="s">
        <v>1090</v>
      </c>
      <c r="E465" s="2217">
        <v>300000</v>
      </c>
      <c r="F465" s="579"/>
      <c r="G465" s="953"/>
      <c r="H465" s="416"/>
    </row>
    <row r="466" spans="1:25" s="448" customFormat="1" ht="25.5">
      <c r="A466" s="1003"/>
      <c r="B466" s="2292" t="s">
        <v>1726</v>
      </c>
      <c r="C466" s="2302" t="s">
        <v>5011</v>
      </c>
      <c r="D466" s="2303" t="s">
        <v>1090</v>
      </c>
      <c r="E466" s="2304">
        <v>150000</v>
      </c>
      <c r="F466" s="579"/>
      <c r="G466" s="953"/>
      <c r="H466" s="416"/>
    </row>
    <row r="467" spans="1:25" s="448" customFormat="1" ht="25.5">
      <c r="A467" s="1003"/>
      <c r="B467" s="2292" t="s">
        <v>1726</v>
      </c>
      <c r="C467" s="2302" t="s">
        <v>5012</v>
      </c>
      <c r="D467" s="2303" t="s">
        <v>1090</v>
      </c>
      <c r="E467" s="2304">
        <v>450000</v>
      </c>
      <c r="F467" s="579"/>
      <c r="G467" s="953"/>
      <c r="H467" s="416"/>
    </row>
    <row r="468" spans="1:25" s="448" customFormat="1" ht="25.5">
      <c r="A468" s="1003"/>
      <c r="B468" s="2292" t="s">
        <v>1726</v>
      </c>
      <c r="C468" s="2302" t="s">
        <v>5013</v>
      </c>
      <c r="D468" s="2303" t="s">
        <v>5014</v>
      </c>
      <c r="E468" s="2304">
        <v>250000</v>
      </c>
      <c r="F468" s="579"/>
      <c r="G468" s="953"/>
      <c r="H468" s="416"/>
    </row>
    <row r="469" spans="1:25" s="448" customFormat="1" ht="25.5">
      <c r="A469" s="1003"/>
      <c r="B469" s="2292" t="s">
        <v>1726</v>
      </c>
      <c r="C469" s="2302" t="s">
        <v>5015</v>
      </c>
      <c r="D469" s="2303" t="s">
        <v>1090</v>
      </c>
      <c r="E469" s="2304">
        <v>500000</v>
      </c>
      <c r="F469" s="579"/>
      <c r="G469" s="953"/>
      <c r="H469" s="416"/>
    </row>
    <row r="470" spans="1:25" ht="25.5">
      <c r="A470" s="410"/>
      <c r="B470" s="3392" t="s">
        <v>35</v>
      </c>
      <c r="C470" s="3386"/>
      <c r="D470" s="3386"/>
      <c r="E470" s="3386"/>
      <c r="F470" s="1589" t="s">
        <v>3072</v>
      </c>
      <c r="G470" s="203">
        <v>16905056.719999999</v>
      </c>
      <c r="H470" s="290">
        <v>2056196.1</v>
      </c>
    </row>
    <row r="471" spans="1:25">
      <c r="B471" s="3408" t="s">
        <v>3057</v>
      </c>
      <c r="C471" s="3408"/>
      <c r="D471" s="3408"/>
      <c r="E471" s="3408"/>
      <c r="F471" s="3408"/>
      <c r="G471" s="235">
        <v>0</v>
      </c>
      <c r="H471" s="264">
        <v>0</v>
      </c>
    </row>
    <row r="472" spans="1:25" s="448" customFormat="1" ht="25.5">
      <c r="A472" s="447"/>
      <c r="B472" s="156" t="s">
        <v>1694</v>
      </c>
      <c r="C472" s="420" t="s">
        <v>1930</v>
      </c>
      <c r="D472" s="351" t="s">
        <v>3511</v>
      </c>
      <c r="E472" s="590">
        <v>2000000</v>
      </c>
      <c r="F472" s="534"/>
      <c r="G472" s="416"/>
      <c r="H472" s="416"/>
    </row>
    <row r="473" spans="1:25" ht="51.75">
      <c r="A473" s="349"/>
      <c r="B473" s="2245" t="s">
        <v>424</v>
      </c>
      <c r="C473" s="2093" t="s">
        <v>1926</v>
      </c>
      <c r="D473" s="2094" t="s">
        <v>4868</v>
      </c>
      <c r="E473" s="2150">
        <v>250000</v>
      </c>
      <c r="F473" s="2233" t="s">
        <v>4869</v>
      </c>
      <c r="G473" s="628"/>
      <c r="H473" s="628"/>
    </row>
    <row r="474" spans="1:25">
      <c r="A474" s="67"/>
      <c r="B474" s="156" t="s">
        <v>108</v>
      </c>
      <c r="C474" s="914" t="s">
        <v>3155</v>
      </c>
      <c r="D474" s="351"/>
      <c r="E474" s="590"/>
      <c r="F474" s="537"/>
      <c r="G474" s="273"/>
      <c r="H474" s="273"/>
      <c r="I474" s="153"/>
      <c r="J474" s="153"/>
      <c r="K474" s="153"/>
      <c r="L474" s="153"/>
      <c r="M474" s="153"/>
      <c r="N474" s="153"/>
      <c r="O474" s="153"/>
      <c r="P474" s="153"/>
      <c r="Q474" s="153"/>
      <c r="R474" s="153"/>
      <c r="S474" s="153"/>
      <c r="T474" s="153"/>
      <c r="U474" s="153"/>
      <c r="V474" s="153"/>
      <c r="W474" s="153"/>
      <c r="X474" s="153"/>
      <c r="Y474" s="153"/>
    </row>
    <row r="475" spans="1:25" ht="25.5">
      <c r="A475" s="67"/>
      <c r="B475" s="156" t="s">
        <v>1686</v>
      </c>
      <c r="C475" s="914" t="s">
        <v>1887</v>
      </c>
      <c r="D475" s="351" t="s">
        <v>1093</v>
      </c>
      <c r="E475" s="590">
        <v>120000</v>
      </c>
      <c r="F475" s="537"/>
      <c r="G475" s="273"/>
      <c r="H475" s="273"/>
      <c r="I475" s="153"/>
      <c r="J475" s="153"/>
      <c r="K475" s="153"/>
      <c r="L475" s="153"/>
      <c r="M475" s="153"/>
      <c r="N475" s="153"/>
      <c r="O475" s="153"/>
      <c r="P475" s="153"/>
      <c r="Q475" s="153"/>
      <c r="R475" s="153"/>
      <c r="S475" s="153"/>
      <c r="T475" s="153"/>
      <c r="U475" s="153"/>
      <c r="V475" s="153"/>
      <c r="W475" s="153"/>
      <c r="X475" s="153"/>
      <c r="Y475" s="153"/>
    </row>
    <row r="476" spans="1:25" ht="25.5">
      <c r="A476" s="67"/>
      <c r="B476" s="156" t="s">
        <v>1686</v>
      </c>
      <c r="C476" s="914" t="s">
        <v>1888</v>
      </c>
      <c r="D476" s="351" t="s">
        <v>1090</v>
      </c>
      <c r="E476" s="590">
        <v>50000</v>
      </c>
      <c r="F476" s="537"/>
      <c r="G476" s="273"/>
      <c r="H476" s="273"/>
      <c r="I476" s="153"/>
      <c r="J476" s="153"/>
      <c r="K476" s="153"/>
      <c r="L476" s="153"/>
      <c r="M476" s="153"/>
      <c r="N476" s="153"/>
      <c r="O476" s="153"/>
      <c r="P476" s="153"/>
      <c r="Q476" s="153"/>
      <c r="R476" s="153"/>
      <c r="S476" s="153"/>
      <c r="T476" s="153"/>
      <c r="U476" s="153"/>
      <c r="V476" s="153"/>
      <c r="W476" s="153"/>
      <c r="X476" s="153"/>
      <c r="Y476" s="153"/>
    </row>
    <row r="477" spans="1:25" s="389" customFormat="1" ht="25.5">
      <c r="A477" s="950"/>
      <c r="B477" s="156" t="s">
        <v>1764</v>
      </c>
      <c r="C477" s="914" t="s">
        <v>3502</v>
      </c>
      <c r="D477" s="2218" t="s">
        <v>4421</v>
      </c>
      <c r="E477" s="590" t="s">
        <v>3503</v>
      </c>
      <c r="F477" s="579"/>
      <c r="G477" s="344"/>
      <c r="H477" s="344"/>
      <c r="I477" s="457"/>
      <c r="J477" s="457"/>
      <c r="K477" s="457"/>
      <c r="L477" s="457"/>
      <c r="M477" s="457"/>
      <c r="N477" s="457"/>
      <c r="O477" s="457"/>
      <c r="P477" s="457"/>
      <c r="Q477" s="457"/>
      <c r="R477" s="457"/>
      <c r="S477" s="457"/>
      <c r="T477" s="457"/>
      <c r="U477" s="457"/>
      <c r="V477" s="457"/>
      <c r="W477" s="457"/>
      <c r="X477" s="457"/>
      <c r="Y477" s="457"/>
    </row>
    <row r="478" spans="1:25" s="389" customFormat="1">
      <c r="A478" s="950"/>
      <c r="B478" s="2300" t="s">
        <v>1684</v>
      </c>
      <c r="C478" s="2219" t="s">
        <v>4725</v>
      </c>
      <c r="D478" s="2220" t="s">
        <v>4703</v>
      </c>
      <c r="E478" s="2221" t="s">
        <v>4726</v>
      </c>
      <c r="F478" s="579"/>
      <c r="G478" s="344"/>
      <c r="H478" s="344"/>
      <c r="I478" s="457"/>
      <c r="J478" s="457"/>
      <c r="K478" s="457"/>
      <c r="L478" s="457"/>
      <c r="M478" s="457"/>
      <c r="N478" s="457"/>
      <c r="O478" s="457"/>
      <c r="P478" s="457"/>
      <c r="Q478" s="457"/>
      <c r="R478" s="457"/>
      <c r="S478" s="457"/>
      <c r="T478" s="457"/>
      <c r="U478" s="457"/>
      <c r="V478" s="457"/>
      <c r="W478" s="457"/>
      <c r="X478" s="457"/>
      <c r="Y478" s="457"/>
    </row>
    <row r="479" spans="1:25" s="448" customFormat="1">
      <c r="A479" s="466"/>
      <c r="B479" s="156" t="s">
        <v>1684</v>
      </c>
      <c r="C479" s="914" t="s">
        <v>3504</v>
      </c>
      <c r="D479" s="351" t="s">
        <v>22</v>
      </c>
      <c r="E479" s="590">
        <v>500000</v>
      </c>
      <c r="F479" s="537"/>
      <c r="G479" s="423"/>
      <c r="H479" s="423"/>
      <c r="I479" s="456"/>
      <c r="J479" s="456"/>
      <c r="K479" s="456"/>
      <c r="L479" s="456"/>
      <c r="M479" s="456"/>
      <c r="N479" s="456"/>
      <c r="O479" s="456"/>
      <c r="P479" s="456"/>
      <c r="Q479" s="456"/>
      <c r="R479" s="456"/>
      <c r="S479" s="456"/>
      <c r="T479" s="456"/>
      <c r="U479" s="456"/>
      <c r="V479" s="456"/>
      <c r="W479" s="456"/>
      <c r="X479" s="456"/>
      <c r="Y479" s="456"/>
    </row>
    <row r="480" spans="1:25" ht="25.5">
      <c r="A480" s="73"/>
      <c r="B480" s="706" t="s">
        <v>1910</v>
      </c>
      <c r="C480" s="528" t="s">
        <v>1911</v>
      </c>
      <c r="D480" s="529"/>
      <c r="E480" s="629"/>
      <c r="F480" s="537"/>
      <c r="G480" s="628"/>
      <c r="H480" s="628"/>
    </row>
    <row r="481" spans="1:25">
      <c r="A481" s="137"/>
      <c r="B481" s="646" t="s">
        <v>3146</v>
      </c>
      <c r="C481" s="521" t="s">
        <v>1912</v>
      </c>
      <c r="D481" s="275"/>
      <c r="E481" s="630"/>
      <c r="F481" s="534"/>
      <c r="G481" s="628"/>
      <c r="H481" s="628"/>
    </row>
    <row r="482" spans="1:25" ht="38.25">
      <c r="A482" s="313"/>
      <c r="B482" s="341" t="s">
        <v>1721</v>
      </c>
      <c r="C482" s="198" t="s">
        <v>1913</v>
      </c>
      <c r="D482" s="432" t="s">
        <v>1090</v>
      </c>
      <c r="E482" s="584" t="s">
        <v>688</v>
      </c>
      <c r="F482" s="537"/>
      <c r="G482" s="273"/>
      <c r="H482" s="273"/>
      <c r="I482" s="153"/>
      <c r="J482" s="153"/>
      <c r="K482" s="153"/>
      <c r="L482" s="153"/>
      <c r="M482" s="153"/>
      <c r="N482" s="153"/>
      <c r="O482" s="153"/>
      <c r="P482" s="153"/>
      <c r="Q482" s="153"/>
      <c r="R482" s="153"/>
      <c r="S482" s="153"/>
      <c r="T482" s="153"/>
      <c r="U482" s="153"/>
      <c r="V482" s="153"/>
      <c r="W482" s="153"/>
      <c r="X482" s="153"/>
      <c r="Y482" s="153"/>
    </row>
    <row r="483" spans="1:25">
      <c r="A483" s="85"/>
      <c r="B483" s="156" t="s">
        <v>1721</v>
      </c>
      <c r="C483" s="914" t="s">
        <v>1914</v>
      </c>
      <c r="D483" s="351"/>
      <c r="E483" s="590" t="s">
        <v>1915</v>
      </c>
      <c r="F483" s="537"/>
      <c r="G483" s="273"/>
      <c r="H483" s="273"/>
      <c r="I483" s="153"/>
      <c r="J483" s="153"/>
      <c r="K483" s="153"/>
      <c r="L483" s="153"/>
      <c r="M483" s="153"/>
      <c r="N483" s="153"/>
      <c r="O483" s="153"/>
      <c r="P483" s="153"/>
      <c r="Q483" s="153"/>
      <c r="R483" s="153"/>
      <c r="S483" s="153"/>
      <c r="T483" s="153"/>
      <c r="U483" s="153"/>
      <c r="V483" s="153"/>
      <c r="W483" s="153"/>
      <c r="X483" s="153"/>
      <c r="Y483" s="153"/>
    </row>
    <row r="484" spans="1:25" s="448" customFormat="1" ht="25.5">
      <c r="A484" s="447"/>
      <c r="B484" s="156" t="s">
        <v>1694</v>
      </c>
      <c r="C484" s="420" t="s">
        <v>3505</v>
      </c>
      <c r="D484" s="432" t="s">
        <v>1090</v>
      </c>
      <c r="E484" s="590">
        <v>1400000</v>
      </c>
      <c r="F484" s="537"/>
      <c r="G484" s="416"/>
      <c r="H484" s="416"/>
    </row>
    <row r="485" spans="1:25" s="448" customFormat="1" ht="25.5">
      <c r="A485" s="447"/>
      <c r="B485" s="156" t="s">
        <v>1677</v>
      </c>
      <c r="C485" s="420" t="s">
        <v>1916</v>
      </c>
      <c r="D485" s="351" t="s">
        <v>1090</v>
      </c>
      <c r="E485" s="590">
        <v>600000</v>
      </c>
      <c r="F485" s="537"/>
      <c r="G485" s="416"/>
      <c r="H485" s="416"/>
    </row>
    <row r="486" spans="1:25">
      <c r="A486" s="72"/>
      <c r="B486" s="341" t="s">
        <v>3411</v>
      </c>
      <c r="C486" s="533" t="s">
        <v>3506</v>
      </c>
      <c r="D486" s="432" t="s">
        <v>3507</v>
      </c>
      <c r="E486" s="584">
        <v>220000</v>
      </c>
      <c r="F486" s="579"/>
      <c r="G486" s="628"/>
      <c r="H486" s="628"/>
    </row>
    <row r="487" spans="1:25" ht="25.5">
      <c r="A487" s="72"/>
      <c r="B487" s="341" t="s">
        <v>1707</v>
      </c>
      <c r="C487" s="533" t="s">
        <v>1889</v>
      </c>
      <c r="D487" s="432" t="s">
        <v>1090</v>
      </c>
      <c r="E487" s="584">
        <v>5000000</v>
      </c>
      <c r="F487" s="537"/>
      <c r="G487" s="628"/>
      <c r="H487" s="628"/>
    </row>
    <row r="488" spans="1:25" ht="25.5">
      <c r="A488" s="72"/>
      <c r="B488" s="156" t="s">
        <v>1707</v>
      </c>
      <c r="C488" s="420" t="s">
        <v>1917</v>
      </c>
      <c r="D488" s="351" t="s">
        <v>1096</v>
      </c>
      <c r="E488" s="590">
        <v>60000</v>
      </c>
      <c r="F488" s="537"/>
      <c r="G488" s="628"/>
      <c r="H488" s="628"/>
    </row>
    <row r="489" spans="1:25" s="1141" customFormat="1" ht="25.5">
      <c r="A489" s="72"/>
      <c r="B489" s="2247" t="s">
        <v>1711</v>
      </c>
      <c r="C489" s="2097" t="s">
        <v>4938</v>
      </c>
      <c r="D489" s="2222" t="s">
        <v>1090</v>
      </c>
      <c r="E489" s="2151">
        <v>200000</v>
      </c>
      <c r="F489" s="537"/>
      <c r="G489" s="1142"/>
      <c r="H489" s="1142"/>
    </row>
    <row r="490" spans="1:25" s="1141" customFormat="1" ht="25.5">
      <c r="A490" s="72"/>
      <c r="B490" s="2247" t="s">
        <v>1711</v>
      </c>
      <c r="C490" s="2097" t="s">
        <v>4939</v>
      </c>
      <c r="D490" s="2222" t="s">
        <v>1090</v>
      </c>
      <c r="E490" s="2151">
        <v>150000</v>
      </c>
      <c r="F490" s="537"/>
      <c r="G490" s="1142"/>
      <c r="H490" s="1142"/>
    </row>
    <row r="491" spans="1:25" s="1141" customFormat="1" ht="25.5">
      <c r="A491" s="72"/>
      <c r="B491" s="2247" t="s">
        <v>1711</v>
      </c>
      <c r="C491" s="2097" t="s">
        <v>1918</v>
      </c>
      <c r="D491" s="2222" t="s">
        <v>1090</v>
      </c>
      <c r="E491" s="2151" t="s">
        <v>688</v>
      </c>
      <c r="F491" s="537"/>
      <c r="G491" s="1142"/>
      <c r="H491" s="1142"/>
    </row>
    <row r="492" spans="1:25" ht="25.5">
      <c r="A492" s="85"/>
      <c r="B492" s="2247" t="s">
        <v>1711</v>
      </c>
      <c r="C492" s="2097" t="s">
        <v>4940</v>
      </c>
      <c r="D492" s="2222" t="s">
        <v>1090</v>
      </c>
      <c r="E492" s="2151">
        <v>500000</v>
      </c>
      <c r="F492" s="537"/>
      <c r="G492" s="273"/>
      <c r="H492" s="273"/>
      <c r="I492" s="153"/>
      <c r="J492" s="153"/>
      <c r="K492" s="153"/>
      <c r="L492" s="153"/>
      <c r="M492" s="153"/>
      <c r="N492" s="153"/>
      <c r="O492" s="153"/>
      <c r="P492" s="153"/>
      <c r="Q492" s="153"/>
      <c r="R492" s="153"/>
      <c r="S492" s="153"/>
      <c r="T492" s="153"/>
      <c r="U492" s="153"/>
      <c r="V492" s="153"/>
      <c r="W492" s="153"/>
      <c r="X492" s="153"/>
      <c r="Y492" s="153"/>
    </row>
    <row r="493" spans="1:25" ht="25.5">
      <c r="A493" s="85"/>
      <c r="B493" s="156" t="s">
        <v>3408</v>
      </c>
      <c r="C493" s="914" t="s">
        <v>1889</v>
      </c>
      <c r="D493" s="351" t="s">
        <v>1090</v>
      </c>
      <c r="E493" s="590">
        <v>500000</v>
      </c>
      <c r="F493" s="579"/>
      <c r="G493" s="273"/>
      <c r="H493" s="273"/>
      <c r="I493" s="153"/>
      <c r="J493" s="153"/>
      <c r="K493" s="153"/>
      <c r="L493" s="153"/>
      <c r="M493" s="153"/>
      <c r="N493" s="153"/>
      <c r="O493" s="153"/>
      <c r="P493" s="153"/>
      <c r="Q493" s="153"/>
      <c r="R493" s="153"/>
      <c r="S493" s="153"/>
      <c r="T493" s="153"/>
      <c r="U493" s="153"/>
      <c r="V493" s="153"/>
      <c r="W493" s="153"/>
      <c r="X493" s="153"/>
      <c r="Y493" s="153"/>
    </row>
    <row r="494" spans="1:25" ht="25.5">
      <c r="A494" s="85"/>
      <c r="B494" s="156" t="s">
        <v>3408</v>
      </c>
      <c r="C494" s="914" t="s">
        <v>3508</v>
      </c>
      <c r="D494" s="351" t="s">
        <v>1090</v>
      </c>
      <c r="E494" s="590">
        <v>200000</v>
      </c>
      <c r="F494" s="579"/>
      <c r="G494" s="273"/>
      <c r="H494" s="273"/>
      <c r="I494" s="153"/>
      <c r="J494" s="153"/>
      <c r="K494" s="153"/>
      <c r="L494" s="153"/>
      <c r="M494" s="153"/>
      <c r="N494" s="153"/>
      <c r="O494" s="153"/>
      <c r="P494" s="153"/>
      <c r="Q494" s="153"/>
      <c r="R494" s="153"/>
      <c r="S494" s="153"/>
      <c r="T494" s="153"/>
      <c r="U494" s="153"/>
      <c r="V494" s="153"/>
      <c r="W494" s="153"/>
      <c r="X494" s="153"/>
      <c r="Y494" s="153"/>
    </row>
    <row r="495" spans="1:25" s="448" customFormat="1" ht="38.25">
      <c r="A495" s="447"/>
      <c r="B495" s="156" t="s">
        <v>1677</v>
      </c>
      <c r="C495" s="420" t="s">
        <v>1919</v>
      </c>
      <c r="D495" s="351" t="s">
        <v>1090</v>
      </c>
      <c r="E495" s="590">
        <v>200000</v>
      </c>
      <c r="F495" s="537"/>
      <c r="G495" s="416"/>
      <c r="H495" s="416"/>
    </row>
    <row r="496" spans="1:25" s="389" customFormat="1" ht="30">
      <c r="A496" s="349"/>
      <c r="B496" s="2301" t="s">
        <v>4440</v>
      </c>
      <c r="C496" s="420" t="s">
        <v>1920</v>
      </c>
      <c r="D496" s="351" t="s">
        <v>1093</v>
      </c>
      <c r="E496" s="590">
        <v>150000</v>
      </c>
      <c r="F496" s="537"/>
      <c r="G496" s="229"/>
      <c r="H496" s="229"/>
    </row>
    <row r="497" spans="1:25" s="448" customFormat="1">
      <c r="A497" s="447"/>
      <c r="B497" s="156" t="s">
        <v>1677</v>
      </c>
      <c r="C497" s="420" t="s">
        <v>3509</v>
      </c>
      <c r="D497" s="351" t="s">
        <v>3510</v>
      </c>
      <c r="E497" s="590">
        <v>200000</v>
      </c>
      <c r="F497" s="579"/>
      <c r="G497" s="416"/>
      <c r="H497" s="416"/>
    </row>
    <row r="498" spans="1:25" ht="25.5">
      <c r="A498" s="85"/>
      <c r="B498" s="156" t="s">
        <v>1721</v>
      </c>
      <c r="C498" s="914" t="s">
        <v>1921</v>
      </c>
      <c r="D498" s="351" t="s">
        <v>1090</v>
      </c>
      <c r="E498" s="590">
        <v>150000</v>
      </c>
      <c r="F498" s="537"/>
      <c r="G498" s="273"/>
      <c r="H498" s="273"/>
      <c r="I498" s="153"/>
      <c r="J498" s="153"/>
      <c r="K498" s="153"/>
      <c r="L498" s="153"/>
      <c r="M498" s="153"/>
      <c r="N498" s="153"/>
      <c r="O498" s="153"/>
      <c r="P498" s="153"/>
      <c r="Q498" s="153"/>
      <c r="R498" s="153"/>
      <c r="S498" s="153"/>
      <c r="T498" s="153"/>
      <c r="U498" s="153"/>
      <c r="V498" s="153"/>
      <c r="W498" s="153"/>
      <c r="X498" s="153"/>
      <c r="Y498" s="153"/>
    </row>
    <row r="499" spans="1:25" ht="25.5">
      <c r="A499" s="85"/>
      <c r="B499" s="156" t="s">
        <v>1721</v>
      </c>
      <c r="C499" s="914" t="s">
        <v>1922</v>
      </c>
      <c r="D499" s="351" t="s">
        <v>1090</v>
      </c>
      <c r="E499" s="590" t="s">
        <v>1171</v>
      </c>
      <c r="F499" s="537"/>
      <c r="G499" s="273"/>
      <c r="H499" s="273"/>
      <c r="I499" s="153"/>
      <c r="J499" s="153"/>
      <c r="K499" s="153"/>
      <c r="L499" s="153"/>
      <c r="M499" s="153"/>
      <c r="N499" s="153"/>
      <c r="O499" s="153"/>
      <c r="P499" s="153"/>
      <c r="Q499" s="153"/>
      <c r="R499" s="153"/>
      <c r="S499" s="153"/>
      <c r="T499" s="153"/>
      <c r="U499" s="153"/>
      <c r="V499" s="153"/>
      <c r="W499" s="153"/>
      <c r="X499" s="153"/>
      <c r="Y499" s="153"/>
    </row>
    <row r="500" spans="1:25" s="389" customFormat="1" ht="25.5">
      <c r="A500" s="348"/>
      <c r="B500" s="156" t="s">
        <v>1721</v>
      </c>
      <c r="C500" s="914" t="s">
        <v>1923</v>
      </c>
      <c r="D500" s="351" t="s">
        <v>1090</v>
      </c>
      <c r="E500" s="590"/>
      <c r="F500" s="537"/>
      <c r="G500" s="344"/>
      <c r="H500" s="344"/>
      <c r="I500" s="457"/>
      <c r="J500" s="457"/>
      <c r="K500" s="457"/>
      <c r="L500" s="457"/>
      <c r="M500" s="457"/>
      <c r="N500" s="457"/>
      <c r="O500" s="457"/>
      <c r="P500" s="457"/>
      <c r="Q500" s="457"/>
      <c r="R500" s="457"/>
      <c r="S500" s="457"/>
      <c r="T500" s="457"/>
      <c r="U500" s="457"/>
      <c r="V500" s="457"/>
      <c r="W500" s="457"/>
      <c r="X500" s="457"/>
      <c r="Y500" s="457"/>
    </row>
    <row r="501" spans="1:25" s="389" customFormat="1" ht="38.25">
      <c r="A501" s="348"/>
      <c r="B501" s="156" t="s">
        <v>1713</v>
      </c>
      <c r="C501" s="2223" t="s">
        <v>4700</v>
      </c>
      <c r="D501" s="2224" t="s">
        <v>4701</v>
      </c>
      <c r="E501" s="2225">
        <v>200000</v>
      </c>
      <c r="F501" s="537"/>
      <c r="G501" s="344"/>
      <c r="H501" s="344"/>
      <c r="I501" s="457"/>
      <c r="J501" s="457"/>
      <c r="K501" s="457"/>
      <c r="L501" s="457"/>
      <c r="M501" s="457"/>
      <c r="N501" s="457"/>
      <c r="O501" s="457"/>
      <c r="P501" s="457"/>
      <c r="Q501" s="457"/>
      <c r="R501" s="457"/>
      <c r="S501" s="457"/>
      <c r="T501" s="457"/>
      <c r="U501" s="457"/>
      <c r="V501" s="457"/>
      <c r="W501" s="457"/>
      <c r="X501" s="457"/>
      <c r="Y501" s="457"/>
    </row>
    <row r="502" spans="1:25" ht="38.25">
      <c r="A502" s="72"/>
      <c r="B502" s="156" t="s">
        <v>1910</v>
      </c>
      <c r="C502" s="420" t="s">
        <v>1924</v>
      </c>
      <c r="D502" s="351"/>
      <c r="E502" s="590"/>
      <c r="F502" s="537"/>
      <c r="G502" s="628"/>
      <c r="H502" s="628"/>
    </row>
    <row r="503" spans="1:25" s="448" customFormat="1" ht="25.5">
      <c r="A503" s="466"/>
      <c r="B503" s="156" t="s">
        <v>1782</v>
      </c>
      <c r="C503" s="420" t="s">
        <v>1925</v>
      </c>
      <c r="D503" s="351" t="s">
        <v>1096</v>
      </c>
      <c r="E503" s="590">
        <v>400000</v>
      </c>
      <c r="F503" s="537"/>
      <c r="G503" s="416"/>
      <c r="H503" s="416"/>
    </row>
    <row r="504" spans="1:25" ht="25.5">
      <c r="A504" s="85"/>
      <c r="B504" s="156" t="s">
        <v>1683</v>
      </c>
      <c r="C504" s="420" t="s">
        <v>3154</v>
      </c>
      <c r="D504" s="351" t="s">
        <v>1090</v>
      </c>
      <c r="E504" s="590">
        <v>400000</v>
      </c>
      <c r="F504" s="537"/>
      <c r="G504" s="273"/>
      <c r="H504" s="273"/>
      <c r="I504" s="153"/>
      <c r="J504" s="153"/>
      <c r="K504" s="153"/>
      <c r="L504" s="153"/>
      <c r="M504" s="153"/>
      <c r="N504" s="153"/>
      <c r="O504" s="153"/>
      <c r="P504" s="153"/>
      <c r="Q504" s="153"/>
      <c r="R504" s="153"/>
      <c r="S504" s="153"/>
      <c r="T504" s="153"/>
      <c r="U504" s="153"/>
      <c r="V504" s="153"/>
      <c r="W504" s="153"/>
      <c r="X504" s="153"/>
      <c r="Y504" s="153"/>
    </row>
    <row r="505" spans="1:25" ht="25.5">
      <c r="A505" s="85"/>
      <c r="B505" s="156" t="s">
        <v>1683</v>
      </c>
      <c r="C505" s="420" t="s">
        <v>1927</v>
      </c>
      <c r="D505" s="351" t="s">
        <v>1090</v>
      </c>
      <c r="E505" s="590">
        <v>20000</v>
      </c>
      <c r="F505" s="537"/>
      <c r="G505" s="273"/>
      <c r="H505" s="273"/>
      <c r="I505" s="153"/>
      <c r="J505" s="153"/>
      <c r="K505" s="153"/>
      <c r="L505" s="153"/>
      <c r="M505" s="153"/>
      <c r="N505" s="153"/>
      <c r="O505" s="153"/>
      <c r="P505" s="153"/>
      <c r="Q505" s="153"/>
      <c r="R505" s="153"/>
      <c r="S505" s="153"/>
      <c r="T505" s="153"/>
      <c r="U505" s="153"/>
      <c r="V505" s="153"/>
      <c r="W505" s="153"/>
      <c r="X505" s="153"/>
      <c r="Y505" s="153"/>
    </row>
    <row r="506" spans="1:25" ht="25.5">
      <c r="A506" s="85"/>
      <c r="B506" s="156" t="s">
        <v>1683</v>
      </c>
      <c r="C506" s="420" t="s">
        <v>1928</v>
      </c>
      <c r="D506" s="351" t="s">
        <v>1090</v>
      </c>
      <c r="E506" s="590">
        <v>90000</v>
      </c>
      <c r="F506" s="537"/>
      <c r="G506" s="273"/>
      <c r="H506" s="273"/>
      <c r="I506" s="153"/>
      <c r="J506" s="153"/>
      <c r="K506" s="153"/>
      <c r="L506" s="153"/>
      <c r="M506" s="153"/>
      <c r="N506" s="153"/>
      <c r="O506" s="153"/>
      <c r="P506" s="153"/>
      <c r="Q506" s="153"/>
      <c r="R506" s="153"/>
      <c r="S506" s="153"/>
      <c r="T506" s="153"/>
      <c r="U506" s="153"/>
      <c r="V506" s="153"/>
      <c r="W506" s="153"/>
      <c r="X506" s="153"/>
      <c r="Y506" s="153"/>
    </row>
    <row r="507" spans="1:25" ht="25.5">
      <c r="A507" s="72"/>
      <c r="B507" s="156" t="s">
        <v>1726</v>
      </c>
      <c r="C507" s="2305" t="s">
        <v>4095</v>
      </c>
      <c r="D507" s="2302" t="s">
        <v>1090</v>
      </c>
      <c r="E507" s="1178">
        <v>1500000</v>
      </c>
      <c r="F507" s="537"/>
      <c r="G507" s="628"/>
      <c r="H507" s="628"/>
    </row>
    <row r="508" spans="1:25" s="1174" customFormat="1">
      <c r="A508" s="72"/>
      <c r="B508" s="156" t="s">
        <v>1726</v>
      </c>
      <c r="C508" s="2305" t="s">
        <v>1929</v>
      </c>
      <c r="D508" s="2303" t="s">
        <v>5016</v>
      </c>
      <c r="E508" s="1178">
        <v>2500000</v>
      </c>
      <c r="F508" s="537"/>
      <c r="G508" s="1175"/>
      <c r="H508" s="1175"/>
    </row>
    <row r="509" spans="1:25" s="389" customFormat="1" ht="25.5">
      <c r="A509" s="349"/>
      <c r="B509" s="156" t="s">
        <v>1726</v>
      </c>
      <c r="C509" s="2305" t="s">
        <v>5017</v>
      </c>
      <c r="D509" s="2302" t="s">
        <v>1090</v>
      </c>
      <c r="E509" s="1178">
        <v>800000</v>
      </c>
      <c r="F509" s="537"/>
      <c r="G509" s="229"/>
      <c r="H509" s="229"/>
    </row>
    <row r="510" spans="1:25" ht="25.5">
      <c r="A510" s="72"/>
      <c r="B510" s="156" t="s">
        <v>1726</v>
      </c>
      <c r="C510" s="2305" t="s">
        <v>5018</v>
      </c>
      <c r="D510" s="2303" t="s">
        <v>5019</v>
      </c>
      <c r="E510" s="1178">
        <v>500000</v>
      </c>
      <c r="F510" s="537"/>
      <c r="G510" s="628"/>
      <c r="H510" s="628"/>
    </row>
    <row r="511" spans="1:25" s="389" customFormat="1" ht="25.5">
      <c r="A511" s="348"/>
      <c r="B511" s="156" t="s">
        <v>1865</v>
      </c>
      <c r="C511" s="2226" t="s">
        <v>1931</v>
      </c>
      <c r="D511" s="2216" t="s">
        <v>1090</v>
      </c>
      <c r="E511" s="2150">
        <v>500000</v>
      </c>
      <c r="F511" s="537"/>
      <c r="G511" s="344"/>
      <c r="H511" s="344"/>
      <c r="I511" s="457"/>
      <c r="J511" s="457"/>
      <c r="K511" s="457"/>
      <c r="L511" s="457"/>
      <c r="M511" s="457"/>
      <c r="N511" s="457"/>
      <c r="O511" s="457"/>
      <c r="P511" s="457"/>
      <c r="Q511" s="457"/>
      <c r="R511" s="457"/>
      <c r="S511" s="457"/>
      <c r="T511" s="457"/>
      <c r="U511" s="457"/>
      <c r="V511" s="457"/>
      <c r="W511" s="457"/>
      <c r="X511" s="457"/>
      <c r="Y511" s="457"/>
    </row>
    <row r="512" spans="1:25" s="448" customFormat="1" ht="25.5">
      <c r="A512" s="447"/>
      <c r="B512" s="156" t="s">
        <v>1694</v>
      </c>
      <c r="C512" s="420" t="s">
        <v>3512</v>
      </c>
      <c r="D512" s="2108" t="s">
        <v>1090</v>
      </c>
      <c r="E512" s="590">
        <v>1950000</v>
      </c>
      <c r="F512" s="537"/>
      <c r="G512" s="416"/>
      <c r="H512" s="416"/>
    </row>
    <row r="513" spans="1:25" s="448" customFormat="1" ht="25.5">
      <c r="A513" s="447"/>
      <c r="B513" s="156" t="s">
        <v>1694</v>
      </c>
      <c r="C513" s="420" t="s">
        <v>3513</v>
      </c>
      <c r="D513" s="2227" t="s">
        <v>4423</v>
      </c>
      <c r="E513" s="590">
        <v>2000000</v>
      </c>
      <c r="F513" s="537"/>
      <c r="G513" s="416"/>
      <c r="H513" s="416"/>
    </row>
    <row r="514" spans="1:25">
      <c r="A514" s="100"/>
      <c r="B514" s="156" t="s">
        <v>1719</v>
      </c>
      <c r="C514" s="914" t="s">
        <v>1932</v>
      </c>
      <c r="D514" s="351" t="s">
        <v>1096</v>
      </c>
      <c r="E514" s="590">
        <v>40000</v>
      </c>
      <c r="F514" s="537"/>
      <c r="G514" s="273"/>
      <c r="H514" s="273"/>
      <c r="I514" s="153"/>
      <c r="J514" s="153"/>
      <c r="K514" s="153"/>
      <c r="L514" s="153"/>
      <c r="M514" s="153"/>
      <c r="N514" s="153"/>
      <c r="O514" s="153"/>
      <c r="P514" s="153"/>
      <c r="Q514" s="153"/>
      <c r="R514" s="153"/>
      <c r="S514" s="153"/>
      <c r="T514" s="153"/>
      <c r="U514" s="153"/>
      <c r="V514" s="153"/>
      <c r="W514" s="153"/>
      <c r="X514" s="153"/>
      <c r="Y514" s="153"/>
    </row>
    <row r="515" spans="1:25">
      <c r="B515" s="156" t="s">
        <v>1680</v>
      </c>
      <c r="C515" s="914" t="s">
        <v>1933</v>
      </c>
      <c r="D515" s="2228" t="s">
        <v>1682</v>
      </c>
      <c r="E515" s="272">
        <v>180000</v>
      </c>
      <c r="F515" s="537"/>
      <c r="G515" s="137"/>
      <c r="H515" s="628"/>
    </row>
    <row r="516" spans="1:25" s="448" customFormat="1" ht="25.5">
      <c r="A516" s="1055"/>
      <c r="B516" s="156" t="s">
        <v>1724</v>
      </c>
      <c r="C516" s="420" t="s">
        <v>1934</v>
      </c>
      <c r="D516" s="351" t="s">
        <v>1090</v>
      </c>
      <c r="E516" s="590">
        <v>100000</v>
      </c>
      <c r="F516" s="537"/>
      <c r="G516" s="416"/>
      <c r="H516" s="416"/>
    </row>
    <row r="517" spans="1:25" s="448" customFormat="1" ht="38.25">
      <c r="A517" s="455"/>
      <c r="B517" s="156" t="s">
        <v>1724</v>
      </c>
      <c r="C517" s="420" t="s">
        <v>1935</v>
      </c>
      <c r="D517" s="351" t="s">
        <v>1090</v>
      </c>
      <c r="E517" s="590">
        <v>220000</v>
      </c>
      <c r="F517" s="537"/>
      <c r="G517" s="416"/>
      <c r="H517" s="416"/>
    </row>
    <row r="518" spans="1:25" ht="25.5">
      <c r="B518" s="544" t="s">
        <v>1686</v>
      </c>
      <c r="C518" s="536" t="s">
        <v>3522</v>
      </c>
      <c r="D518" s="275" t="s">
        <v>1090</v>
      </c>
      <c r="E518" s="510">
        <v>800000</v>
      </c>
      <c r="F518" s="579"/>
    </row>
    <row r="519" spans="1:25">
      <c r="D519" s="2078"/>
      <c r="E519" s="3303"/>
    </row>
    <row r="520" spans="1:25">
      <c r="D520" s="2078"/>
      <c r="E520" s="3303"/>
    </row>
    <row r="521" spans="1:25">
      <c r="D521" s="2078"/>
      <c r="E521" s="3303"/>
    </row>
    <row r="522" spans="1:25">
      <c r="D522" s="2078"/>
      <c r="E522" s="3303"/>
    </row>
    <row r="523" spans="1:25">
      <c r="D523" s="2078"/>
      <c r="E523" s="3303"/>
    </row>
    <row r="524" spans="1:25">
      <c r="D524" s="2078"/>
      <c r="E524" s="3303"/>
    </row>
    <row r="525" spans="1:25">
      <c r="D525" s="2078"/>
      <c r="E525" s="3303"/>
    </row>
    <row r="526" spans="1:25">
      <c r="D526" s="2078"/>
      <c r="E526" s="3303"/>
    </row>
    <row r="527" spans="1:25">
      <c r="D527" s="2078"/>
      <c r="E527" s="3303"/>
    </row>
    <row r="528" spans="1:25">
      <c r="D528" s="2078"/>
      <c r="E528" s="3303"/>
    </row>
    <row r="529" spans="4:5">
      <c r="D529" s="2078"/>
      <c r="E529" s="3303"/>
    </row>
    <row r="530" spans="4:5">
      <c r="D530" s="2078"/>
      <c r="E530" s="3303"/>
    </row>
    <row r="531" spans="4:5">
      <c r="D531" s="2078"/>
      <c r="E531" s="3303"/>
    </row>
    <row r="532" spans="4:5">
      <c r="D532" s="2078"/>
      <c r="E532" s="3303"/>
    </row>
    <row r="533" spans="4:5">
      <c r="D533" s="2078"/>
      <c r="E533" s="3303"/>
    </row>
    <row r="534" spans="4:5">
      <c r="D534" s="2078"/>
      <c r="E534" s="3303"/>
    </row>
    <row r="535" spans="4:5">
      <c r="D535" s="2078"/>
      <c r="E535" s="3303"/>
    </row>
    <row r="536" spans="4:5">
      <c r="D536" s="2078"/>
      <c r="E536" s="3303"/>
    </row>
    <row r="537" spans="4:5">
      <c r="D537" s="2078"/>
      <c r="E537" s="3303"/>
    </row>
    <row r="538" spans="4:5">
      <c r="D538" s="2078"/>
      <c r="E538" s="3303"/>
    </row>
    <row r="539" spans="4:5">
      <c r="D539" s="2078"/>
      <c r="E539" s="3303"/>
    </row>
    <row r="540" spans="4:5">
      <c r="D540" s="2078"/>
      <c r="E540" s="3303"/>
    </row>
    <row r="541" spans="4:5">
      <c r="D541" s="2078"/>
      <c r="E541" s="3303"/>
    </row>
    <row r="542" spans="4:5">
      <c r="D542" s="2078"/>
      <c r="E542" s="3303"/>
    </row>
    <row r="543" spans="4:5">
      <c r="D543" s="2078"/>
      <c r="E543" s="3303"/>
    </row>
    <row r="544" spans="4:5">
      <c r="D544" s="2078"/>
      <c r="E544" s="3303"/>
    </row>
    <row r="545" spans="4:5">
      <c r="D545" s="2078"/>
      <c r="E545" s="3303"/>
    </row>
    <row r="546" spans="4:5">
      <c r="D546" s="2078"/>
      <c r="E546" s="3303"/>
    </row>
    <row r="547" spans="4:5">
      <c r="D547" s="2078"/>
      <c r="E547" s="3303"/>
    </row>
    <row r="548" spans="4:5">
      <c r="D548" s="2078"/>
      <c r="E548" s="3303"/>
    </row>
    <row r="549" spans="4:5">
      <c r="D549" s="2078"/>
      <c r="E549" s="3303"/>
    </row>
    <row r="550" spans="4:5">
      <c r="D550" s="2078"/>
      <c r="E550" s="3303"/>
    </row>
    <row r="551" spans="4:5">
      <c r="D551" s="2078"/>
      <c r="E551" s="3303"/>
    </row>
    <row r="552" spans="4:5">
      <c r="D552" s="2078"/>
      <c r="E552" s="3303"/>
    </row>
    <row r="553" spans="4:5">
      <c r="D553" s="2078"/>
      <c r="E553" s="3303"/>
    </row>
    <row r="554" spans="4:5">
      <c r="D554" s="2078"/>
      <c r="E554" s="3303"/>
    </row>
    <row r="555" spans="4:5">
      <c r="D555" s="2078"/>
      <c r="E555" s="3303"/>
    </row>
    <row r="556" spans="4:5">
      <c r="D556" s="2078"/>
      <c r="E556" s="3303"/>
    </row>
    <row r="557" spans="4:5">
      <c r="D557" s="2078"/>
      <c r="E557" s="3303"/>
    </row>
    <row r="558" spans="4:5">
      <c r="D558" s="2078"/>
      <c r="E558" s="3303"/>
    </row>
    <row r="559" spans="4:5">
      <c r="D559" s="2078"/>
      <c r="E559" s="3303"/>
    </row>
    <row r="560" spans="4:5">
      <c r="D560" s="2078"/>
      <c r="E560" s="3303"/>
    </row>
    <row r="561" spans="4:5">
      <c r="D561" s="2078"/>
      <c r="E561" s="3303"/>
    </row>
    <row r="562" spans="4:5">
      <c r="D562" s="2078"/>
      <c r="E562" s="3303"/>
    </row>
    <row r="563" spans="4:5">
      <c r="D563" s="2078"/>
      <c r="E563" s="3303"/>
    </row>
    <row r="564" spans="4:5">
      <c r="D564" s="2078"/>
      <c r="E564" s="3303"/>
    </row>
    <row r="565" spans="4:5">
      <c r="D565" s="2078"/>
      <c r="E565" s="3303"/>
    </row>
    <row r="566" spans="4:5">
      <c r="D566" s="2078"/>
      <c r="E566" s="3303"/>
    </row>
    <row r="567" spans="4:5">
      <c r="D567" s="2078"/>
      <c r="E567" s="3303"/>
    </row>
    <row r="568" spans="4:5">
      <c r="D568" s="2078"/>
      <c r="E568" s="3303"/>
    </row>
    <row r="569" spans="4:5">
      <c r="D569" s="2078"/>
      <c r="E569" s="3303"/>
    </row>
    <row r="570" spans="4:5">
      <c r="D570" s="2078"/>
      <c r="E570" s="3303"/>
    </row>
    <row r="571" spans="4:5">
      <c r="D571" s="2078"/>
      <c r="E571" s="3303"/>
    </row>
    <row r="572" spans="4:5">
      <c r="D572" s="2078"/>
      <c r="E572" s="3303"/>
    </row>
    <row r="573" spans="4:5">
      <c r="D573" s="2078"/>
      <c r="E573" s="3303"/>
    </row>
    <row r="574" spans="4:5">
      <c r="D574" s="2078"/>
      <c r="E574" s="3303"/>
    </row>
    <row r="575" spans="4:5">
      <c r="D575" s="2078"/>
      <c r="E575" s="3303"/>
    </row>
    <row r="576" spans="4:5">
      <c r="D576" s="2078"/>
      <c r="E576" s="3303"/>
    </row>
    <row r="577" spans="4:5">
      <c r="D577" s="2078"/>
      <c r="E577" s="3303"/>
    </row>
    <row r="578" spans="4:5">
      <c r="D578" s="2078"/>
      <c r="E578" s="3303"/>
    </row>
    <row r="579" spans="4:5">
      <c r="D579" s="2078"/>
      <c r="E579" s="3303"/>
    </row>
    <row r="580" spans="4:5">
      <c r="D580" s="2078"/>
      <c r="E580" s="3303"/>
    </row>
    <row r="581" spans="4:5">
      <c r="D581" s="2078"/>
      <c r="E581" s="3303"/>
    </row>
    <row r="582" spans="4:5">
      <c r="D582" s="2078"/>
      <c r="E582" s="3303"/>
    </row>
    <row r="583" spans="4:5">
      <c r="D583" s="2078"/>
      <c r="E583" s="3303"/>
    </row>
    <row r="584" spans="4:5">
      <c r="D584" s="2078"/>
      <c r="E584" s="3303"/>
    </row>
    <row r="585" spans="4:5">
      <c r="D585" s="2078"/>
      <c r="E585" s="3303"/>
    </row>
    <row r="586" spans="4:5">
      <c r="D586" s="2078"/>
      <c r="E586" s="3303"/>
    </row>
    <row r="587" spans="4:5">
      <c r="D587" s="2078"/>
      <c r="E587" s="3303"/>
    </row>
    <row r="588" spans="4:5">
      <c r="D588" s="2078"/>
      <c r="E588" s="3303"/>
    </row>
    <row r="589" spans="4:5">
      <c r="D589" s="2078"/>
      <c r="E589" s="3303"/>
    </row>
    <row r="590" spans="4:5">
      <c r="D590" s="2078"/>
      <c r="E590" s="3303"/>
    </row>
    <row r="591" spans="4:5">
      <c r="D591" s="2078"/>
      <c r="E591" s="3303"/>
    </row>
    <row r="592" spans="4:5">
      <c r="D592" s="2078"/>
      <c r="E592" s="3303"/>
    </row>
    <row r="593" spans="4:5">
      <c r="D593" s="2078"/>
      <c r="E593" s="3303"/>
    </row>
    <row r="594" spans="4:5">
      <c r="D594" s="2078"/>
      <c r="E594" s="3303"/>
    </row>
    <row r="595" spans="4:5">
      <c r="D595" s="2078"/>
      <c r="E595" s="3303"/>
    </row>
    <row r="596" spans="4:5">
      <c r="D596" s="2078"/>
      <c r="E596" s="3303"/>
    </row>
    <row r="597" spans="4:5">
      <c r="D597" s="2078"/>
      <c r="E597" s="3303"/>
    </row>
    <row r="598" spans="4:5">
      <c r="D598" s="2078"/>
      <c r="E598" s="3303"/>
    </row>
    <row r="599" spans="4:5">
      <c r="D599" s="2078"/>
      <c r="E599" s="3303"/>
    </row>
    <row r="600" spans="4:5">
      <c r="D600" s="2078"/>
      <c r="E600" s="3303"/>
    </row>
    <row r="601" spans="4:5">
      <c r="D601" s="2078"/>
      <c r="E601" s="3303"/>
    </row>
    <row r="602" spans="4:5">
      <c r="D602" s="2078"/>
      <c r="E602" s="3303"/>
    </row>
    <row r="603" spans="4:5">
      <c r="D603" s="2078"/>
      <c r="E603" s="3303"/>
    </row>
    <row r="604" spans="4:5">
      <c r="D604" s="2078"/>
      <c r="E604" s="3303"/>
    </row>
    <row r="605" spans="4:5">
      <c r="D605" s="2078"/>
      <c r="E605" s="3303"/>
    </row>
    <row r="606" spans="4:5">
      <c r="D606" s="2078"/>
      <c r="E606" s="3303"/>
    </row>
    <row r="607" spans="4:5">
      <c r="D607" s="2078"/>
      <c r="E607" s="3303"/>
    </row>
    <row r="608" spans="4:5">
      <c r="D608" s="2078"/>
      <c r="E608" s="3303"/>
    </row>
    <row r="609" spans="4:5">
      <c r="D609" s="2078"/>
      <c r="E609" s="3303"/>
    </row>
    <row r="610" spans="4:5">
      <c r="D610" s="2078"/>
      <c r="E610" s="3303"/>
    </row>
    <row r="611" spans="4:5">
      <c r="D611" s="2078"/>
      <c r="E611" s="3303"/>
    </row>
    <row r="612" spans="4:5">
      <c r="D612" s="2078"/>
      <c r="E612" s="3303"/>
    </row>
    <row r="613" spans="4:5">
      <c r="D613" s="2078"/>
      <c r="E613" s="3303"/>
    </row>
    <row r="614" spans="4:5">
      <c r="D614" s="2078"/>
      <c r="E614" s="3303"/>
    </row>
    <row r="615" spans="4:5">
      <c r="D615" s="2078"/>
      <c r="E615" s="3303"/>
    </row>
    <row r="616" spans="4:5">
      <c r="D616" s="2078"/>
      <c r="E616" s="3303"/>
    </row>
    <row r="617" spans="4:5">
      <c r="D617" s="2078"/>
      <c r="E617" s="3303"/>
    </row>
    <row r="618" spans="4:5">
      <c r="D618" s="2078"/>
      <c r="E618" s="3303"/>
    </row>
    <row r="619" spans="4:5">
      <c r="D619" s="2078"/>
      <c r="E619" s="3303"/>
    </row>
    <row r="620" spans="4:5">
      <c r="D620" s="2078"/>
      <c r="E620" s="3303"/>
    </row>
    <row r="621" spans="4:5">
      <c r="D621" s="2078"/>
      <c r="E621" s="3303"/>
    </row>
    <row r="622" spans="4:5">
      <c r="D622" s="2078"/>
      <c r="E622" s="3303"/>
    </row>
    <row r="623" spans="4:5">
      <c r="D623" s="2078"/>
      <c r="E623" s="3303"/>
    </row>
    <row r="624" spans="4:5">
      <c r="D624" s="2078"/>
      <c r="E624" s="3303"/>
    </row>
    <row r="625" spans="4:5">
      <c r="D625" s="2078"/>
      <c r="E625" s="3303"/>
    </row>
    <row r="626" spans="4:5">
      <c r="D626" s="2078"/>
      <c r="E626" s="3303"/>
    </row>
    <row r="627" spans="4:5">
      <c r="D627" s="2078"/>
      <c r="E627" s="3303"/>
    </row>
    <row r="628" spans="4:5">
      <c r="D628" s="2078"/>
      <c r="E628" s="3303"/>
    </row>
    <row r="629" spans="4:5">
      <c r="D629" s="2078"/>
      <c r="E629" s="3303"/>
    </row>
    <row r="630" spans="4:5">
      <c r="D630" s="2078"/>
      <c r="E630" s="3303"/>
    </row>
    <row r="631" spans="4:5">
      <c r="D631" s="2078"/>
      <c r="E631" s="3303"/>
    </row>
    <row r="632" spans="4:5">
      <c r="D632" s="2078"/>
      <c r="E632" s="3303"/>
    </row>
    <row r="633" spans="4:5">
      <c r="D633" s="2078"/>
      <c r="E633" s="3303"/>
    </row>
    <row r="634" spans="4:5">
      <c r="D634" s="2078"/>
      <c r="E634" s="3303"/>
    </row>
    <row r="635" spans="4:5">
      <c r="D635" s="2078"/>
      <c r="E635" s="3303"/>
    </row>
    <row r="636" spans="4:5">
      <c r="D636" s="2078"/>
      <c r="E636" s="3303"/>
    </row>
    <row r="637" spans="4:5">
      <c r="D637" s="2078"/>
      <c r="E637" s="3303"/>
    </row>
    <row r="638" spans="4:5">
      <c r="D638" s="2078"/>
      <c r="E638" s="3303"/>
    </row>
    <row r="639" spans="4:5">
      <c r="D639" s="2078"/>
      <c r="E639" s="3303"/>
    </row>
    <row r="640" spans="4:5">
      <c r="D640" s="2078"/>
      <c r="E640" s="3303"/>
    </row>
    <row r="641" spans="4:5">
      <c r="D641" s="2078"/>
      <c r="E641" s="3303"/>
    </row>
    <row r="642" spans="4:5">
      <c r="D642" s="2078"/>
      <c r="E642" s="3303"/>
    </row>
    <row r="643" spans="4:5">
      <c r="D643" s="2078"/>
      <c r="E643" s="3303"/>
    </row>
    <row r="644" spans="4:5">
      <c r="D644" s="2078"/>
      <c r="E644" s="3303"/>
    </row>
    <row r="645" spans="4:5">
      <c r="D645" s="2078"/>
      <c r="E645" s="3303"/>
    </row>
    <row r="646" spans="4:5">
      <c r="D646" s="2078"/>
      <c r="E646" s="3303"/>
    </row>
    <row r="647" spans="4:5">
      <c r="D647" s="2078"/>
      <c r="E647" s="3303"/>
    </row>
    <row r="648" spans="4:5">
      <c r="D648" s="2078"/>
      <c r="E648" s="3303"/>
    </row>
    <row r="649" spans="4:5">
      <c r="D649" s="2078"/>
      <c r="E649" s="3303"/>
    </row>
    <row r="650" spans="4:5">
      <c r="D650" s="2078"/>
      <c r="E650" s="3303"/>
    </row>
    <row r="651" spans="4:5">
      <c r="D651" s="2078"/>
      <c r="E651" s="3303"/>
    </row>
    <row r="652" spans="4:5">
      <c r="D652" s="2078"/>
      <c r="E652" s="3303"/>
    </row>
    <row r="653" spans="4:5">
      <c r="D653" s="2078"/>
      <c r="E653" s="3303"/>
    </row>
    <row r="654" spans="4:5">
      <c r="D654" s="2078"/>
      <c r="E654" s="3303"/>
    </row>
    <row r="655" spans="4:5">
      <c r="D655" s="2078"/>
      <c r="E655" s="3303"/>
    </row>
    <row r="656" spans="4:5">
      <c r="D656" s="2078"/>
      <c r="E656" s="3303"/>
    </row>
    <row r="657" spans="4:5">
      <c r="D657" s="2078"/>
      <c r="E657" s="3303"/>
    </row>
    <row r="658" spans="4:5">
      <c r="D658" s="2078"/>
      <c r="E658" s="3303"/>
    </row>
    <row r="659" spans="4:5">
      <c r="D659" s="2078"/>
      <c r="E659" s="3303"/>
    </row>
    <row r="660" spans="4:5">
      <c r="D660" s="2078"/>
      <c r="E660" s="3303"/>
    </row>
    <row r="661" spans="4:5">
      <c r="D661" s="2078"/>
      <c r="E661" s="3303"/>
    </row>
    <row r="662" spans="4:5">
      <c r="D662" s="2078"/>
      <c r="E662" s="3303"/>
    </row>
    <row r="663" spans="4:5">
      <c r="D663" s="2078"/>
      <c r="E663" s="3303"/>
    </row>
    <row r="664" spans="4:5">
      <c r="D664" s="2078"/>
      <c r="E664" s="3303"/>
    </row>
    <row r="665" spans="4:5">
      <c r="D665" s="2078"/>
      <c r="E665" s="3303"/>
    </row>
    <row r="666" spans="4:5">
      <c r="D666" s="2078"/>
      <c r="E666" s="3303"/>
    </row>
    <row r="667" spans="4:5">
      <c r="D667" s="2078"/>
      <c r="E667" s="3303"/>
    </row>
    <row r="668" spans="4:5">
      <c r="D668" s="2078"/>
      <c r="E668" s="3303"/>
    </row>
    <row r="669" spans="4:5">
      <c r="D669" s="2078"/>
      <c r="E669" s="3303"/>
    </row>
    <row r="670" spans="4:5">
      <c r="D670" s="2078"/>
      <c r="E670" s="3303"/>
    </row>
    <row r="671" spans="4:5">
      <c r="D671" s="2078"/>
      <c r="E671" s="3303"/>
    </row>
    <row r="672" spans="4:5">
      <c r="D672" s="2078"/>
      <c r="E672" s="3303"/>
    </row>
    <row r="673" spans="4:5">
      <c r="D673" s="2078"/>
      <c r="E673" s="3303"/>
    </row>
    <row r="674" spans="4:5">
      <c r="D674" s="2078"/>
      <c r="E674" s="3303"/>
    </row>
    <row r="675" spans="4:5">
      <c r="D675" s="2078"/>
      <c r="E675" s="3303"/>
    </row>
    <row r="676" spans="4:5">
      <c r="D676" s="2078"/>
      <c r="E676" s="3303"/>
    </row>
    <row r="677" spans="4:5">
      <c r="D677" s="2078"/>
      <c r="E677" s="3303"/>
    </row>
    <row r="678" spans="4:5">
      <c r="D678" s="2078"/>
      <c r="E678" s="3303"/>
    </row>
    <row r="679" spans="4:5">
      <c r="D679" s="2078"/>
      <c r="E679" s="3303"/>
    </row>
    <row r="680" spans="4:5">
      <c r="D680" s="2078"/>
      <c r="E680" s="3303"/>
    </row>
    <row r="681" spans="4:5">
      <c r="D681" s="2078"/>
      <c r="E681" s="3303"/>
    </row>
    <row r="682" spans="4:5">
      <c r="D682" s="2078"/>
      <c r="E682" s="3303"/>
    </row>
    <row r="683" spans="4:5">
      <c r="D683" s="2078"/>
      <c r="E683" s="3303"/>
    </row>
    <row r="684" spans="4:5">
      <c r="D684" s="2078"/>
      <c r="E684" s="3303"/>
    </row>
    <row r="685" spans="4:5">
      <c r="D685" s="2078"/>
      <c r="E685" s="3303"/>
    </row>
    <row r="686" spans="4:5">
      <c r="D686" s="2078"/>
      <c r="E686" s="3303"/>
    </row>
    <row r="687" spans="4:5">
      <c r="D687" s="2078"/>
      <c r="E687" s="3303"/>
    </row>
    <row r="688" spans="4:5">
      <c r="D688" s="2078"/>
      <c r="E688" s="3303"/>
    </row>
    <row r="689" spans="4:5">
      <c r="D689" s="2078"/>
      <c r="E689" s="3303"/>
    </row>
    <row r="690" spans="4:5">
      <c r="D690" s="2078"/>
      <c r="E690" s="3303"/>
    </row>
    <row r="691" spans="4:5">
      <c r="D691" s="2078"/>
      <c r="E691" s="3303"/>
    </row>
    <row r="692" spans="4:5">
      <c r="D692" s="2078"/>
      <c r="E692" s="3303"/>
    </row>
    <row r="693" spans="4:5">
      <c r="D693" s="2078"/>
      <c r="E693" s="3303"/>
    </row>
    <row r="694" spans="4:5">
      <c r="D694" s="2078"/>
      <c r="E694" s="3303"/>
    </row>
    <row r="695" spans="4:5">
      <c r="D695" s="2078"/>
      <c r="E695" s="3303"/>
    </row>
    <row r="696" spans="4:5">
      <c r="D696" s="2078"/>
      <c r="E696" s="3303"/>
    </row>
    <row r="697" spans="4:5">
      <c r="D697" s="2078"/>
      <c r="E697" s="3303"/>
    </row>
    <row r="698" spans="4:5">
      <c r="D698" s="2078"/>
      <c r="E698" s="3303"/>
    </row>
    <row r="699" spans="4:5">
      <c r="D699" s="2078"/>
      <c r="E699" s="3303"/>
    </row>
    <row r="700" spans="4:5">
      <c r="D700" s="2078"/>
      <c r="E700" s="3303"/>
    </row>
    <row r="701" spans="4:5">
      <c r="D701" s="2078"/>
      <c r="E701" s="3303"/>
    </row>
    <row r="702" spans="4:5">
      <c r="D702" s="2078"/>
      <c r="E702" s="3303"/>
    </row>
    <row r="703" spans="4:5">
      <c r="D703" s="2078"/>
      <c r="E703" s="3303"/>
    </row>
    <row r="704" spans="4:5">
      <c r="D704" s="2078"/>
      <c r="E704" s="3303"/>
    </row>
    <row r="705" spans="4:5">
      <c r="D705" s="2078"/>
      <c r="E705" s="3303"/>
    </row>
    <row r="706" spans="4:5">
      <c r="D706" s="2078"/>
      <c r="E706" s="3303"/>
    </row>
    <row r="707" spans="4:5">
      <c r="D707" s="2078"/>
      <c r="E707" s="3303"/>
    </row>
    <row r="708" spans="4:5">
      <c r="D708" s="2078"/>
      <c r="E708" s="3303"/>
    </row>
    <row r="709" spans="4:5">
      <c r="D709" s="2078"/>
      <c r="E709" s="3303"/>
    </row>
    <row r="710" spans="4:5">
      <c r="D710" s="2078"/>
      <c r="E710" s="3303"/>
    </row>
    <row r="711" spans="4:5">
      <c r="D711" s="2078"/>
      <c r="E711" s="3303"/>
    </row>
    <row r="712" spans="4:5">
      <c r="D712" s="2078"/>
      <c r="E712" s="3303"/>
    </row>
    <row r="713" spans="4:5">
      <c r="D713" s="2078"/>
      <c r="E713" s="3303"/>
    </row>
    <row r="714" spans="4:5">
      <c r="D714" s="2078"/>
      <c r="E714" s="3303"/>
    </row>
    <row r="715" spans="4:5">
      <c r="D715" s="2078"/>
      <c r="E715" s="3303"/>
    </row>
    <row r="716" spans="4:5">
      <c r="D716" s="2078"/>
      <c r="E716" s="3303"/>
    </row>
    <row r="717" spans="4:5">
      <c r="D717" s="2078"/>
      <c r="E717" s="3303"/>
    </row>
    <row r="718" spans="4:5">
      <c r="D718" s="2078"/>
      <c r="E718" s="3303"/>
    </row>
    <row r="719" spans="4:5">
      <c r="D719" s="2078"/>
      <c r="E719" s="3303"/>
    </row>
    <row r="720" spans="4:5">
      <c r="D720" s="2078"/>
      <c r="E720" s="3303"/>
    </row>
    <row r="721" spans="4:5">
      <c r="D721" s="2078"/>
      <c r="E721" s="3303"/>
    </row>
    <row r="722" spans="4:5">
      <c r="D722" s="2078"/>
      <c r="E722" s="3303"/>
    </row>
    <row r="723" spans="4:5">
      <c r="D723" s="2078"/>
      <c r="E723" s="3303"/>
    </row>
    <row r="724" spans="4:5">
      <c r="D724" s="2078"/>
      <c r="E724" s="3303"/>
    </row>
    <row r="725" spans="4:5">
      <c r="D725" s="2078"/>
      <c r="E725" s="3303"/>
    </row>
    <row r="726" spans="4:5">
      <c r="D726" s="2078"/>
      <c r="E726" s="3303"/>
    </row>
    <row r="727" spans="4:5">
      <c r="D727" s="2078"/>
      <c r="E727" s="3303"/>
    </row>
    <row r="728" spans="4:5">
      <c r="D728" s="2078"/>
      <c r="E728" s="3303"/>
    </row>
    <row r="729" spans="4:5">
      <c r="D729" s="2078"/>
      <c r="E729" s="3303"/>
    </row>
    <row r="730" spans="4:5">
      <c r="D730" s="2078"/>
      <c r="E730" s="3303"/>
    </row>
    <row r="731" spans="4:5">
      <c r="D731" s="2078"/>
      <c r="E731" s="3303"/>
    </row>
    <row r="732" spans="4:5">
      <c r="D732" s="2078"/>
      <c r="E732" s="3303"/>
    </row>
    <row r="733" spans="4:5">
      <c r="D733" s="2078"/>
      <c r="E733" s="3303"/>
    </row>
    <row r="734" spans="4:5">
      <c r="D734" s="2078"/>
      <c r="E734" s="3303"/>
    </row>
    <row r="735" spans="4:5">
      <c r="D735" s="2078"/>
      <c r="E735" s="3303"/>
    </row>
    <row r="736" spans="4:5">
      <c r="D736" s="2078"/>
      <c r="E736" s="3303"/>
    </row>
    <row r="737" spans="4:5">
      <c r="D737" s="2078"/>
      <c r="E737" s="3303"/>
    </row>
    <row r="738" spans="4:5">
      <c r="D738" s="2078"/>
      <c r="E738" s="3303"/>
    </row>
    <row r="739" spans="4:5">
      <c r="D739" s="2078"/>
      <c r="E739" s="3303"/>
    </row>
    <row r="740" spans="4:5">
      <c r="D740" s="2078"/>
      <c r="E740" s="3303"/>
    </row>
    <row r="741" spans="4:5">
      <c r="D741" s="2078"/>
      <c r="E741" s="3303"/>
    </row>
    <row r="742" spans="4:5">
      <c r="D742" s="2078"/>
      <c r="E742" s="3303"/>
    </row>
    <row r="743" spans="4:5">
      <c r="D743" s="2078"/>
      <c r="E743" s="3303"/>
    </row>
    <row r="744" spans="4:5">
      <c r="D744" s="2078"/>
      <c r="E744" s="3303"/>
    </row>
    <row r="745" spans="4:5">
      <c r="D745" s="2078"/>
      <c r="E745" s="3303"/>
    </row>
    <row r="746" spans="4:5">
      <c r="D746" s="2078"/>
      <c r="E746" s="3303"/>
    </row>
    <row r="747" spans="4:5">
      <c r="D747" s="2078"/>
      <c r="E747" s="3303"/>
    </row>
    <row r="748" spans="4:5">
      <c r="D748" s="2078"/>
      <c r="E748" s="3303"/>
    </row>
    <row r="749" spans="4:5">
      <c r="D749" s="2078"/>
      <c r="E749" s="3303"/>
    </row>
    <row r="750" spans="4:5">
      <c r="D750" s="2078"/>
      <c r="E750" s="3303"/>
    </row>
    <row r="751" spans="4:5">
      <c r="D751" s="2078"/>
      <c r="E751" s="3303"/>
    </row>
    <row r="752" spans="4:5">
      <c r="D752" s="2078"/>
      <c r="E752" s="3303"/>
    </row>
    <row r="753" spans="4:5">
      <c r="D753" s="2078"/>
      <c r="E753" s="3303"/>
    </row>
    <row r="754" spans="4:5">
      <c r="D754" s="2078"/>
      <c r="E754" s="3303"/>
    </row>
    <row r="755" spans="4:5">
      <c r="D755" s="2078"/>
      <c r="E755" s="3303"/>
    </row>
    <row r="756" spans="4:5">
      <c r="D756" s="2078"/>
      <c r="E756" s="3303"/>
    </row>
    <row r="757" spans="4:5">
      <c r="D757" s="2078"/>
      <c r="E757" s="3303"/>
    </row>
    <row r="758" spans="4:5">
      <c r="D758" s="2078"/>
      <c r="E758" s="3303"/>
    </row>
    <row r="759" spans="4:5">
      <c r="D759" s="2078"/>
      <c r="E759" s="3303"/>
    </row>
    <row r="760" spans="4:5">
      <c r="D760" s="2078"/>
      <c r="E760" s="3303"/>
    </row>
    <row r="761" spans="4:5">
      <c r="D761" s="2078"/>
      <c r="E761" s="3303"/>
    </row>
    <row r="762" spans="4:5">
      <c r="D762" s="2078"/>
      <c r="E762" s="3303"/>
    </row>
    <row r="763" spans="4:5">
      <c r="D763" s="2078"/>
      <c r="E763" s="3303"/>
    </row>
    <row r="764" spans="4:5">
      <c r="D764" s="2078"/>
      <c r="E764" s="3303"/>
    </row>
    <row r="765" spans="4:5">
      <c r="D765" s="2078"/>
      <c r="E765" s="3303"/>
    </row>
    <row r="766" spans="4:5">
      <c r="D766" s="2078"/>
      <c r="E766" s="3303"/>
    </row>
    <row r="767" spans="4:5">
      <c r="D767" s="2078"/>
      <c r="E767" s="3303"/>
    </row>
    <row r="768" spans="4:5">
      <c r="D768" s="2078"/>
      <c r="E768" s="3303"/>
    </row>
    <row r="769" spans="4:5">
      <c r="D769" s="2078"/>
      <c r="E769" s="3303"/>
    </row>
    <row r="770" spans="4:5">
      <c r="D770" s="2078"/>
      <c r="E770" s="3303"/>
    </row>
    <row r="771" spans="4:5">
      <c r="D771" s="2078"/>
      <c r="E771" s="3303"/>
    </row>
    <row r="772" spans="4:5">
      <c r="D772" s="2078"/>
      <c r="E772" s="3303"/>
    </row>
    <row r="773" spans="4:5">
      <c r="D773" s="2078"/>
      <c r="E773" s="3303"/>
    </row>
    <row r="774" spans="4:5">
      <c r="D774" s="2078"/>
      <c r="E774" s="3303"/>
    </row>
    <row r="775" spans="4:5">
      <c r="D775" s="2078"/>
      <c r="E775" s="3303"/>
    </row>
    <row r="776" spans="4:5">
      <c r="D776" s="2078"/>
      <c r="E776" s="3303"/>
    </row>
    <row r="777" spans="4:5">
      <c r="D777" s="2078"/>
      <c r="E777" s="3303"/>
    </row>
    <row r="778" spans="4:5">
      <c r="D778" s="2078"/>
      <c r="E778" s="3303"/>
    </row>
    <row r="779" spans="4:5">
      <c r="D779" s="2078"/>
      <c r="E779" s="3303"/>
    </row>
    <row r="780" spans="4:5">
      <c r="D780" s="2078"/>
      <c r="E780" s="3303"/>
    </row>
    <row r="781" spans="4:5">
      <c r="D781" s="2078"/>
      <c r="E781" s="3303"/>
    </row>
    <row r="782" spans="4:5">
      <c r="D782" s="2078"/>
      <c r="E782" s="3303"/>
    </row>
    <row r="783" spans="4:5">
      <c r="D783" s="2078"/>
      <c r="E783" s="3303"/>
    </row>
    <row r="784" spans="4:5">
      <c r="D784" s="2078"/>
      <c r="E784" s="3303"/>
    </row>
    <row r="785" spans="4:5">
      <c r="D785" s="2078"/>
      <c r="E785" s="3303"/>
    </row>
    <row r="786" spans="4:5">
      <c r="D786" s="2078"/>
      <c r="E786" s="3303"/>
    </row>
    <row r="787" spans="4:5">
      <c r="D787" s="2078"/>
      <c r="E787" s="3303"/>
    </row>
    <row r="788" spans="4:5">
      <c r="D788" s="2078"/>
      <c r="E788" s="3303"/>
    </row>
    <row r="789" spans="4:5">
      <c r="D789" s="2078"/>
      <c r="E789" s="3303"/>
    </row>
    <row r="790" spans="4:5">
      <c r="D790" s="2078"/>
      <c r="E790" s="3303"/>
    </row>
    <row r="791" spans="4:5">
      <c r="D791" s="2078"/>
      <c r="E791" s="3303"/>
    </row>
    <row r="792" spans="4:5">
      <c r="D792" s="2078"/>
      <c r="E792" s="3303"/>
    </row>
    <row r="793" spans="4:5">
      <c r="D793" s="2078"/>
      <c r="E793" s="3303"/>
    </row>
    <row r="794" spans="4:5">
      <c r="D794" s="2078"/>
      <c r="E794" s="3303"/>
    </row>
    <row r="795" spans="4:5">
      <c r="D795" s="2078"/>
      <c r="E795" s="3303"/>
    </row>
    <row r="796" spans="4:5">
      <c r="D796" s="2078"/>
      <c r="E796" s="3303"/>
    </row>
    <row r="797" spans="4:5">
      <c r="D797" s="2078"/>
      <c r="E797" s="3303"/>
    </row>
    <row r="798" spans="4:5">
      <c r="D798" s="2078"/>
      <c r="E798" s="3303"/>
    </row>
    <row r="799" spans="4:5">
      <c r="D799" s="2078"/>
      <c r="E799" s="3303"/>
    </row>
    <row r="800" spans="4:5">
      <c r="D800" s="2078"/>
      <c r="E800" s="3303"/>
    </row>
    <row r="801" spans="4:5">
      <c r="D801" s="2078"/>
      <c r="E801" s="3303"/>
    </row>
    <row r="802" spans="4:5">
      <c r="D802" s="2078"/>
      <c r="E802" s="3303"/>
    </row>
    <row r="803" spans="4:5">
      <c r="D803" s="2078"/>
      <c r="E803" s="3303"/>
    </row>
    <row r="804" spans="4:5">
      <c r="D804" s="2078"/>
      <c r="E804" s="3303"/>
    </row>
    <row r="805" spans="4:5">
      <c r="D805" s="2078"/>
      <c r="E805" s="3303"/>
    </row>
    <row r="806" spans="4:5">
      <c r="D806" s="2078"/>
      <c r="E806" s="3303"/>
    </row>
    <row r="807" spans="4:5">
      <c r="D807" s="2078"/>
      <c r="E807" s="3303"/>
    </row>
    <row r="808" spans="4:5">
      <c r="D808" s="2078"/>
      <c r="E808" s="3303"/>
    </row>
    <row r="809" spans="4:5">
      <c r="D809" s="2078"/>
      <c r="E809" s="3303"/>
    </row>
    <row r="810" spans="4:5">
      <c r="D810" s="2078"/>
      <c r="E810" s="3303"/>
    </row>
    <row r="811" spans="4:5">
      <c r="D811" s="2078"/>
      <c r="E811" s="3303"/>
    </row>
    <row r="812" spans="4:5">
      <c r="D812" s="2078"/>
      <c r="E812" s="3303"/>
    </row>
    <row r="813" spans="4:5">
      <c r="D813" s="2078"/>
      <c r="E813" s="3303"/>
    </row>
    <row r="814" spans="4:5">
      <c r="D814" s="2078"/>
      <c r="E814" s="3303"/>
    </row>
    <row r="815" spans="4:5">
      <c r="D815" s="2078"/>
      <c r="E815" s="3303"/>
    </row>
    <row r="816" spans="4:5">
      <c r="D816" s="2078"/>
      <c r="E816" s="3303"/>
    </row>
    <row r="817" spans="4:5">
      <c r="D817" s="2078"/>
      <c r="E817" s="3303"/>
    </row>
    <row r="818" spans="4:5">
      <c r="D818" s="2078"/>
      <c r="E818" s="3303"/>
    </row>
    <row r="819" spans="4:5">
      <c r="D819" s="2078"/>
      <c r="E819" s="3303"/>
    </row>
    <row r="820" spans="4:5">
      <c r="D820" s="2078"/>
      <c r="E820" s="3303"/>
    </row>
    <row r="821" spans="4:5">
      <c r="D821" s="2078"/>
      <c r="E821" s="3303"/>
    </row>
    <row r="822" spans="4:5">
      <c r="D822" s="2078"/>
      <c r="E822" s="3303"/>
    </row>
    <row r="823" spans="4:5">
      <c r="D823" s="2078"/>
      <c r="E823" s="3303"/>
    </row>
    <row r="824" spans="4:5">
      <c r="D824" s="2078"/>
      <c r="E824" s="3303"/>
    </row>
    <row r="825" spans="4:5">
      <c r="D825" s="2078"/>
      <c r="E825" s="3303"/>
    </row>
    <row r="826" spans="4:5">
      <c r="D826" s="2078"/>
      <c r="E826" s="3303"/>
    </row>
    <row r="827" spans="4:5">
      <c r="D827" s="2078"/>
      <c r="E827" s="3303"/>
    </row>
    <row r="828" spans="4:5">
      <c r="D828" s="2078"/>
      <c r="E828" s="3303"/>
    </row>
    <row r="829" spans="4:5">
      <c r="D829" s="2078"/>
      <c r="E829" s="3303"/>
    </row>
    <row r="830" spans="4:5">
      <c r="D830" s="2078"/>
      <c r="E830" s="3303"/>
    </row>
    <row r="831" spans="4:5">
      <c r="D831" s="2078"/>
      <c r="E831" s="3303"/>
    </row>
    <row r="832" spans="4:5">
      <c r="D832" s="2078"/>
      <c r="E832" s="3303"/>
    </row>
    <row r="833" spans="4:5">
      <c r="D833" s="2078"/>
      <c r="E833" s="3303"/>
    </row>
    <row r="834" spans="4:5">
      <c r="D834" s="2078"/>
      <c r="E834" s="3303"/>
    </row>
    <row r="835" spans="4:5">
      <c r="D835" s="2078"/>
      <c r="E835" s="3303"/>
    </row>
    <row r="836" spans="4:5">
      <c r="D836" s="2078"/>
      <c r="E836" s="3303"/>
    </row>
    <row r="837" spans="4:5">
      <c r="D837" s="2078"/>
      <c r="E837" s="3303"/>
    </row>
    <row r="838" spans="4:5">
      <c r="D838" s="2078"/>
      <c r="E838" s="3303"/>
    </row>
    <row r="839" spans="4:5">
      <c r="D839" s="2078"/>
      <c r="E839" s="3303"/>
    </row>
    <row r="840" spans="4:5">
      <c r="D840" s="2078"/>
      <c r="E840" s="3303"/>
    </row>
    <row r="841" spans="4:5">
      <c r="D841" s="2078"/>
      <c r="E841" s="3303"/>
    </row>
    <row r="842" spans="4:5">
      <c r="D842" s="2078"/>
      <c r="E842" s="3303"/>
    </row>
    <row r="843" spans="4:5">
      <c r="D843" s="2078"/>
      <c r="E843" s="3303"/>
    </row>
    <row r="844" spans="4:5">
      <c r="D844" s="2078"/>
      <c r="E844" s="3303"/>
    </row>
    <row r="845" spans="4:5">
      <c r="D845" s="2078"/>
      <c r="E845" s="3303"/>
    </row>
    <row r="846" spans="4:5">
      <c r="D846" s="2078"/>
      <c r="E846" s="3303"/>
    </row>
    <row r="847" spans="4:5">
      <c r="D847" s="2078"/>
      <c r="E847" s="3303"/>
    </row>
    <row r="848" spans="4:5">
      <c r="D848" s="2078"/>
      <c r="E848" s="3303"/>
    </row>
    <row r="849" spans="4:5">
      <c r="D849" s="2078"/>
      <c r="E849" s="3303"/>
    </row>
    <row r="850" spans="4:5">
      <c r="D850" s="2078"/>
      <c r="E850" s="3303"/>
    </row>
    <row r="851" spans="4:5">
      <c r="D851" s="2078"/>
      <c r="E851" s="3303"/>
    </row>
    <row r="852" spans="4:5">
      <c r="D852" s="2078"/>
      <c r="E852" s="3303"/>
    </row>
    <row r="853" spans="4:5">
      <c r="D853" s="2078"/>
      <c r="E853" s="3303"/>
    </row>
    <row r="854" spans="4:5">
      <c r="D854" s="2078"/>
      <c r="E854" s="3303"/>
    </row>
    <row r="855" spans="4:5">
      <c r="D855" s="2078"/>
      <c r="E855" s="3303"/>
    </row>
    <row r="856" spans="4:5">
      <c r="D856" s="2078"/>
      <c r="E856" s="3303"/>
    </row>
    <row r="857" spans="4:5">
      <c r="D857" s="2078"/>
      <c r="E857" s="3303"/>
    </row>
    <row r="858" spans="4:5">
      <c r="D858" s="2078"/>
      <c r="E858" s="3303"/>
    </row>
    <row r="859" spans="4:5">
      <c r="D859" s="2078"/>
      <c r="E859" s="3303"/>
    </row>
    <row r="860" spans="4:5">
      <c r="D860" s="2078"/>
      <c r="E860" s="3303"/>
    </row>
    <row r="861" spans="4:5">
      <c r="D861" s="2078"/>
      <c r="E861" s="3303"/>
    </row>
    <row r="862" spans="4:5">
      <c r="D862" s="2078"/>
      <c r="E862" s="3303"/>
    </row>
    <row r="863" spans="4:5">
      <c r="D863" s="2078"/>
      <c r="E863" s="3303"/>
    </row>
    <row r="864" spans="4:5">
      <c r="D864" s="2078"/>
      <c r="E864" s="3303"/>
    </row>
    <row r="865" spans="4:5">
      <c r="D865" s="2078"/>
      <c r="E865" s="3303"/>
    </row>
    <row r="866" spans="4:5">
      <c r="D866" s="2078"/>
      <c r="E866" s="3303"/>
    </row>
    <row r="867" spans="4:5">
      <c r="D867" s="2078"/>
      <c r="E867" s="3303"/>
    </row>
    <row r="868" spans="4:5">
      <c r="D868" s="2078"/>
      <c r="E868" s="3303"/>
    </row>
    <row r="869" spans="4:5">
      <c r="D869" s="2078"/>
      <c r="E869" s="3303"/>
    </row>
    <row r="870" spans="4:5">
      <c r="D870" s="2078"/>
      <c r="E870" s="3303"/>
    </row>
    <row r="871" spans="4:5">
      <c r="D871" s="2078"/>
      <c r="E871" s="3303"/>
    </row>
    <row r="872" spans="4:5">
      <c r="D872" s="2078"/>
      <c r="E872" s="3303"/>
    </row>
    <row r="873" spans="4:5">
      <c r="D873" s="2078"/>
      <c r="E873" s="3303"/>
    </row>
    <row r="874" spans="4:5">
      <c r="D874" s="2078"/>
      <c r="E874" s="3303"/>
    </row>
    <row r="875" spans="4:5">
      <c r="D875" s="2078"/>
      <c r="E875" s="3303"/>
    </row>
    <row r="876" spans="4:5">
      <c r="D876" s="2078"/>
      <c r="E876" s="3303"/>
    </row>
    <row r="877" spans="4:5">
      <c r="D877" s="2078"/>
      <c r="E877" s="3303"/>
    </row>
    <row r="878" spans="4:5">
      <c r="D878" s="2078"/>
      <c r="E878" s="3303"/>
    </row>
    <row r="879" spans="4:5">
      <c r="D879" s="2078"/>
      <c r="E879" s="3303"/>
    </row>
    <row r="880" spans="4:5">
      <c r="D880" s="2078"/>
      <c r="E880" s="3303"/>
    </row>
    <row r="881" spans="4:5">
      <c r="D881" s="2078"/>
      <c r="E881" s="3303"/>
    </row>
    <row r="882" spans="4:5">
      <c r="D882" s="2078"/>
      <c r="E882" s="3303"/>
    </row>
    <row r="883" spans="4:5">
      <c r="D883" s="2078"/>
      <c r="E883" s="3303"/>
    </row>
    <row r="884" spans="4:5">
      <c r="D884" s="2078"/>
      <c r="E884" s="3303"/>
    </row>
    <row r="885" spans="4:5">
      <c r="D885" s="2078"/>
      <c r="E885" s="3303"/>
    </row>
    <row r="886" spans="4:5">
      <c r="D886" s="2078"/>
      <c r="E886" s="3303"/>
    </row>
    <row r="887" spans="4:5">
      <c r="D887" s="2078"/>
      <c r="E887" s="3303"/>
    </row>
    <row r="888" spans="4:5">
      <c r="D888" s="2078"/>
      <c r="E888" s="3303"/>
    </row>
    <row r="889" spans="4:5">
      <c r="D889" s="2078"/>
      <c r="E889" s="3303"/>
    </row>
    <row r="890" spans="4:5">
      <c r="D890" s="2078"/>
      <c r="E890" s="3303"/>
    </row>
    <row r="891" spans="4:5">
      <c r="D891" s="2078"/>
      <c r="E891" s="3303"/>
    </row>
    <row r="892" spans="4:5">
      <c r="D892" s="2078"/>
      <c r="E892" s="3303"/>
    </row>
    <row r="893" spans="4:5">
      <c r="D893" s="2078"/>
      <c r="E893" s="3303"/>
    </row>
    <row r="894" spans="4:5">
      <c r="D894" s="2078"/>
      <c r="E894" s="3303"/>
    </row>
    <row r="895" spans="4:5">
      <c r="D895" s="2078"/>
      <c r="E895" s="3303"/>
    </row>
    <row r="896" spans="4:5">
      <c r="D896" s="2078"/>
      <c r="E896" s="3303"/>
    </row>
    <row r="897" spans="4:5">
      <c r="D897" s="2078"/>
      <c r="E897" s="3303"/>
    </row>
    <row r="898" spans="4:5">
      <c r="D898" s="2078"/>
      <c r="E898" s="3303"/>
    </row>
    <row r="899" spans="4:5">
      <c r="D899" s="2078"/>
      <c r="E899" s="3303"/>
    </row>
    <row r="900" spans="4:5">
      <c r="D900" s="2078"/>
      <c r="E900" s="3303"/>
    </row>
    <row r="901" spans="4:5">
      <c r="D901" s="2078"/>
      <c r="E901" s="3303"/>
    </row>
    <row r="902" spans="4:5">
      <c r="D902" s="2078"/>
      <c r="E902" s="3303"/>
    </row>
    <row r="903" spans="4:5">
      <c r="D903" s="2078"/>
      <c r="E903" s="3303"/>
    </row>
    <row r="904" spans="4:5">
      <c r="D904" s="2078"/>
      <c r="E904" s="3303"/>
    </row>
    <row r="905" spans="4:5">
      <c r="D905" s="2078"/>
      <c r="E905" s="3303"/>
    </row>
    <row r="906" spans="4:5">
      <c r="D906" s="2078"/>
      <c r="E906" s="3303"/>
    </row>
    <row r="907" spans="4:5">
      <c r="D907" s="2078"/>
      <c r="E907" s="3303"/>
    </row>
    <row r="908" spans="4:5">
      <c r="D908" s="2078"/>
      <c r="E908" s="3303"/>
    </row>
    <row r="909" spans="4:5">
      <c r="D909" s="2078"/>
      <c r="E909" s="3303"/>
    </row>
    <row r="910" spans="4:5">
      <c r="D910" s="2078"/>
      <c r="E910" s="3303"/>
    </row>
    <row r="911" spans="4:5">
      <c r="D911" s="2078"/>
      <c r="E911" s="3303"/>
    </row>
    <row r="912" spans="4:5">
      <c r="D912" s="2078"/>
      <c r="E912" s="3303"/>
    </row>
    <row r="913" spans="4:5">
      <c r="D913" s="2078"/>
      <c r="E913" s="3303"/>
    </row>
    <row r="914" spans="4:5">
      <c r="D914" s="2078"/>
      <c r="E914" s="3303"/>
    </row>
    <row r="915" spans="4:5">
      <c r="D915" s="2078"/>
      <c r="E915" s="3303"/>
    </row>
    <row r="916" spans="4:5">
      <c r="D916" s="2078"/>
      <c r="E916" s="3303"/>
    </row>
    <row r="917" spans="4:5">
      <c r="D917" s="2078"/>
      <c r="E917" s="3303"/>
    </row>
    <row r="918" spans="4:5">
      <c r="D918" s="2078"/>
      <c r="E918" s="3303"/>
    </row>
    <row r="919" spans="4:5">
      <c r="D919" s="2078"/>
      <c r="E919" s="3303"/>
    </row>
    <row r="920" spans="4:5">
      <c r="D920" s="2078"/>
      <c r="E920" s="3303"/>
    </row>
    <row r="921" spans="4:5">
      <c r="D921" s="2078"/>
      <c r="E921" s="3303"/>
    </row>
    <row r="922" spans="4:5">
      <c r="D922" s="2078"/>
      <c r="E922" s="3303"/>
    </row>
    <row r="923" spans="4:5">
      <c r="D923" s="2078"/>
      <c r="E923" s="3303"/>
    </row>
    <row r="924" spans="4:5">
      <c r="D924" s="2078"/>
      <c r="E924" s="3303"/>
    </row>
    <row r="925" spans="4:5">
      <c r="D925" s="2078"/>
      <c r="E925" s="3303"/>
    </row>
    <row r="926" spans="4:5">
      <c r="D926" s="2078"/>
      <c r="E926" s="3303"/>
    </row>
    <row r="927" spans="4:5">
      <c r="D927" s="2078"/>
      <c r="E927" s="3303"/>
    </row>
    <row r="928" spans="4:5">
      <c r="D928" s="2078"/>
      <c r="E928" s="3303"/>
    </row>
    <row r="929" spans="4:5">
      <c r="D929" s="2078"/>
      <c r="E929" s="3303"/>
    </row>
    <row r="930" spans="4:5">
      <c r="D930" s="2078"/>
      <c r="E930" s="3303"/>
    </row>
    <row r="931" spans="4:5">
      <c r="D931" s="2078"/>
      <c r="E931" s="3303"/>
    </row>
    <row r="932" spans="4:5">
      <c r="D932" s="2078"/>
      <c r="E932" s="3303"/>
    </row>
    <row r="933" spans="4:5">
      <c r="D933" s="2078"/>
      <c r="E933" s="3303"/>
    </row>
    <row r="934" spans="4:5">
      <c r="D934" s="2078"/>
      <c r="E934" s="3303"/>
    </row>
    <row r="935" spans="4:5">
      <c r="D935" s="2078"/>
      <c r="E935" s="3303"/>
    </row>
    <row r="936" spans="4:5">
      <c r="D936" s="2078"/>
      <c r="E936" s="3303"/>
    </row>
    <row r="937" spans="4:5">
      <c r="D937" s="2078"/>
      <c r="E937" s="3303"/>
    </row>
    <row r="938" spans="4:5">
      <c r="D938" s="2078"/>
      <c r="E938" s="3303"/>
    </row>
    <row r="939" spans="4:5">
      <c r="D939" s="2078"/>
      <c r="E939" s="3303"/>
    </row>
    <row r="940" spans="4:5">
      <c r="D940" s="2078"/>
      <c r="E940" s="3303"/>
    </row>
    <row r="941" spans="4:5">
      <c r="D941" s="2078"/>
      <c r="E941" s="3303"/>
    </row>
    <row r="942" spans="4:5">
      <c r="D942" s="2078"/>
      <c r="E942" s="3303"/>
    </row>
    <row r="943" spans="4:5">
      <c r="D943" s="2078"/>
      <c r="E943" s="3303"/>
    </row>
    <row r="944" spans="4:5">
      <c r="D944" s="2078"/>
      <c r="E944" s="3303"/>
    </row>
    <row r="945" spans="4:5">
      <c r="D945" s="2078"/>
      <c r="E945" s="3303"/>
    </row>
    <row r="946" spans="4:5">
      <c r="D946" s="2078"/>
      <c r="E946" s="3303"/>
    </row>
    <row r="947" spans="4:5">
      <c r="D947" s="2078"/>
      <c r="E947" s="3303"/>
    </row>
    <row r="948" spans="4:5">
      <c r="D948" s="2078"/>
      <c r="E948" s="3303"/>
    </row>
    <row r="949" spans="4:5">
      <c r="D949" s="2078"/>
      <c r="E949" s="3303"/>
    </row>
    <row r="950" spans="4:5">
      <c r="D950" s="2078"/>
      <c r="E950" s="3303"/>
    </row>
    <row r="951" spans="4:5">
      <c r="D951" s="2078"/>
      <c r="E951" s="3303"/>
    </row>
    <row r="952" spans="4:5">
      <c r="D952" s="2078"/>
      <c r="E952" s="3303"/>
    </row>
    <row r="953" spans="4:5">
      <c r="D953" s="2078"/>
      <c r="E953" s="3303"/>
    </row>
    <row r="954" spans="4:5">
      <c r="D954" s="2078"/>
      <c r="E954" s="3303"/>
    </row>
    <row r="955" spans="4:5">
      <c r="D955" s="2078"/>
      <c r="E955" s="3303"/>
    </row>
    <row r="956" spans="4:5">
      <c r="D956" s="2078"/>
      <c r="E956" s="3303"/>
    </row>
    <row r="957" spans="4:5">
      <c r="D957" s="2078"/>
      <c r="E957" s="3303"/>
    </row>
    <row r="958" spans="4:5">
      <c r="D958" s="2078"/>
      <c r="E958" s="3303"/>
    </row>
    <row r="959" spans="4:5">
      <c r="D959" s="2078"/>
      <c r="E959" s="3303"/>
    </row>
    <row r="960" spans="4:5">
      <c r="D960" s="2078"/>
      <c r="E960" s="3303"/>
    </row>
    <row r="961" spans="4:5">
      <c r="D961" s="2078"/>
      <c r="E961" s="3303"/>
    </row>
    <row r="962" spans="4:5">
      <c r="D962" s="2078"/>
      <c r="E962" s="3303"/>
    </row>
    <row r="963" spans="4:5">
      <c r="D963" s="2078"/>
      <c r="E963" s="3303"/>
    </row>
    <row r="964" spans="4:5">
      <c r="D964" s="2078"/>
      <c r="E964" s="3303"/>
    </row>
    <row r="965" spans="4:5">
      <c r="D965" s="2078"/>
      <c r="E965" s="3303"/>
    </row>
    <row r="966" spans="4:5">
      <c r="D966" s="2078"/>
      <c r="E966" s="3303"/>
    </row>
    <row r="967" spans="4:5">
      <c r="D967" s="2078"/>
      <c r="E967" s="3303"/>
    </row>
    <row r="968" spans="4:5">
      <c r="D968" s="2078"/>
      <c r="E968" s="3303"/>
    </row>
    <row r="969" spans="4:5">
      <c r="D969" s="2078"/>
      <c r="E969" s="3303"/>
    </row>
    <row r="970" spans="4:5">
      <c r="D970" s="2078"/>
      <c r="E970" s="3303"/>
    </row>
    <row r="971" spans="4:5">
      <c r="D971" s="2078"/>
      <c r="E971" s="3303"/>
    </row>
    <row r="972" spans="4:5">
      <c r="D972" s="2078"/>
      <c r="E972" s="3303"/>
    </row>
    <row r="973" spans="4:5">
      <c r="D973" s="2078"/>
      <c r="E973" s="3303"/>
    </row>
    <row r="974" spans="4:5">
      <c r="D974" s="2078"/>
      <c r="E974" s="3303"/>
    </row>
    <row r="975" spans="4:5">
      <c r="D975" s="2078"/>
      <c r="E975" s="3303"/>
    </row>
    <row r="976" spans="4:5">
      <c r="D976" s="2078"/>
      <c r="E976" s="3303"/>
    </row>
    <row r="977" spans="4:5">
      <c r="D977" s="2078"/>
      <c r="E977" s="3303"/>
    </row>
    <row r="978" spans="4:5">
      <c r="D978" s="2078"/>
      <c r="E978" s="3303"/>
    </row>
    <row r="979" spans="4:5">
      <c r="D979" s="2078"/>
      <c r="E979" s="3303"/>
    </row>
    <row r="980" spans="4:5">
      <c r="D980" s="2078"/>
      <c r="E980" s="3303"/>
    </row>
    <row r="981" spans="4:5">
      <c r="D981" s="2078"/>
      <c r="E981" s="3303"/>
    </row>
    <row r="982" spans="4:5">
      <c r="D982" s="2078"/>
      <c r="E982" s="3303"/>
    </row>
    <row r="983" spans="4:5">
      <c r="D983" s="2078"/>
      <c r="E983" s="3303"/>
    </row>
    <row r="984" spans="4:5">
      <c r="D984" s="2078"/>
      <c r="E984" s="3303"/>
    </row>
    <row r="985" spans="4:5">
      <c r="D985" s="2078"/>
      <c r="E985" s="3303"/>
    </row>
    <row r="986" spans="4:5">
      <c r="D986" s="2078"/>
      <c r="E986" s="3303"/>
    </row>
    <row r="987" spans="4:5">
      <c r="D987" s="2078"/>
      <c r="E987" s="3303"/>
    </row>
    <row r="988" spans="4:5">
      <c r="D988" s="2078"/>
      <c r="E988" s="3303"/>
    </row>
    <row r="989" spans="4:5">
      <c r="D989" s="2078"/>
      <c r="E989" s="3303"/>
    </row>
    <row r="990" spans="4:5">
      <c r="D990" s="2078"/>
      <c r="E990" s="3303"/>
    </row>
    <row r="991" spans="4:5">
      <c r="D991" s="2078"/>
      <c r="E991" s="3303"/>
    </row>
    <row r="992" spans="4:5">
      <c r="D992" s="2078"/>
      <c r="E992" s="3303"/>
    </row>
    <row r="993" spans="4:5">
      <c r="D993" s="2078"/>
      <c r="E993" s="3303"/>
    </row>
    <row r="994" spans="4:5">
      <c r="D994" s="2078"/>
      <c r="E994" s="3303"/>
    </row>
    <row r="995" spans="4:5">
      <c r="D995" s="2078"/>
      <c r="E995" s="3303"/>
    </row>
    <row r="996" spans="4:5">
      <c r="D996" s="2078"/>
      <c r="E996" s="3303"/>
    </row>
    <row r="997" spans="4:5">
      <c r="D997" s="2078"/>
      <c r="E997" s="3303"/>
    </row>
    <row r="998" spans="4:5">
      <c r="D998" s="2078"/>
      <c r="E998" s="3303"/>
    </row>
    <row r="999" spans="4:5">
      <c r="D999" s="2078"/>
      <c r="E999" s="3303"/>
    </row>
    <row r="1000" spans="4:5">
      <c r="D1000" s="2078"/>
      <c r="E1000" s="3303"/>
    </row>
    <row r="1001" spans="4:5">
      <c r="D1001" s="2078"/>
      <c r="E1001" s="3303"/>
    </row>
    <row r="1002" spans="4:5">
      <c r="D1002" s="2078"/>
      <c r="E1002" s="3303"/>
    </row>
    <row r="1003" spans="4:5">
      <c r="D1003" s="2078"/>
      <c r="E1003" s="3303"/>
    </row>
    <row r="1004" spans="4:5">
      <c r="D1004" s="2078"/>
      <c r="E1004" s="3303"/>
    </row>
    <row r="1005" spans="4:5">
      <c r="D1005" s="2078"/>
      <c r="E1005" s="3303"/>
    </row>
    <row r="1006" spans="4:5">
      <c r="D1006" s="2078"/>
      <c r="E1006" s="3303"/>
    </row>
    <row r="1007" spans="4:5">
      <c r="D1007" s="2078"/>
      <c r="E1007" s="3303"/>
    </row>
  </sheetData>
  <mergeCells count="34">
    <mergeCell ref="B471:F471"/>
    <mergeCell ref="B270:E270"/>
    <mergeCell ref="A295:E295"/>
    <mergeCell ref="B296:E296"/>
    <mergeCell ref="B300:E300"/>
    <mergeCell ref="A347:E347"/>
    <mergeCell ref="B367:E367"/>
    <mergeCell ref="B383:E383"/>
    <mergeCell ref="A388:E388"/>
    <mergeCell ref="B389:E389"/>
    <mergeCell ref="B391:E391"/>
    <mergeCell ref="B393:E393"/>
    <mergeCell ref="B424:E424"/>
    <mergeCell ref="B470:E470"/>
    <mergeCell ref="B365:E365"/>
    <mergeCell ref="B120:E120"/>
    <mergeCell ref="B348:E348"/>
    <mergeCell ref="B350:E350"/>
    <mergeCell ref="B162:E162"/>
    <mergeCell ref="B180:E180"/>
    <mergeCell ref="B125:E125"/>
    <mergeCell ref="B137:E137"/>
    <mergeCell ref="B183:E183"/>
    <mergeCell ref="B185:E185"/>
    <mergeCell ref="B189:E189"/>
    <mergeCell ref="B224:E224"/>
    <mergeCell ref="B228:E228"/>
    <mergeCell ref="B230:E230"/>
    <mergeCell ref="B257:E257"/>
    <mergeCell ref="B3:D3"/>
    <mergeCell ref="B5:D5"/>
    <mergeCell ref="B46:D46"/>
    <mergeCell ref="A47:E47"/>
    <mergeCell ref="B48:D48"/>
  </mergeCells>
  <pageMargins left="0.70866141732283472" right="0.70866141732283472" top="0.74803149606299213" bottom="0.74803149606299213" header="0" footer="0"/>
  <pageSetup paperSize="9" scale="55" fitToHeight="0"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3333CC"/>
  </sheetPr>
  <dimension ref="A1:U973"/>
  <sheetViews>
    <sheetView zoomScale="115" zoomScaleNormal="115" workbookViewId="0">
      <pane ySplit="2" topLeftCell="A228" activePane="bottomLeft" state="frozen"/>
      <selection activeCell="F272" sqref="F272"/>
      <selection pane="bottomLeft" activeCell="G232" sqref="G232"/>
    </sheetView>
  </sheetViews>
  <sheetFormatPr defaultColWidth="14.42578125" defaultRowHeight="15"/>
  <cols>
    <col min="1" max="1" width="8.42578125" customWidth="1"/>
    <col min="2" max="2" width="17.7109375" style="2896" customWidth="1"/>
    <col min="3" max="3" width="44.5703125" style="2944" customWidth="1"/>
    <col min="4" max="4" width="14.5703125" style="2944" customWidth="1"/>
    <col min="5" max="5" width="17.7109375" style="2944" customWidth="1"/>
    <col min="6" max="6" width="26" style="2944" customWidth="1"/>
    <col min="7" max="7" width="18" style="217" customWidth="1"/>
    <col min="8" max="8" width="16" style="217" customWidth="1"/>
    <col min="9" max="11" width="20.5703125" customWidth="1"/>
    <col min="12" max="21" width="8.7109375" customWidth="1"/>
  </cols>
  <sheetData>
    <row r="1" spans="1:21">
      <c r="E1" s="2333"/>
      <c r="F1" s="2333"/>
    </row>
    <row r="2" spans="1:21" s="2896" customFormat="1" ht="63">
      <c r="A2" s="181" t="s">
        <v>0</v>
      </c>
      <c r="B2" s="181" t="s">
        <v>1</v>
      </c>
      <c r="C2" s="2974" t="s">
        <v>2</v>
      </c>
      <c r="D2" s="2974" t="s">
        <v>3</v>
      </c>
      <c r="E2" s="3012" t="s">
        <v>442</v>
      </c>
      <c r="F2" s="3012" t="s">
        <v>3025</v>
      </c>
      <c r="G2" s="188" t="s">
        <v>3056</v>
      </c>
      <c r="H2" s="188" t="s">
        <v>3064</v>
      </c>
      <c r="I2" s="2895"/>
      <c r="J2" s="2895"/>
      <c r="K2" s="2895"/>
      <c r="L2" s="2895"/>
      <c r="M2" s="2895"/>
      <c r="N2" s="2895"/>
      <c r="O2" s="2895"/>
      <c r="P2" s="2895"/>
      <c r="Q2" s="2895"/>
      <c r="R2" s="2895"/>
      <c r="S2" s="2895"/>
      <c r="T2" s="2895"/>
      <c r="U2" s="2895"/>
    </row>
    <row r="3" spans="1:21" ht="21">
      <c r="A3" s="3457" t="s">
        <v>3001</v>
      </c>
      <c r="B3" s="3458"/>
      <c r="C3" s="3458"/>
      <c r="D3" s="3458"/>
      <c r="E3" s="3458"/>
      <c r="F3" s="3013"/>
      <c r="G3" s="189"/>
      <c r="H3" s="218"/>
    </row>
    <row r="4" spans="1:21" ht="15.75">
      <c r="A4" s="141"/>
      <c r="B4" s="3459" t="s">
        <v>5</v>
      </c>
      <c r="C4" s="3460"/>
      <c r="D4" s="3460"/>
      <c r="E4" s="3460"/>
      <c r="F4" s="838"/>
      <c r="G4" s="190"/>
      <c r="H4" s="233"/>
    </row>
    <row r="5" spans="1:21" s="132" customFormat="1" ht="15.75">
      <c r="A5" s="141"/>
      <c r="B5" s="2897"/>
      <c r="C5" s="2975"/>
      <c r="D5" s="2975"/>
      <c r="E5" s="2975"/>
      <c r="F5" s="744"/>
      <c r="G5" s="219"/>
      <c r="H5" s="218"/>
    </row>
    <row r="6" spans="1:21" ht="15.75">
      <c r="A6" s="136"/>
      <c r="B6" s="3454" t="s">
        <v>23</v>
      </c>
      <c r="C6" s="3451"/>
      <c r="D6" s="3451"/>
      <c r="E6" s="3445"/>
      <c r="F6" s="3014" t="s">
        <v>4254</v>
      </c>
      <c r="G6" s="287">
        <v>1803173.85</v>
      </c>
      <c r="H6" s="263">
        <v>45365.91</v>
      </c>
    </row>
    <row r="7" spans="1:21" s="939" customFormat="1">
      <c r="A7" s="349"/>
      <c r="B7" s="63" t="s">
        <v>2587</v>
      </c>
      <c r="C7" s="1890" t="s">
        <v>2588</v>
      </c>
      <c r="D7" s="3015" t="s">
        <v>447</v>
      </c>
      <c r="E7" s="3016">
        <v>50000</v>
      </c>
      <c r="F7" s="3017"/>
      <c r="G7" s="971"/>
      <c r="H7" s="983"/>
    </row>
    <row r="8" spans="1:21" ht="76.5">
      <c r="A8" s="72"/>
      <c r="B8" s="65" t="s">
        <v>2589</v>
      </c>
      <c r="C8" s="2976" t="s">
        <v>2590</v>
      </c>
      <c r="D8" s="3018" t="s">
        <v>447</v>
      </c>
      <c r="E8" s="1740">
        <v>100000</v>
      </c>
      <c r="F8" s="3017"/>
      <c r="G8" s="221"/>
      <c r="H8" s="218"/>
    </row>
    <row r="9" spans="1:21" ht="51">
      <c r="A9" s="72"/>
      <c r="B9" s="65" t="s">
        <v>2594</v>
      </c>
      <c r="C9" s="2976" t="s">
        <v>2595</v>
      </c>
      <c r="D9" s="3019"/>
      <c r="E9" s="1740">
        <v>500000</v>
      </c>
      <c r="F9" s="3017"/>
      <c r="G9" s="221"/>
      <c r="H9" s="218"/>
    </row>
    <row r="10" spans="1:21" s="429" customFormat="1" ht="76.5">
      <c r="A10" s="72"/>
      <c r="B10" s="65" t="s">
        <v>3368</v>
      </c>
      <c r="C10" s="1886" t="s">
        <v>2590</v>
      </c>
      <c r="D10" s="3020" t="s">
        <v>447</v>
      </c>
      <c r="E10" s="3021">
        <v>10000</v>
      </c>
      <c r="F10" s="3017"/>
      <c r="G10" s="221"/>
      <c r="H10" s="218"/>
    </row>
    <row r="11" spans="1:21" s="429" customFormat="1" ht="38.25">
      <c r="A11" s="72"/>
      <c r="B11" s="531" t="s">
        <v>3368</v>
      </c>
      <c r="C11" s="517" t="s">
        <v>2600</v>
      </c>
      <c r="D11" s="678"/>
      <c r="E11" s="1740">
        <v>25000</v>
      </c>
      <c r="F11" s="3022"/>
      <c r="G11" s="221"/>
      <c r="H11" s="218"/>
    </row>
    <row r="12" spans="1:21" s="973" customFormat="1">
      <c r="A12" s="349"/>
      <c r="B12" s="531" t="s">
        <v>2597</v>
      </c>
      <c r="C12" s="2945" t="s">
        <v>4298</v>
      </c>
      <c r="D12" s="3023"/>
      <c r="E12" s="3024">
        <v>25000</v>
      </c>
      <c r="F12" s="3022"/>
      <c r="G12" s="971"/>
      <c r="H12" s="972"/>
    </row>
    <row r="13" spans="1:21" s="973" customFormat="1">
      <c r="A13" s="349"/>
      <c r="B13" s="531" t="s">
        <v>2597</v>
      </c>
      <c r="C13" s="2945" t="s">
        <v>4299</v>
      </c>
      <c r="D13" s="3023"/>
      <c r="E13" s="3025" t="s">
        <v>4300</v>
      </c>
      <c r="F13" s="3022"/>
      <c r="G13" s="971"/>
      <c r="H13" s="972"/>
    </row>
    <row r="14" spans="1:21" s="973" customFormat="1">
      <c r="A14" s="349"/>
      <c r="B14" s="531" t="s">
        <v>2597</v>
      </c>
      <c r="C14" s="2945" t="s">
        <v>3881</v>
      </c>
      <c r="D14" s="3023"/>
      <c r="E14" s="3025" t="s">
        <v>4301</v>
      </c>
      <c r="F14" s="3022"/>
      <c r="G14" s="971"/>
      <c r="H14" s="972"/>
    </row>
    <row r="15" spans="1:21" s="973" customFormat="1">
      <c r="A15" s="349"/>
      <c r="B15" s="531" t="s">
        <v>2597</v>
      </c>
      <c r="C15" s="2977" t="s">
        <v>4302</v>
      </c>
      <c r="D15" s="3023"/>
      <c r="E15" s="3025" t="s">
        <v>4300</v>
      </c>
      <c r="F15" s="3022"/>
      <c r="G15" s="971"/>
      <c r="H15" s="972"/>
    </row>
    <row r="16" spans="1:21" s="973" customFormat="1" ht="25.5">
      <c r="A16" s="349"/>
      <c r="B16" s="531" t="s">
        <v>2597</v>
      </c>
      <c r="C16" s="2977" t="s">
        <v>4303</v>
      </c>
      <c r="D16" s="3023"/>
      <c r="E16" s="3025" t="s">
        <v>4304</v>
      </c>
      <c r="F16" s="3022"/>
      <c r="G16" s="971"/>
      <c r="H16" s="972"/>
    </row>
    <row r="17" spans="1:8" s="973" customFormat="1">
      <c r="A17" s="349"/>
      <c r="B17" s="531" t="s">
        <v>2597</v>
      </c>
      <c r="C17" s="2977" t="s">
        <v>4305</v>
      </c>
      <c r="D17" s="3023"/>
      <c r="E17" s="3025" t="s">
        <v>4306</v>
      </c>
      <c r="F17" s="3022"/>
      <c r="G17" s="971"/>
      <c r="H17" s="972"/>
    </row>
    <row r="18" spans="1:8" s="973" customFormat="1">
      <c r="A18" s="349"/>
      <c r="B18" s="531" t="s">
        <v>2597</v>
      </c>
      <c r="C18" s="2977" t="s">
        <v>1423</v>
      </c>
      <c r="D18" s="3023"/>
      <c r="E18" s="3025" t="s">
        <v>4301</v>
      </c>
      <c r="F18" s="3022"/>
      <c r="G18" s="971"/>
      <c r="H18" s="972"/>
    </row>
    <row r="19" spans="1:8" s="973" customFormat="1">
      <c r="A19" s="349"/>
      <c r="B19" s="531" t="s">
        <v>2597</v>
      </c>
      <c r="C19" s="2977" t="s">
        <v>4307</v>
      </c>
      <c r="D19" s="3023"/>
      <c r="E19" s="3025" t="s">
        <v>4308</v>
      </c>
      <c r="F19" s="3022"/>
      <c r="G19" s="971"/>
      <c r="H19" s="972"/>
    </row>
    <row r="20" spans="1:8" s="973" customFormat="1">
      <c r="A20" s="349"/>
      <c r="B20" s="531" t="s">
        <v>2597</v>
      </c>
      <c r="C20" s="2977" t="s">
        <v>2720</v>
      </c>
      <c r="D20" s="3023"/>
      <c r="E20" s="3025" t="s">
        <v>4309</v>
      </c>
      <c r="F20" s="3022"/>
      <c r="G20" s="971"/>
      <c r="H20" s="972"/>
    </row>
    <row r="21" spans="1:8" ht="38.25">
      <c r="A21" s="72"/>
      <c r="B21" s="531" t="s">
        <v>2599</v>
      </c>
      <c r="C21" s="517" t="s">
        <v>2600</v>
      </c>
      <c r="D21" s="678"/>
      <c r="E21" s="1740">
        <v>75000</v>
      </c>
      <c r="F21" s="3022"/>
      <c r="G21" s="221"/>
      <c r="H21" s="218"/>
    </row>
    <row r="22" spans="1:8" ht="63.75">
      <c r="A22" s="92"/>
      <c r="B22" s="355" t="s">
        <v>2599</v>
      </c>
      <c r="C22" s="517" t="s">
        <v>2601</v>
      </c>
      <c r="D22" s="678"/>
      <c r="E22" s="1740">
        <v>50000</v>
      </c>
      <c r="F22" s="3022"/>
      <c r="G22" s="221"/>
      <c r="H22" s="218"/>
    </row>
    <row r="23" spans="1:8" s="563" customFormat="1">
      <c r="A23" s="137"/>
      <c r="B23" s="2898" t="s">
        <v>2591</v>
      </c>
      <c r="C23" s="2978" t="s">
        <v>3876</v>
      </c>
      <c r="D23" s="3026" t="s">
        <v>447</v>
      </c>
      <c r="E23" s="3027">
        <v>100000</v>
      </c>
      <c r="F23" s="3028"/>
      <c r="G23" s="565"/>
      <c r="H23" s="564"/>
    </row>
    <row r="24" spans="1:8" s="563" customFormat="1" ht="25.5">
      <c r="A24" s="137"/>
      <c r="B24" s="2898" t="s">
        <v>2591</v>
      </c>
      <c r="C24" s="2978" t="s">
        <v>3877</v>
      </c>
      <c r="D24" s="3026" t="s">
        <v>447</v>
      </c>
      <c r="E24" s="3027">
        <v>500000</v>
      </c>
      <c r="F24" s="3028"/>
      <c r="G24" s="565"/>
      <c r="H24" s="564"/>
    </row>
    <row r="25" spans="1:8" s="563" customFormat="1" ht="25.5">
      <c r="A25" s="137"/>
      <c r="B25" s="2898" t="s">
        <v>2591</v>
      </c>
      <c r="C25" s="2978" t="s">
        <v>3878</v>
      </c>
      <c r="D25" s="3026" t="s">
        <v>447</v>
      </c>
      <c r="E25" s="3027">
        <v>800000</v>
      </c>
      <c r="F25" s="3028"/>
      <c r="G25" s="565"/>
      <c r="H25" s="564"/>
    </row>
    <row r="26" spans="1:8" s="563" customFormat="1" ht="76.5">
      <c r="A26" s="137"/>
      <c r="B26" s="2898" t="s">
        <v>2591</v>
      </c>
      <c r="C26" s="2978" t="s">
        <v>3879</v>
      </c>
      <c r="D26" s="3026" t="s">
        <v>447</v>
      </c>
      <c r="E26" s="3027">
        <v>200000</v>
      </c>
      <c r="F26" s="3028" t="s">
        <v>3880</v>
      </c>
      <c r="G26" s="565"/>
      <c r="H26" s="564"/>
    </row>
    <row r="27" spans="1:8" s="563" customFormat="1" ht="153">
      <c r="A27" s="137"/>
      <c r="B27" s="2899" t="s">
        <v>2591</v>
      </c>
      <c r="C27" s="2978" t="s">
        <v>3881</v>
      </c>
      <c r="D27" s="3026" t="s">
        <v>447</v>
      </c>
      <c r="E27" s="3027">
        <v>200000</v>
      </c>
      <c r="F27" s="3029" t="s">
        <v>3882</v>
      </c>
      <c r="G27" s="565"/>
      <c r="H27" s="564"/>
    </row>
    <row r="28" spans="1:8" s="563" customFormat="1" ht="25.5">
      <c r="A28" s="137"/>
      <c r="B28" s="2899" t="s">
        <v>2591</v>
      </c>
      <c r="C28" s="2978" t="s">
        <v>3883</v>
      </c>
      <c r="D28" s="3026" t="s">
        <v>447</v>
      </c>
      <c r="E28" s="3027">
        <v>750000</v>
      </c>
      <c r="F28" s="3029"/>
      <c r="G28" s="565"/>
      <c r="H28" s="564"/>
    </row>
    <row r="29" spans="1:8" s="1004" customFormat="1" ht="25.5">
      <c r="A29" s="137"/>
      <c r="B29" s="2899" t="s">
        <v>2591</v>
      </c>
      <c r="C29" s="2978" t="s">
        <v>3884</v>
      </c>
      <c r="D29" s="3026" t="s">
        <v>447</v>
      </c>
      <c r="E29" s="3027">
        <v>300000</v>
      </c>
      <c r="F29" s="3030"/>
      <c r="G29" s="565"/>
      <c r="H29" s="1005"/>
    </row>
    <row r="30" spans="1:8" s="1078" customFormat="1">
      <c r="A30" s="137"/>
      <c r="B30" s="2899" t="s">
        <v>2591</v>
      </c>
      <c r="C30" s="2978" t="s">
        <v>4635</v>
      </c>
      <c r="D30" s="3026" t="s">
        <v>447</v>
      </c>
      <c r="E30" s="3027">
        <v>100000</v>
      </c>
      <c r="F30" s="3030"/>
      <c r="G30" s="565"/>
      <c r="H30" s="1079"/>
    </row>
    <row r="31" spans="1:8" s="1053" customFormat="1">
      <c r="A31" s="137"/>
      <c r="B31" s="2900" t="s">
        <v>2621</v>
      </c>
      <c r="C31" s="2979" t="s">
        <v>2588</v>
      </c>
      <c r="D31" s="3031"/>
      <c r="E31" s="3032">
        <v>600000</v>
      </c>
      <c r="F31" s="1667"/>
      <c r="G31" s="565"/>
      <c r="H31" s="1054"/>
    </row>
    <row r="32" spans="1:8" s="1053" customFormat="1" ht="38.25">
      <c r="A32" s="137"/>
      <c r="B32" s="2900" t="s">
        <v>2621</v>
      </c>
      <c r="C32" s="2979" t="s">
        <v>4520</v>
      </c>
      <c r="D32" s="3031"/>
      <c r="E32" s="3032">
        <v>60000</v>
      </c>
      <c r="F32" s="1667"/>
      <c r="G32" s="565"/>
      <c r="H32" s="1054"/>
    </row>
    <row r="33" spans="1:8" s="1053" customFormat="1" ht="38.25">
      <c r="A33" s="137"/>
      <c r="B33" s="2900" t="s">
        <v>2621</v>
      </c>
      <c r="C33" s="2979" t="s">
        <v>4521</v>
      </c>
      <c r="D33" s="3031"/>
      <c r="E33" s="3032">
        <v>50000</v>
      </c>
      <c r="F33" s="1667"/>
      <c r="G33" s="565"/>
      <c r="H33" s="1054"/>
    </row>
    <row r="34" spans="1:8" s="563" customFormat="1" ht="25.5">
      <c r="A34" s="137"/>
      <c r="B34" s="2901" t="s">
        <v>4367</v>
      </c>
      <c r="C34" s="2980" t="s">
        <v>4368</v>
      </c>
      <c r="D34" s="3033"/>
      <c r="E34" s="3034">
        <v>100000</v>
      </c>
      <c r="F34" s="1667"/>
      <c r="G34" s="565"/>
      <c r="H34" s="564"/>
    </row>
    <row r="35" spans="1:8" ht="15.75">
      <c r="A35" s="163"/>
      <c r="B35" s="3454" t="s">
        <v>3026</v>
      </c>
      <c r="C35" s="3445"/>
      <c r="D35" s="3445"/>
      <c r="E35" s="3445"/>
      <c r="F35" s="3035"/>
      <c r="G35" s="614">
        <v>3207073.49</v>
      </c>
      <c r="H35" s="605"/>
    </row>
    <row r="36" spans="1:8" ht="15.75">
      <c r="A36" s="177"/>
      <c r="B36" s="3462"/>
      <c r="C36" s="3463"/>
      <c r="D36" s="3463"/>
      <c r="E36" s="3463"/>
      <c r="F36" s="536"/>
      <c r="G36" s="223"/>
      <c r="H36" s="218"/>
    </row>
    <row r="37" spans="1:8" ht="21">
      <c r="A37" s="3464" t="s">
        <v>3000</v>
      </c>
      <c r="B37" s="3465"/>
      <c r="C37" s="3465"/>
      <c r="D37" s="3465"/>
      <c r="E37" s="3465"/>
      <c r="F37" s="3013"/>
      <c r="G37" s="223"/>
      <c r="H37" s="218"/>
    </row>
    <row r="38" spans="1:8" ht="15.75">
      <c r="A38" s="62"/>
      <c r="B38" s="3466" t="s">
        <v>26</v>
      </c>
      <c r="C38" s="3441"/>
      <c r="D38" s="3441"/>
      <c r="E38" s="3442"/>
      <c r="F38" s="838" t="s">
        <v>4254</v>
      </c>
      <c r="G38" s="309">
        <v>7281824.71</v>
      </c>
      <c r="H38" s="220">
        <v>412879.46</v>
      </c>
    </row>
    <row r="39" spans="1:8" ht="30">
      <c r="A39" s="1"/>
      <c r="B39" s="2902" t="s">
        <v>2603</v>
      </c>
      <c r="C39" s="2981" t="s">
        <v>2604</v>
      </c>
      <c r="D39" s="3036"/>
      <c r="E39" s="3037">
        <v>300000</v>
      </c>
      <c r="F39" s="1993"/>
      <c r="G39" s="223"/>
      <c r="H39" s="218"/>
    </row>
    <row r="40" spans="1:8" s="360" customFormat="1" ht="25.5">
      <c r="A40" s="1"/>
      <c r="B40" s="2903" t="s">
        <v>4367</v>
      </c>
      <c r="C40" s="2981" t="s">
        <v>4369</v>
      </c>
      <c r="D40" s="3036"/>
      <c r="E40" s="3037">
        <v>300000</v>
      </c>
      <c r="F40" s="1993"/>
      <c r="G40" s="223"/>
      <c r="H40" s="1005"/>
    </row>
    <row r="41" spans="1:8" s="360" customFormat="1">
      <c r="A41" s="1"/>
      <c r="B41" s="2903" t="s">
        <v>4367</v>
      </c>
      <c r="C41" s="2981" t="s">
        <v>4370</v>
      </c>
      <c r="D41" s="3036"/>
      <c r="E41" s="3037">
        <v>400000</v>
      </c>
      <c r="F41" s="1993"/>
      <c r="G41" s="223"/>
      <c r="H41" s="1005"/>
    </row>
    <row r="42" spans="1:8" s="360" customFormat="1" ht="25.5">
      <c r="A42" s="1"/>
      <c r="B42" s="2903" t="s">
        <v>4367</v>
      </c>
      <c r="C42" s="2981" t="s">
        <v>4371</v>
      </c>
      <c r="D42" s="3036"/>
      <c r="E42" s="3037">
        <v>380000</v>
      </c>
      <c r="F42" s="1993"/>
      <c r="G42" s="223"/>
      <c r="H42" s="1005"/>
    </row>
    <row r="43" spans="1:8" s="360" customFormat="1" ht="25.5">
      <c r="A43" s="1"/>
      <c r="B43" s="2903" t="s">
        <v>4367</v>
      </c>
      <c r="C43" s="2981" t="s">
        <v>4372</v>
      </c>
      <c r="D43" s="3036"/>
      <c r="E43" s="3037">
        <v>400000</v>
      </c>
      <c r="F43" s="1993"/>
      <c r="G43" s="223"/>
      <c r="H43" s="1005"/>
    </row>
    <row r="44" spans="1:8">
      <c r="A44" s="1"/>
      <c r="B44" s="70" t="s">
        <v>2605</v>
      </c>
      <c r="C44" s="2976" t="s">
        <v>2606</v>
      </c>
      <c r="D44" s="2428"/>
      <c r="E44" s="1741" t="s">
        <v>2607</v>
      </c>
      <c r="F44" s="1993"/>
      <c r="G44" s="223"/>
      <c r="H44" s="218"/>
    </row>
    <row r="45" spans="1:8">
      <c r="A45" s="1"/>
      <c r="B45" s="70" t="s">
        <v>1340</v>
      </c>
      <c r="C45" s="2976" t="s">
        <v>2608</v>
      </c>
      <c r="D45" s="2428"/>
      <c r="E45" s="1741" t="s">
        <v>2607</v>
      </c>
      <c r="F45" s="1993"/>
      <c r="G45" s="224"/>
      <c r="H45" s="222"/>
    </row>
    <row r="46" spans="1:8" ht="77.25">
      <c r="A46" s="1"/>
      <c r="B46" s="70" t="s">
        <v>2589</v>
      </c>
      <c r="C46" s="2976" t="s">
        <v>2609</v>
      </c>
      <c r="D46" s="900" t="s">
        <v>2610</v>
      </c>
      <c r="E46" s="2043">
        <v>1000000</v>
      </c>
      <c r="F46" s="1993"/>
      <c r="G46" s="224"/>
      <c r="H46" s="218"/>
    </row>
    <row r="47" spans="1:8" s="563" customFormat="1" ht="39">
      <c r="A47" s="137"/>
      <c r="B47" s="2904" t="s">
        <v>2591</v>
      </c>
      <c r="C47" s="2893" t="s">
        <v>4637</v>
      </c>
      <c r="D47" s="3026" t="s">
        <v>447</v>
      </c>
      <c r="E47" s="3027">
        <v>4000000</v>
      </c>
      <c r="F47" s="1993"/>
      <c r="G47" s="224"/>
      <c r="H47" s="564"/>
    </row>
    <row r="48" spans="1:8" s="563" customFormat="1" ht="38.25">
      <c r="A48" s="137"/>
      <c r="B48" s="2904" t="s">
        <v>2591</v>
      </c>
      <c r="C48" s="2893" t="s">
        <v>3885</v>
      </c>
      <c r="D48" s="3026" t="s">
        <v>4636</v>
      </c>
      <c r="E48" s="3027">
        <v>4500000</v>
      </c>
      <c r="F48" s="1993"/>
      <c r="G48" s="224"/>
      <c r="H48" s="564"/>
    </row>
    <row r="49" spans="1:8" s="563" customFormat="1" ht="39">
      <c r="A49" s="137"/>
      <c r="B49" s="2904" t="s">
        <v>2591</v>
      </c>
      <c r="C49" s="2893" t="s">
        <v>3886</v>
      </c>
      <c r="D49" s="3026" t="s">
        <v>447</v>
      </c>
      <c r="E49" s="3027">
        <v>1500000</v>
      </c>
      <c r="F49" s="1993"/>
      <c r="G49" s="224"/>
      <c r="H49" s="564"/>
    </row>
    <row r="50" spans="1:8" ht="25.5">
      <c r="A50" s="1"/>
      <c r="B50" s="70" t="s">
        <v>2596</v>
      </c>
      <c r="C50" s="2976" t="s">
        <v>2611</v>
      </c>
      <c r="D50" s="2428"/>
      <c r="E50" s="2043">
        <v>100000</v>
      </c>
      <c r="F50" s="1993"/>
      <c r="G50" s="223"/>
      <c r="H50" s="218"/>
    </row>
    <row r="51" spans="1:8" ht="25.5">
      <c r="A51" s="1"/>
      <c r="B51" s="70" t="s">
        <v>2596</v>
      </c>
      <c r="C51" s="2976" t="s">
        <v>2612</v>
      </c>
      <c r="D51" s="2428"/>
      <c r="E51" s="2043">
        <v>100000</v>
      </c>
      <c r="F51" s="1993"/>
      <c r="G51" s="223"/>
      <c r="H51" s="218"/>
    </row>
    <row r="52" spans="1:8" s="429" customFormat="1">
      <c r="A52" s="1"/>
      <c r="B52" s="70" t="s">
        <v>3368</v>
      </c>
      <c r="C52" s="1682" t="s">
        <v>2606</v>
      </c>
      <c r="D52" s="2428"/>
      <c r="E52" s="1742">
        <v>300000</v>
      </c>
      <c r="F52" s="1993"/>
      <c r="G52" s="223"/>
      <c r="H52" s="218"/>
    </row>
    <row r="53" spans="1:8" s="974" customFormat="1" ht="25.5">
      <c r="A53" s="927"/>
      <c r="B53" s="70" t="s">
        <v>2597</v>
      </c>
      <c r="C53" s="2946" t="s">
        <v>4310</v>
      </c>
      <c r="D53" s="3038"/>
      <c r="E53" s="3039" t="s">
        <v>4311</v>
      </c>
      <c r="F53" s="3040"/>
      <c r="G53" s="952"/>
      <c r="H53" s="972"/>
    </row>
    <row r="54" spans="1:8" s="974" customFormat="1">
      <c r="A54" s="927"/>
      <c r="B54" s="70" t="s">
        <v>2597</v>
      </c>
      <c r="C54" s="2946" t="s">
        <v>4312</v>
      </c>
      <c r="D54" s="3038"/>
      <c r="E54" s="3039" t="s">
        <v>4308</v>
      </c>
      <c r="F54" s="3040"/>
      <c r="G54" s="952"/>
      <c r="H54" s="972"/>
    </row>
    <row r="55" spans="1:8" s="974" customFormat="1" ht="25.5">
      <c r="A55" s="927"/>
      <c r="B55" s="70" t="s">
        <v>2597</v>
      </c>
      <c r="C55" s="2982" t="s">
        <v>4313</v>
      </c>
      <c r="D55" s="3038"/>
      <c r="E55" s="3039" t="s">
        <v>4314</v>
      </c>
      <c r="F55" s="3040"/>
      <c r="G55" s="952"/>
      <c r="H55" s="972"/>
    </row>
    <row r="56" spans="1:8" s="974" customFormat="1" ht="25.5">
      <c r="A56" s="927"/>
      <c r="B56" s="70" t="s">
        <v>2597</v>
      </c>
      <c r="C56" s="2946" t="s">
        <v>4315</v>
      </c>
      <c r="D56" s="3038"/>
      <c r="E56" s="3039" t="s">
        <v>4316</v>
      </c>
      <c r="F56" s="3040"/>
      <c r="G56" s="952"/>
      <c r="H56" s="972"/>
    </row>
    <row r="57" spans="1:8" s="974" customFormat="1">
      <c r="A57" s="927"/>
      <c r="B57" s="70" t="s">
        <v>2597</v>
      </c>
      <c r="C57" s="2982" t="s">
        <v>4317</v>
      </c>
      <c r="D57" s="3038"/>
      <c r="E57" s="3039" t="s">
        <v>4318</v>
      </c>
      <c r="F57" s="3040"/>
      <c r="G57" s="952"/>
      <c r="H57" s="972"/>
    </row>
    <row r="58" spans="1:8" s="974" customFormat="1" ht="25.5">
      <c r="A58" s="927"/>
      <c r="B58" s="70" t="s">
        <v>2597</v>
      </c>
      <c r="C58" s="2982" t="s">
        <v>4319</v>
      </c>
      <c r="D58" s="3038"/>
      <c r="E58" s="3039" t="s">
        <v>4320</v>
      </c>
      <c r="F58" s="3040"/>
      <c r="G58" s="952"/>
      <c r="H58" s="972"/>
    </row>
    <row r="59" spans="1:8" ht="26.25">
      <c r="A59" s="1"/>
      <c r="B59" s="70" t="s">
        <v>2613</v>
      </c>
      <c r="C59" s="2983" t="s">
        <v>2614</v>
      </c>
      <c r="D59" s="2428"/>
      <c r="E59" s="1997">
        <v>75000</v>
      </c>
      <c r="F59" s="1993"/>
      <c r="G59" s="223"/>
      <c r="H59" s="218"/>
    </row>
    <row r="60" spans="1:8" ht="39">
      <c r="A60" s="1"/>
      <c r="B60" s="70" t="s">
        <v>2613</v>
      </c>
      <c r="C60" s="2983" t="s">
        <v>2616</v>
      </c>
      <c r="D60" s="2428"/>
      <c r="E60" s="1741">
        <v>50000</v>
      </c>
      <c r="F60" s="1993"/>
      <c r="G60" s="223"/>
      <c r="H60" s="218"/>
    </row>
    <row r="61" spans="1:8" ht="39">
      <c r="A61" s="1"/>
      <c r="B61" s="70" t="s">
        <v>2613</v>
      </c>
      <c r="C61" s="2983" t="s">
        <v>2617</v>
      </c>
      <c r="D61" s="2428"/>
      <c r="E61" s="1741">
        <v>150000</v>
      </c>
      <c r="F61" s="1993"/>
      <c r="G61" s="224"/>
      <c r="H61" s="218"/>
    </row>
    <row r="62" spans="1:8" s="360" customFormat="1" ht="25.5">
      <c r="A62" s="150"/>
      <c r="B62" s="2905" t="s">
        <v>2621</v>
      </c>
      <c r="C62" s="1899" t="s">
        <v>4522</v>
      </c>
      <c r="D62" s="3041"/>
      <c r="E62" s="3042">
        <v>400000</v>
      </c>
      <c r="F62" s="1993"/>
      <c r="G62" s="224"/>
      <c r="H62" s="1054"/>
    </row>
    <row r="63" spans="1:8" s="360" customFormat="1" ht="25.5">
      <c r="A63" s="150"/>
      <c r="B63" s="2905" t="s">
        <v>2621</v>
      </c>
      <c r="C63" s="1899" t="s">
        <v>4523</v>
      </c>
      <c r="D63" s="3041"/>
      <c r="E63" s="3042">
        <v>400000</v>
      </c>
      <c r="F63" s="1993"/>
      <c r="G63" s="224"/>
      <c r="H63" s="1054"/>
    </row>
    <row r="64" spans="1:8" s="360" customFormat="1" ht="25.5">
      <c r="A64" s="150"/>
      <c r="B64" s="2905" t="s">
        <v>2621</v>
      </c>
      <c r="C64" s="1899" t="s">
        <v>4524</v>
      </c>
      <c r="D64" s="3041"/>
      <c r="E64" s="3042">
        <v>2000000</v>
      </c>
      <c r="F64" s="1993"/>
      <c r="G64" s="224"/>
      <c r="H64" s="1054"/>
    </row>
    <row r="65" spans="1:8" s="360" customFormat="1" ht="25.5">
      <c r="A65" s="150"/>
      <c r="B65" s="2906" t="s">
        <v>2621</v>
      </c>
      <c r="C65" s="2984" t="s">
        <v>4525</v>
      </c>
      <c r="D65" s="3043"/>
      <c r="E65" s="3044">
        <v>300000</v>
      </c>
      <c r="F65" s="1993"/>
      <c r="G65" s="224"/>
      <c r="H65" s="1054"/>
    </row>
    <row r="66" spans="1:8" s="360" customFormat="1" ht="25.5">
      <c r="A66" s="150"/>
      <c r="B66" s="2905" t="s">
        <v>2621</v>
      </c>
      <c r="C66" s="2070" t="s">
        <v>4526</v>
      </c>
      <c r="D66" s="3041"/>
      <c r="E66" s="3042">
        <v>250000</v>
      </c>
      <c r="F66" s="1993"/>
      <c r="G66" s="224"/>
      <c r="H66" s="1054"/>
    </row>
    <row r="67" spans="1:8" ht="15.75">
      <c r="A67" s="62"/>
      <c r="B67" s="3466" t="s">
        <v>27</v>
      </c>
      <c r="C67" s="3441"/>
      <c r="D67" s="3441"/>
      <c r="E67" s="3442"/>
      <c r="F67" s="838"/>
      <c r="G67" s="309">
        <v>1146520.29</v>
      </c>
      <c r="H67" s="264">
        <v>322831.40000000002</v>
      </c>
    </row>
    <row r="68" spans="1:8" s="389" customFormat="1" ht="76.5">
      <c r="A68" s="975"/>
      <c r="B68" s="138" t="s">
        <v>2591</v>
      </c>
      <c r="C68" s="755" t="s">
        <v>3887</v>
      </c>
      <c r="D68" s="2342" t="s">
        <v>447</v>
      </c>
      <c r="E68" s="3045">
        <v>600000</v>
      </c>
      <c r="F68" s="1946" t="s">
        <v>3888</v>
      </c>
      <c r="G68" s="952"/>
      <c r="H68" s="229"/>
    </row>
    <row r="69" spans="1:8" s="389" customFormat="1">
      <c r="A69" s="975"/>
      <c r="B69" s="1417" t="s">
        <v>2597</v>
      </c>
      <c r="C69" s="3011" t="s">
        <v>4321</v>
      </c>
      <c r="D69" s="3046"/>
      <c r="E69" s="3047">
        <v>30000</v>
      </c>
      <c r="F69" s="1946"/>
      <c r="G69" s="952"/>
      <c r="H69" s="229"/>
    </row>
    <row r="70" spans="1:8" s="389" customFormat="1">
      <c r="A70" s="975"/>
      <c r="B70" s="1417" t="s">
        <v>2597</v>
      </c>
      <c r="C70" s="3011" t="s">
        <v>4322</v>
      </c>
      <c r="D70" s="3046"/>
      <c r="E70" s="3047">
        <v>30000</v>
      </c>
      <c r="F70" s="1946"/>
      <c r="G70" s="952"/>
      <c r="H70" s="229"/>
    </row>
    <row r="71" spans="1:8" ht="409.6">
      <c r="A71" s="177"/>
      <c r="B71" s="3454" t="s">
        <v>536</v>
      </c>
      <c r="C71" s="3460"/>
      <c r="D71" s="3445"/>
      <c r="E71" s="3445"/>
      <c r="F71" s="1595" t="s">
        <v>3034</v>
      </c>
      <c r="G71" s="205">
        <v>1372859.29</v>
      </c>
      <c r="H71" s="233">
        <v>0</v>
      </c>
    </row>
    <row r="72" spans="1:8" s="389" customFormat="1" ht="38.25">
      <c r="A72" s="349"/>
      <c r="B72" s="70" t="s">
        <v>2587</v>
      </c>
      <c r="C72" s="1682" t="s">
        <v>3372</v>
      </c>
      <c r="D72" s="2428" t="s">
        <v>4342</v>
      </c>
      <c r="E72" s="2043">
        <v>400000</v>
      </c>
      <c r="F72" s="2335"/>
      <c r="G72" s="952"/>
      <c r="H72" s="229"/>
    </row>
    <row r="73" spans="1:8" s="389" customFormat="1">
      <c r="A73" s="349"/>
      <c r="B73" s="2907" t="s">
        <v>2591</v>
      </c>
      <c r="C73" s="2985" t="s">
        <v>5044</v>
      </c>
      <c r="D73" s="3026" t="s">
        <v>447</v>
      </c>
      <c r="E73" s="3048">
        <v>300000</v>
      </c>
      <c r="F73" s="3049"/>
      <c r="G73" s="952"/>
      <c r="H73" s="229"/>
    </row>
    <row r="74" spans="1:8" s="389" customFormat="1" ht="25.5">
      <c r="A74" s="349"/>
      <c r="B74" s="2907" t="s">
        <v>2591</v>
      </c>
      <c r="C74" s="2985" t="s">
        <v>4638</v>
      </c>
      <c r="D74" s="3026" t="s">
        <v>447</v>
      </c>
      <c r="E74" s="3050">
        <v>50000</v>
      </c>
      <c r="F74" s="3051" t="s">
        <v>5083</v>
      </c>
      <c r="G74" s="952"/>
      <c r="H74" s="229"/>
    </row>
    <row r="75" spans="1:8" s="563" customFormat="1">
      <c r="A75" s="72"/>
      <c r="B75" s="2907" t="s">
        <v>2591</v>
      </c>
      <c r="C75" s="2985" t="s">
        <v>3894</v>
      </c>
      <c r="D75" s="3026" t="s">
        <v>447</v>
      </c>
      <c r="E75" s="3050">
        <v>600000</v>
      </c>
      <c r="F75" s="3049"/>
      <c r="G75" s="223"/>
      <c r="H75" s="564"/>
    </row>
    <row r="76" spans="1:8" s="939" customFormat="1" ht="15.75">
      <c r="A76" s="349"/>
      <c r="B76" s="152" t="s">
        <v>2603</v>
      </c>
      <c r="C76" s="1890" t="s">
        <v>2618</v>
      </c>
      <c r="D76" s="2346"/>
      <c r="E76" s="3052">
        <v>1000000</v>
      </c>
      <c r="F76" s="536"/>
      <c r="G76" s="978"/>
      <c r="H76" s="983"/>
    </row>
    <row r="77" spans="1:8" ht="38.25">
      <c r="A77" s="136"/>
      <c r="B77" s="3437" t="s">
        <v>3004</v>
      </c>
      <c r="C77" s="3451"/>
      <c r="D77" s="3451"/>
      <c r="E77" s="3445"/>
      <c r="F77" s="3053" t="s">
        <v>3027</v>
      </c>
      <c r="G77" s="207">
        <v>12622234.619999999</v>
      </c>
      <c r="H77" s="233">
        <v>0</v>
      </c>
    </row>
    <row r="78" spans="1:8" s="389" customFormat="1">
      <c r="A78" s="349"/>
      <c r="B78" s="2717" t="s">
        <v>2587</v>
      </c>
      <c r="C78" s="1890" t="s">
        <v>3373</v>
      </c>
      <c r="D78" s="1617" t="s">
        <v>447</v>
      </c>
      <c r="E78" s="3054">
        <v>2926000</v>
      </c>
      <c r="F78" s="1946"/>
      <c r="G78" s="978"/>
      <c r="H78" s="983"/>
    </row>
    <row r="79" spans="1:8" s="389" customFormat="1">
      <c r="A79" s="975"/>
      <c r="B79" s="2908" t="s">
        <v>2621</v>
      </c>
      <c r="C79" s="2986" t="s">
        <v>4527</v>
      </c>
      <c r="D79" s="2986"/>
      <c r="E79" s="3055">
        <v>4000000</v>
      </c>
      <c r="F79" s="3056"/>
      <c r="G79" s="978"/>
      <c r="H79" s="983"/>
    </row>
    <row r="80" spans="1:8" ht="26.25">
      <c r="A80" s="136"/>
      <c r="B80" s="3468" t="s">
        <v>3005</v>
      </c>
      <c r="C80" s="3441"/>
      <c r="D80" s="3441"/>
      <c r="E80" s="3442"/>
      <c r="F80" s="2891" t="s">
        <v>3021</v>
      </c>
      <c r="G80" s="207">
        <v>4291559.7699999996</v>
      </c>
      <c r="H80" s="267">
        <v>0</v>
      </c>
    </row>
    <row r="81" spans="1:8">
      <c r="A81" s="92"/>
      <c r="B81" s="2909" t="s">
        <v>2621</v>
      </c>
      <c r="C81" s="2984" t="s">
        <v>4528</v>
      </c>
      <c r="D81" s="3057"/>
      <c r="E81" s="3058">
        <v>800000</v>
      </c>
      <c r="F81" s="2892"/>
      <c r="G81" s="223"/>
      <c r="H81" s="218"/>
    </row>
    <row r="82" spans="1:8" ht="15.75">
      <c r="A82" s="134"/>
      <c r="B82" s="3454" t="s">
        <v>544</v>
      </c>
      <c r="C82" s="3451"/>
      <c r="D82" s="3451"/>
      <c r="E82" s="3445"/>
      <c r="F82" s="838"/>
      <c r="G82" s="205">
        <v>9499512.0199999996</v>
      </c>
      <c r="H82" s="264">
        <v>780000</v>
      </c>
    </row>
    <row r="83" spans="1:8" s="133" customFormat="1">
      <c r="A83" s="134"/>
      <c r="B83" s="174" t="s">
        <v>2620</v>
      </c>
      <c r="C83" s="2890" t="s">
        <v>3022</v>
      </c>
      <c r="D83" s="2955"/>
      <c r="E83" s="1979">
        <v>780000</v>
      </c>
      <c r="F83" s="3059"/>
      <c r="G83" s="223"/>
      <c r="H83" s="265"/>
    </row>
    <row r="84" spans="1:8" ht="15.75">
      <c r="A84" s="134"/>
      <c r="B84" s="3440" t="s">
        <v>560</v>
      </c>
      <c r="C84" s="3441"/>
      <c r="D84" s="3441"/>
      <c r="E84" s="3442"/>
      <c r="F84" s="838"/>
      <c r="G84" s="205">
        <v>8683441.2599999998</v>
      </c>
      <c r="H84" s="264">
        <v>840000</v>
      </c>
    </row>
    <row r="85" spans="1:8">
      <c r="A85" s="162"/>
      <c r="B85" s="110" t="s">
        <v>2620</v>
      </c>
      <c r="C85" s="1886" t="s">
        <v>3023</v>
      </c>
      <c r="D85" s="3060"/>
      <c r="E85" s="3061">
        <v>840000</v>
      </c>
      <c r="F85" s="3062"/>
      <c r="G85" s="223"/>
      <c r="H85" s="218"/>
    </row>
    <row r="86" spans="1:8" ht="15.75">
      <c r="A86" s="163"/>
      <c r="B86" s="3454" t="s">
        <v>562</v>
      </c>
      <c r="C86" s="3445"/>
      <c r="D86" s="3445"/>
      <c r="E86" s="3445"/>
      <c r="F86" s="2019" t="s">
        <v>5101</v>
      </c>
      <c r="G86" s="205">
        <v>324181.42</v>
      </c>
      <c r="H86" s="264">
        <v>0</v>
      </c>
    </row>
    <row r="87" spans="1:8" s="986" customFormat="1" ht="63.75">
      <c r="A87" s="988"/>
      <c r="B87" s="2910" t="s">
        <v>2594</v>
      </c>
      <c r="C87" s="517" t="s">
        <v>2630</v>
      </c>
      <c r="D87" s="3063"/>
      <c r="E87" s="3054">
        <v>100000</v>
      </c>
      <c r="F87" s="1969"/>
      <c r="G87" s="989"/>
      <c r="H87" s="416"/>
    </row>
    <row r="88" spans="1:8" s="563" customFormat="1">
      <c r="A88" s="311"/>
      <c r="B88" s="2911" t="s">
        <v>2591</v>
      </c>
      <c r="C88" s="2952" t="s">
        <v>2631</v>
      </c>
      <c r="D88" s="3064" t="s">
        <v>447</v>
      </c>
      <c r="E88" s="3065">
        <v>100000</v>
      </c>
      <c r="F88" s="1946"/>
      <c r="G88" s="223"/>
      <c r="H88" s="564"/>
    </row>
    <row r="89" spans="1:8" s="563" customFormat="1">
      <c r="A89" s="311"/>
      <c r="B89" s="2899" t="s">
        <v>2591</v>
      </c>
      <c r="C89" s="2978" t="s">
        <v>3889</v>
      </c>
      <c r="D89" s="3026" t="s">
        <v>447</v>
      </c>
      <c r="E89" s="3066">
        <v>800000</v>
      </c>
      <c r="F89" s="1946"/>
      <c r="G89" s="223"/>
      <c r="H89" s="564"/>
    </row>
    <row r="90" spans="1:8" s="1053" customFormat="1">
      <c r="A90" s="311"/>
      <c r="B90" s="2912" t="s">
        <v>2621</v>
      </c>
      <c r="C90" s="2070" t="s">
        <v>4529</v>
      </c>
      <c r="D90" s="2070"/>
      <c r="E90" s="3067">
        <v>30000</v>
      </c>
      <c r="F90" s="1946"/>
      <c r="G90" s="223"/>
      <c r="H90" s="1054"/>
    </row>
    <row r="91" spans="1:8" ht="15.75">
      <c r="A91" s="163"/>
      <c r="B91" s="3440" t="s">
        <v>28</v>
      </c>
      <c r="C91" s="3441"/>
      <c r="D91" s="3441"/>
      <c r="E91" s="3442"/>
      <c r="F91" s="2019" t="s">
        <v>5101</v>
      </c>
      <c r="G91" s="309">
        <v>1734861.61</v>
      </c>
      <c r="H91" s="230">
        <v>0</v>
      </c>
    </row>
    <row r="92" spans="1:8" ht="102">
      <c r="A92" s="164"/>
      <c r="B92" s="2913" t="s">
        <v>2603</v>
      </c>
      <c r="C92" s="2987" t="s">
        <v>2624</v>
      </c>
      <c r="D92" s="3068"/>
      <c r="E92" s="3069">
        <v>500000</v>
      </c>
      <c r="F92" s="1969"/>
      <c r="G92" s="224"/>
      <c r="H92" s="222"/>
    </row>
    <row r="93" spans="1:8">
      <c r="A93" s="164"/>
      <c r="B93" s="102" t="s">
        <v>2619</v>
      </c>
      <c r="C93" s="2988" t="s">
        <v>2625</v>
      </c>
      <c r="D93" s="900" t="s">
        <v>447</v>
      </c>
      <c r="E93" s="2003" t="s">
        <v>2607</v>
      </c>
      <c r="F93" s="3070"/>
      <c r="G93" s="224"/>
      <c r="H93" s="222"/>
    </row>
    <row r="94" spans="1:8" s="429" customFormat="1">
      <c r="A94" s="311"/>
      <c r="B94" s="102" t="s">
        <v>3368</v>
      </c>
      <c r="C94" s="2989" t="s">
        <v>3369</v>
      </c>
      <c r="D94" s="900" t="s">
        <v>447</v>
      </c>
      <c r="E94" s="2003" t="s">
        <v>2607</v>
      </c>
      <c r="F94" s="3070"/>
      <c r="G94" s="224"/>
      <c r="H94" s="222"/>
    </row>
    <row r="95" spans="1:8">
      <c r="A95" s="164"/>
      <c r="B95" s="102" t="s">
        <v>1340</v>
      </c>
      <c r="C95" s="2976" t="s">
        <v>888</v>
      </c>
      <c r="D95" s="3071"/>
      <c r="E95" s="2003" t="s">
        <v>700</v>
      </c>
      <c r="F95" s="3070"/>
      <c r="G95" s="223"/>
      <c r="H95" s="218"/>
    </row>
    <row r="96" spans="1:8" s="389" customFormat="1" ht="51">
      <c r="A96" s="393"/>
      <c r="B96" s="102" t="s">
        <v>2587</v>
      </c>
      <c r="C96" s="1682" t="s">
        <v>3374</v>
      </c>
      <c r="D96" s="1618" t="s">
        <v>447</v>
      </c>
      <c r="E96" s="3072">
        <v>200000</v>
      </c>
      <c r="F96" s="3062"/>
      <c r="G96" s="952"/>
      <c r="H96" s="229"/>
    </row>
    <row r="97" spans="1:8" s="389" customFormat="1">
      <c r="A97" s="393"/>
      <c r="B97" s="102" t="s">
        <v>2597</v>
      </c>
      <c r="C97" s="2947" t="s">
        <v>4323</v>
      </c>
      <c r="D97" s="2947"/>
      <c r="E97" s="3073" t="s">
        <v>4324</v>
      </c>
      <c r="F97" s="3062"/>
      <c r="G97" s="952"/>
      <c r="H97" s="229"/>
    </row>
    <row r="98" spans="1:8" s="389" customFormat="1">
      <c r="A98" s="393"/>
      <c r="B98" s="102" t="s">
        <v>2597</v>
      </c>
      <c r="C98" s="2947" t="s">
        <v>4325</v>
      </c>
      <c r="D98" s="2947"/>
      <c r="E98" s="3073" t="s">
        <v>4316</v>
      </c>
      <c r="F98" s="3062"/>
      <c r="G98" s="952"/>
      <c r="H98" s="229"/>
    </row>
    <row r="99" spans="1:8" s="389" customFormat="1">
      <c r="A99" s="393"/>
      <c r="B99" s="102" t="s">
        <v>2597</v>
      </c>
      <c r="C99" s="2947" t="s">
        <v>4326</v>
      </c>
      <c r="D99" s="2947"/>
      <c r="E99" s="3073" t="s">
        <v>4306</v>
      </c>
      <c r="F99" s="3062"/>
      <c r="G99" s="952"/>
      <c r="H99" s="229"/>
    </row>
    <row r="100" spans="1:8" ht="25.5">
      <c r="A100" s="164"/>
      <c r="B100" s="102" t="s">
        <v>2594</v>
      </c>
      <c r="C100" s="2976" t="s">
        <v>2626</v>
      </c>
      <c r="D100" s="3071"/>
      <c r="E100" s="3072">
        <v>500000</v>
      </c>
      <c r="F100" s="3062"/>
      <c r="G100" s="224"/>
      <c r="H100" s="218"/>
    </row>
    <row r="101" spans="1:8" s="389" customFormat="1" ht="25.5">
      <c r="A101" s="393"/>
      <c r="B101" s="102" t="s">
        <v>2591</v>
      </c>
      <c r="C101" s="517" t="s">
        <v>3890</v>
      </c>
      <c r="D101" s="3071" t="s">
        <v>447</v>
      </c>
      <c r="E101" s="3062">
        <v>1500000</v>
      </c>
      <c r="F101" s="1946" t="s">
        <v>3891</v>
      </c>
      <c r="G101" s="978"/>
      <c r="H101" s="229"/>
    </row>
    <row r="102" spans="1:8" s="360" customFormat="1" ht="25.5">
      <c r="A102" s="164"/>
      <c r="B102" s="2912" t="s">
        <v>2621</v>
      </c>
      <c r="C102" s="2070" t="s">
        <v>4530</v>
      </c>
      <c r="D102" s="2070"/>
      <c r="E102" s="3067">
        <v>400000</v>
      </c>
      <c r="F102" s="3062"/>
      <c r="G102" s="223"/>
      <c r="H102" s="1054"/>
    </row>
    <row r="103" spans="1:8">
      <c r="A103" s="163"/>
      <c r="B103" s="3452" t="s">
        <v>577</v>
      </c>
      <c r="C103" s="3455"/>
      <c r="D103" s="3455"/>
      <c r="E103" s="3456"/>
      <c r="F103" s="2019" t="s">
        <v>5101</v>
      </c>
      <c r="G103" s="309">
        <v>1776993.44</v>
      </c>
      <c r="H103" s="264">
        <v>0</v>
      </c>
    </row>
    <row r="104" spans="1:8" ht="39">
      <c r="A104" s="164"/>
      <c r="B104" s="102" t="s">
        <v>2589</v>
      </c>
      <c r="C104" s="2976" t="s">
        <v>2629</v>
      </c>
      <c r="D104" s="900" t="s">
        <v>2622</v>
      </c>
      <c r="E104" s="3072">
        <v>1000000</v>
      </c>
      <c r="F104" s="1969"/>
      <c r="G104" s="223"/>
      <c r="H104" s="218"/>
    </row>
    <row r="105" spans="1:8">
      <c r="A105" s="164"/>
      <c r="B105" s="102" t="s">
        <v>2598</v>
      </c>
      <c r="C105" s="2976" t="s">
        <v>2628</v>
      </c>
      <c r="D105" s="3071"/>
      <c r="E105" s="3072">
        <v>100000</v>
      </c>
      <c r="F105" s="3062"/>
      <c r="G105" s="223"/>
      <c r="H105" s="218"/>
    </row>
    <row r="106" spans="1:8" s="939" customFormat="1">
      <c r="A106" s="977"/>
      <c r="B106" s="102" t="s">
        <v>2597</v>
      </c>
      <c r="C106" s="2947" t="s">
        <v>4327</v>
      </c>
      <c r="D106" s="2947"/>
      <c r="E106" s="3074">
        <v>100000</v>
      </c>
      <c r="F106" s="1969"/>
      <c r="G106" s="952"/>
      <c r="H106" s="229"/>
    </row>
    <row r="107" spans="1:8">
      <c r="A107" s="164"/>
      <c r="B107" s="102" t="s">
        <v>2594</v>
      </c>
      <c r="C107" s="2976" t="s">
        <v>2627</v>
      </c>
      <c r="D107" s="3071"/>
      <c r="E107" s="3072">
        <v>500000</v>
      </c>
      <c r="F107" s="3062"/>
      <c r="G107" s="223"/>
      <c r="H107" s="218"/>
    </row>
    <row r="108" spans="1:8">
      <c r="A108" s="163"/>
      <c r="B108" s="3437" t="s">
        <v>2632</v>
      </c>
      <c r="C108" s="3451"/>
      <c r="D108" s="3451"/>
      <c r="E108" s="3445"/>
      <c r="F108" s="2019" t="s">
        <v>5101</v>
      </c>
      <c r="G108" s="205">
        <v>419366.72</v>
      </c>
      <c r="H108" s="233">
        <v>0</v>
      </c>
    </row>
    <row r="109" spans="1:8" ht="38.25">
      <c r="A109" s="164"/>
      <c r="B109" s="170" t="s">
        <v>2605</v>
      </c>
      <c r="C109" s="1890" t="s">
        <v>2633</v>
      </c>
      <c r="D109" s="2346"/>
      <c r="E109" s="3075">
        <v>60000</v>
      </c>
      <c r="F109" s="1969"/>
      <c r="G109" s="208"/>
      <c r="H109" s="226"/>
    </row>
    <row r="110" spans="1:8" s="360" customFormat="1" ht="25.5">
      <c r="A110" s="164"/>
      <c r="B110" s="2914" t="s">
        <v>2591</v>
      </c>
      <c r="C110" s="2985" t="s">
        <v>4639</v>
      </c>
      <c r="D110" s="3026" t="s">
        <v>447</v>
      </c>
      <c r="E110" s="3050">
        <v>250000</v>
      </c>
      <c r="F110" s="1969"/>
      <c r="G110" s="208"/>
      <c r="H110" s="226"/>
    </row>
    <row r="111" spans="1:8" s="360" customFormat="1">
      <c r="A111" s="164"/>
      <c r="B111" s="2914" t="s">
        <v>2591</v>
      </c>
      <c r="C111" s="2985" t="s">
        <v>4640</v>
      </c>
      <c r="D111" s="3026" t="s">
        <v>447</v>
      </c>
      <c r="E111" s="3050">
        <v>10000</v>
      </c>
      <c r="F111" s="1969"/>
      <c r="G111" s="208"/>
      <c r="H111" s="226"/>
    </row>
    <row r="112" spans="1:8" s="448" customFormat="1" ht="38.25">
      <c r="A112" s="462"/>
      <c r="B112" s="101" t="s">
        <v>2587</v>
      </c>
      <c r="C112" s="1682" t="s">
        <v>3375</v>
      </c>
      <c r="D112" s="2428"/>
      <c r="E112" s="3072">
        <v>50000</v>
      </c>
      <c r="F112" s="3062"/>
      <c r="G112" s="969"/>
      <c r="H112" s="416"/>
    </row>
    <row r="113" spans="1:8">
      <c r="A113" s="162"/>
      <c r="B113" s="3452" t="s">
        <v>3006</v>
      </c>
      <c r="C113" s="3441"/>
      <c r="D113" s="3441"/>
      <c r="E113" s="3442"/>
      <c r="F113" s="2019" t="s">
        <v>5101</v>
      </c>
      <c r="G113" s="309">
        <v>2012338.66</v>
      </c>
      <c r="H113" s="233">
        <v>0</v>
      </c>
    </row>
    <row r="114" spans="1:8" ht="25.5">
      <c r="A114" s="162"/>
      <c r="B114" s="306" t="s">
        <v>2599</v>
      </c>
      <c r="C114" s="755" t="s">
        <v>2634</v>
      </c>
      <c r="D114" s="3076"/>
      <c r="E114" s="3077">
        <v>100000</v>
      </c>
      <c r="F114" s="1969"/>
      <c r="G114" s="208"/>
      <c r="H114" s="237"/>
    </row>
    <row r="115" spans="1:8" s="429" customFormat="1" ht="38.25">
      <c r="A115" s="311"/>
      <c r="B115" s="138" t="s">
        <v>3368</v>
      </c>
      <c r="C115" s="517" t="s">
        <v>3370</v>
      </c>
      <c r="D115" s="2342"/>
      <c r="E115" s="3070">
        <v>50000</v>
      </c>
      <c r="F115" s="3078"/>
      <c r="G115" s="224"/>
      <c r="H115" s="218"/>
    </row>
    <row r="116" spans="1:8" s="389" customFormat="1">
      <c r="A116" s="393"/>
      <c r="B116" s="138" t="s">
        <v>2597</v>
      </c>
      <c r="C116" s="2947" t="s">
        <v>4328</v>
      </c>
      <c r="D116" s="3079"/>
      <c r="E116" s="3080">
        <v>10000</v>
      </c>
      <c r="F116" s="3078"/>
      <c r="G116" s="978"/>
      <c r="H116" s="229"/>
    </row>
    <row r="117" spans="1:8" ht="64.5">
      <c r="A117" s="164"/>
      <c r="B117" s="2915" t="s">
        <v>2591</v>
      </c>
      <c r="C117" s="2952" t="s">
        <v>3892</v>
      </c>
      <c r="D117" s="3081" t="s">
        <v>447</v>
      </c>
      <c r="E117" s="3082">
        <v>50000</v>
      </c>
      <c r="F117" s="2893" t="s">
        <v>3893</v>
      </c>
      <c r="G117" s="191"/>
      <c r="H117" s="218"/>
    </row>
    <row r="118" spans="1:8" s="360" customFormat="1" ht="89.25">
      <c r="A118" s="164"/>
      <c r="B118" s="2915" t="s">
        <v>2591</v>
      </c>
      <c r="C118" s="2952" t="s">
        <v>3894</v>
      </c>
      <c r="D118" s="3081" t="s">
        <v>447</v>
      </c>
      <c r="E118" s="3082">
        <v>600000</v>
      </c>
      <c r="F118" s="3083" t="s">
        <v>3895</v>
      </c>
      <c r="G118" s="191"/>
      <c r="H118" s="1079"/>
    </row>
    <row r="119" spans="1:8" s="563" customFormat="1" ht="38.25">
      <c r="A119" s="311"/>
      <c r="B119" s="2916" t="s">
        <v>2591</v>
      </c>
      <c r="C119" s="2952" t="s">
        <v>3896</v>
      </c>
      <c r="D119" s="3081" t="s">
        <v>447</v>
      </c>
      <c r="E119" s="3082">
        <v>900000</v>
      </c>
      <c r="F119" s="3051" t="s">
        <v>3897</v>
      </c>
      <c r="G119" s="224"/>
      <c r="H119" s="564"/>
    </row>
    <row r="120" spans="1:8" s="563" customFormat="1">
      <c r="A120" s="311"/>
      <c r="B120" s="2916" t="s">
        <v>2591</v>
      </c>
      <c r="C120" s="2952" t="s">
        <v>3898</v>
      </c>
      <c r="D120" s="3081" t="s">
        <v>447</v>
      </c>
      <c r="E120" s="3082">
        <v>300000</v>
      </c>
      <c r="F120" s="3051"/>
      <c r="G120" s="224"/>
      <c r="H120" s="564"/>
    </row>
    <row r="121" spans="1:8" s="563" customFormat="1">
      <c r="A121" s="311"/>
      <c r="B121" s="2916" t="s">
        <v>2591</v>
      </c>
      <c r="C121" s="2990" t="s">
        <v>4641</v>
      </c>
      <c r="D121" s="3081" t="s">
        <v>447</v>
      </c>
      <c r="E121" s="3082">
        <v>500000</v>
      </c>
      <c r="F121" s="3051"/>
      <c r="G121" s="224"/>
      <c r="H121" s="564"/>
    </row>
    <row r="122" spans="1:8" s="563" customFormat="1" ht="25.5">
      <c r="A122" s="311"/>
      <c r="B122" s="2916" t="s">
        <v>2591</v>
      </c>
      <c r="C122" s="2952" t="s">
        <v>4642</v>
      </c>
      <c r="D122" s="3081" t="s">
        <v>447</v>
      </c>
      <c r="E122" s="3082">
        <v>750000</v>
      </c>
      <c r="F122" s="3051" t="s">
        <v>4643</v>
      </c>
      <c r="G122" s="224"/>
      <c r="H122" s="564"/>
    </row>
    <row r="123" spans="1:8" ht="38.25">
      <c r="A123" s="164"/>
      <c r="B123" s="606" t="s">
        <v>2605</v>
      </c>
      <c r="C123" s="1886" t="s">
        <v>2635</v>
      </c>
      <c r="D123" s="2360"/>
      <c r="E123" s="3084">
        <v>50000</v>
      </c>
      <c r="F123" s="3078"/>
      <c r="G123" s="191"/>
      <c r="H123" s="218"/>
    </row>
    <row r="124" spans="1:8" s="360" customFormat="1">
      <c r="A124" s="164"/>
      <c r="B124" s="2905" t="s">
        <v>2621</v>
      </c>
      <c r="C124" s="2070" t="s">
        <v>4531</v>
      </c>
      <c r="D124" s="3041"/>
      <c r="E124" s="3085">
        <v>100000</v>
      </c>
      <c r="F124" s="3086"/>
      <c r="G124" s="191"/>
      <c r="H124" s="1054"/>
    </row>
    <row r="125" spans="1:8" ht="15.75">
      <c r="A125" s="163"/>
      <c r="B125" s="3454" t="s">
        <v>597</v>
      </c>
      <c r="C125" s="3445"/>
      <c r="D125" s="3445"/>
      <c r="E125" s="3445"/>
      <c r="F125" s="2019" t="s">
        <v>5101</v>
      </c>
      <c r="G125" s="309">
        <v>20607701.109999999</v>
      </c>
      <c r="H125" s="264">
        <v>941656.65</v>
      </c>
    </row>
    <row r="126" spans="1:8" s="633" customFormat="1" ht="51.75">
      <c r="A126" s="635"/>
      <c r="B126" s="2917" t="s">
        <v>2591</v>
      </c>
      <c r="C126" s="2991" t="s">
        <v>5045</v>
      </c>
      <c r="D126" s="2956" t="s">
        <v>447</v>
      </c>
      <c r="E126" s="3087">
        <v>500000</v>
      </c>
      <c r="F126" s="2961" t="s">
        <v>5046</v>
      </c>
      <c r="G126" s="636"/>
    </row>
    <row r="127" spans="1:8" s="1078" customFormat="1" ht="15.75">
      <c r="A127" s="635"/>
      <c r="B127" s="2917" t="s">
        <v>2591</v>
      </c>
      <c r="C127" s="2991" t="s">
        <v>4644</v>
      </c>
      <c r="D127" s="2956" t="s">
        <v>447</v>
      </c>
      <c r="E127" s="3088">
        <v>60000</v>
      </c>
      <c r="F127" s="2961"/>
      <c r="G127" s="636"/>
    </row>
    <row r="128" spans="1:8" s="448" customFormat="1" ht="39">
      <c r="A128" s="1013"/>
      <c r="B128" s="2918" t="s">
        <v>2603</v>
      </c>
      <c r="C128" s="1682" t="s">
        <v>4099</v>
      </c>
      <c r="D128" s="2957"/>
      <c r="E128" s="2962"/>
      <c r="F128" s="2238" t="s">
        <v>4098</v>
      </c>
      <c r="G128" s="1012"/>
    </row>
    <row r="129" spans="1:21" s="1004" customFormat="1" ht="31.5">
      <c r="A129" s="635"/>
      <c r="B129" s="2919" t="s">
        <v>2603</v>
      </c>
      <c r="C129" s="2992" t="s">
        <v>4373</v>
      </c>
      <c r="D129" s="2958"/>
      <c r="E129" s="3089">
        <v>350000</v>
      </c>
      <c r="F129" s="2238"/>
      <c r="G129" s="636"/>
    </row>
    <row r="130" spans="1:21" s="633" customFormat="1" ht="47.25">
      <c r="A130" s="635"/>
      <c r="B130" s="770" t="s">
        <v>4101</v>
      </c>
      <c r="C130" s="517" t="s">
        <v>4100</v>
      </c>
      <c r="D130" s="2957"/>
      <c r="E130" s="2962"/>
      <c r="F130" s="2238" t="s">
        <v>4098</v>
      </c>
      <c r="G130" s="636"/>
    </row>
    <row r="131" spans="1:21" ht="38.25">
      <c r="A131" s="165"/>
      <c r="B131" s="201" t="s">
        <v>2619</v>
      </c>
      <c r="C131" s="1890" t="s">
        <v>2636</v>
      </c>
      <c r="D131" s="2346"/>
      <c r="E131" s="3054">
        <v>20000</v>
      </c>
      <c r="F131" s="1969"/>
      <c r="G131" s="236"/>
      <c r="H131" s="218"/>
      <c r="I131" s="75"/>
      <c r="J131" s="75"/>
      <c r="K131" s="75"/>
      <c r="L131" s="75"/>
      <c r="M131" s="75"/>
      <c r="N131" s="75"/>
      <c r="O131" s="75"/>
      <c r="P131" s="75"/>
      <c r="Q131" s="75"/>
      <c r="R131" s="75"/>
      <c r="S131" s="75"/>
      <c r="T131" s="75"/>
      <c r="U131" s="75"/>
    </row>
    <row r="132" spans="1:21" ht="15.75">
      <c r="A132" s="165"/>
      <c r="B132" s="159" t="s">
        <v>2613</v>
      </c>
      <c r="C132" s="2976" t="s">
        <v>2637</v>
      </c>
      <c r="D132" s="2428"/>
      <c r="E132" s="2003">
        <v>20000</v>
      </c>
      <c r="F132" s="3070"/>
      <c r="G132" s="191"/>
      <c r="H132" s="218"/>
      <c r="I132" s="75"/>
      <c r="J132" s="75"/>
      <c r="K132" s="75"/>
      <c r="L132" s="75"/>
      <c r="M132" s="75"/>
      <c r="N132" s="75"/>
      <c r="O132" s="75"/>
      <c r="P132" s="75"/>
      <c r="Q132" s="75"/>
      <c r="R132" s="75"/>
      <c r="S132" s="75"/>
      <c r="T132" s="75"/>
      <c r="U132" s="75"/>
    </row>
    <row r="133" spans="1:21" ht="25.5">
      <c r="A133" s="165"/>
      <c r="B133" s="159" t="s">
        <v>1340</v>
      </c>
      <c r="C133" s="2976" t="s">
        <v>5096</v>
      </c>
      <c r="D133" s="2428"/>
      <c r="E133" s="2003">
        <v>33000</v>
      </c>
      <c r="F133" s="3070"/>
      <c r="G133" s="236"/>
      <c r="H133" s="218"/>
      <c r="I133" s="75"/>
      <c r="J133" s="75"/>
      <c r="K133" s="75"/>
      <c r="L133" s="75"/>
      <c r="M133" s="75"/>
      <c r="N133" s="75"/>
      <c r="O133" s="75"/>
      <c r="P133" s="75"/>
      <c r="Q133" s="75"/>
      <c r="R133" s="75"/>
      <c r="S133" s="75"/>
      <c r="T133" s="75"/>
      <c r="U133" s="75"/>
    </row>
    <row r="134" spans="1:21" ht="15.75">
      <c r="A134" s="165"/>
      <c r="B134" s="159" t="s">
        <v>3024</v>
      </c>
      <c r="C134" s="2976" t="s">
        <v>2638</v>
      </c>
      <c r="D134" s="2428"/>
      <c r="E134" s="3072">
        <v>1000000</v>
      </c>
      <c r="F134" s="3062"/>
      <c r="G134" s="191"/>
      <c r="H134" s="218"/>
      <c r="I134" s="75"/>
      <c r="J134" s="75"/>
      <c r="K134" s="75"/>
      <c r="L134" s="75"/>
      <c r="M134" s="75"/>
      <c r="N134" s="75"/>
      <c r="O134" s="75"/>
      <c r="P134" s="75"/>
      <c r="Q134" s="75"/>
      <c r="R134" s="75"/>
      <c r="S134" s="75"/>
      <c r="T134" s="75"/>
      <c r="U134" s="75"/>
    </row>
    <row r="135" spans="1:21" s="939" customFormat="1" ht="25.5">
      <c r="A135" s="980"/>
      <c r="B135" s="159" t="s">
        <v>2597</v>
      </c>
      <c r="C135" s="2947" t="s">
        <v>2667</v>
      </c>
      <c r="D135" s="3079"/>
      <c r="E135" s="3073" t="s">
        <v>4316</v>
      </c>
      <c r="F135" s="3062" t="s">
        <v>5095</v>
      </c>
      <c r="G135" s="976"/>
      <c r="H135" s="229"/>
      <c r="I135" s="457"/>
      <c r="J135" s="457"/>
      <c r="K135" s="457"/>
      <c r="L135" s="457"/>
      <c r="M135" s="457"/>
      <c r="N135" s="457"/>
      <c r="O135" s="457"/>
      <c r="P135" s="457"/>
      <c r="Q135" s="457"/>
      <c r="R135" s="457"/>
      <c r="S135" s="457"/>
      <c r="T135" s="457"/>
      <c r="U135" s="457"/>
    </row>
    <row r="136" spans="1:21" s="939" customFormat="1" ht="25.5">
      <c r="A136" s="980"/>
      <c r="B136" s="159" t="s">
        <v>2597</v>
      </c>
      <c r="C136" s="2993" t="s">
        <v>4329</v>
      </c>
      <c r="D136" s="3079"/>
      <c r="E136" s="3073" t="s">
        <v>4316</v>
      </c>
      <c r="F136" s="3062" t="s">
        <v>5095</v>
      </c>
      <c r="G136" s="976"/>
      <c r="H136" s="229"/>
      <c r="I136" s="457"/>
      <c r="J136" s="457"/>
      <c r="K136" s="457"/>
      <c r="L136" s="457"/>
      <c r="M136" s="457"/>
      <c r="N136" s="457"/>
      <c r="O136" s="457"/>
      <c r="P136" s="457"/>
      <c r="Q136" s="457"/>
      <c r="R136" s="457"/>
      <c r="S136" s="457"/>
      <c r="T136" s="457"/>
      <c r="U136" s="457"/>
    </row>
    <row r="137" spans="1:21" s="939" customFormat="1" ht="25.5">
      <c r="A137" s="980"/>
      <c r="B137" s="159" t="s">
        <v>2597</v>
      </c>
      <c r="C137" s="2993" t="s">
        <v>4331</v>
      </c>
      <c r="D137" s="3079"/>
      <c r="E137" s="3073" t="s">
        <v>4309</v>
      </c>
      <c r="F137" s="3062" t="s">
        <v>5095</v>
      </c>
      <c r="G137" s="976"/>
      <c r="H137" s="229"/>
      <c r="I137" s="457"/>
      <c r="J137" s="457"/>
      <c r="K137" s="457"/>
      <c r="L137" s="457"/>
      <c r="M137" s="457"/>
      <c r="N137" s="457"/>
      <c r="O137" s="457"/>
      <c r="P137" s="457"/>
      <c r="Q137" s="457"/>
      <c r="R137" s="457"/>
      <c r="S137" s="457"/>
      <c r="T137" s="457"/>
      <c r="U137" s="457"/>
    </row>
    <row r="138" spans="1:21" s="939" customFormat="1" ht="15.75">
      <c r="A138" s="980"/>
      <c r="B138" s="159" t="s">
        <v>2597</v>
      </c>
      <c r="C138" s="2993" t="s">
        <v>4332</v>
      </c>
      <c r="D138" s="3079"/>
      <c r="E138" s="3073" t="s">
        <v>4308</v>
      </c>
      <c r="F138" s="3062"/>
      <c r="G138" s="981"/>
      <c r="H138" s="229"/>
      <c r="I138" s="979"/>
      <c r="J138" s="979"/>
      <c r="K138" s="979"/>
      <c r="L138" s="979"/>
      <c r="M138" s="979"/>
      <c r="N138" s="979"/>
      <c r="O138" s="979"/>
      <c r="P138" s="979"/>
      <c r="Q138" s="979"/>
      <c r="R138" s="979"/>
      <c r="S138" s="979"/>
      <c r="T138" s="979"/>
      <c r="U138" s="979"/>
    </row>
    <row r="139" spans="1:21" ht="38.25">
      <c r="A139" s="165"/>
      <c r="B139" s="159" t="s">
        <v>2598</v>
      </c>
      <c r="C139" s="2976" t="s">
        <v>2639</v>
      </c>
      <c r="D139" s="2428"/>
      <c r="E139" s="3072">
        <v>20000</v>
      </c>
      <c r="F139" s="3062"/>
      <c r="G139" s="236"/>
      <c r="H139" s="218"/>
      <c r="I139" s="75"/>
      <c r="J139" s="75"/>
      <c r="K139" s="75"/>
      <c r="L139" s="75"/>
      <c r="M139" s="75"/>
      <c r="N139" s="75"/>
      <c r="O139" s="75"/>
      <c r="P139" s="75"/>
      <c r="Q139" s="75"/>
      <c r="R139" s="75"/>
      <c r="S139" s="75"/>
      <c r="T139" s="75"/>
      <c r="U139" s="75"/>
    </row>
    <row r="140" spans="1:21" s="429" customFormat="1" ht="15.75">
      <c r="A140" s="377"/>
      <c r="B140" s="159" t="s">
        <v>3368</v>
      </c>
      <c r="C140" s="1682" t="s">
        <v>3371</v>
      </c>
      <c r="D140" s="2428"/>
      <c r="E140" s="2003">
        <v>30000</v>
      </c>
      <c r="F140" s="3070"/>
      <c r="G140" s="224"/>
      <c r="H140" s="218"/>
      <c r="I140" s="153"/>
      <c r="J140" s="153"/>
      <c r="K140" s="153"/>
      <c r="L140" s="153"/>
      <c r="M140" s="153"/>
      <c r="N140" s="153"/>
      <c r="O140" s="153"/>
      <c r="P140" s="153"/>
      <c r="Q140" s="153"/>
      <c r="R140" s="153"/>
      <c r="S140" s="153"/>
      <c r="T140" s="153"/>
      <c r="U140" s="153"/>
    </row>
    <row r="141" spans="1:21" ht="38.25">
      <c r="A141" s="165"/>
      <c r="B141" s="160" t="s">
        <v>2640</v>
      </c>
      <c r="C141" s="1886" t="s">
        <v>2641</v>
      </c>
      <c r="D141" s="2360"/>
      <c r="E141" s="3061">
        <v>25000</v>
      </c>
      <c r="F141" s="3062"/>
      <c r="G141" s="236"/>
      <c r="H141" s="218"/>
      <c r="I141" s="75"/>
      <c r="J141" s="75"/>
      <c r="K141" s="75"/>
      <c r="L141" s="75"/>
      <c r="M141" s="75"/>
      <c r="N141" s="75"/>
      <c r="O141" s="75"/>
      <c r="P141" s="75"/>
      <c r="Q141" s="75"/>
      <c r="R141" s="75"/>
      <c r="S141" s="75"/>
      <c r="T141" s="75"/>
      <c r="U141" s="75"/>
    </row>
    <row r="142" spans="1:21" ht="15.75">
      <c r="A142" s="162"/>
      <c r="B142" s="161" t="s">
        <v>2596</v>
      </c>
      <c r="C142" s="2994" t="s">
        <v>2642</v>
      </c>
      <c r="D142" s="3090"/>
      <c r="E142" s="3091">
        <v>50000</v>
      </c>
      <c r="F142" s="3045" t="s">
        <v>5095</v>
      </c>
      <c r="G142" s="236"/>
      <c r="H142" s="218"/>
    </row>
    <row r="143" spans="1:21" s="939" customFormat="1" ht="25.5">
      <c r="A143" s="977"/>
      <c r="B143" s="101" t="s">
        <v>2587</v>
      </c>
      <c r="C143" s="2976" t="s">
        <v>2643</v>
      </c>
      <c r="D143" s="3092"/>
      <c r="E143" s="2043">
        <v>250000</v>
      </c>
      <c r="F143" s="3045" t="s">
        <v>5095</v>
      </c>
      <c r="G143" s="981"/>
      <c r="H143" s="229"/>
      <c r="I143" s="336"/>
      <c r="J143" s="336"/>
      <c r="K143" s="336"/>
      <c r="L143" s="336"/>
      <c r="M143" s="336"/>
      <c r="N143" s="336"/>
      <c r="O143" s="336"/>
      <c r="P143" s="336"/>
      <c r="Q143" s="336"/>
      <c r="R143" s="336"/>
      <c r="S143" s="336"/>
      <c r="T143" s="336"/>
      <c r="U143" s="336"/>
    </row>
    <row r="144" spans="1:21" ht="15.75">
      <c r="A144" s="163"/>
      <c r="B144" s="3440" t="s">
        <v>29</v>
      </c>
      <c r="C144" s="3441"/>
      <c r="D144" s="3441"/>
      <c r="E144" s="3442"/>
      <c r="F144" s="2019" t="s">
        <v>5101</v>
      </c>
      <c r="G144" s="309">
        <v>5667117.8099999996</v>
      </c>
      <c r="H144" s="233">
        <v>0</v>
      </c>
    </row>
    <row r="145" spans="1:21" ht="38.25">
      <c r="A145" s="165"/>
      <c r="B145" s="159" t="s">
        <v>2619</v>
      </c>
      <c r="C145" s="2976" t="s">
        <v>2644</v>
      </c>
      <c r="D145" s="3093" t="s">
        <v>447</v>
      </c>
      <c r="E145" s="2003">
        <v>300000</v>
      </c>
      <c r="F145" s="1969"/>
      <c r="G145" s="236"/>
      <c r="H145" s="218"/>
      <c r="I145" s="75"/>
      <c r="J145" s="75"/>
      <c r="K145" s="75"/>
      <c r="L145" s="75"/>
      <c r="M145" s="75"/>
      <c r="N145" s="75"/>
      <c r="O145" s="75"/>
      <c r="P145" s="75"/>
      <c r="Q145" s="75"/>
      <c r="R145" s="75"/>
      <c r="S145" s="75"/>
      <c r="T145" s="75"/>
      <c r="U145" s="75"/>
    </row>
    <row r="146" spans="1:21" ht="63.75">
      <c r="A146" s="162"/>
      <c r="B146" s="2920" t="s">
        <v>2603</v>
      </c>
      <c r="C146" s="2987" t="s">
        <v>2645</v>
      </c>
      <c r="D146" s="3094"/>
      <c r="E146" s="3095">
        <v>1000000</v>
      </c>
      <c r="F146" s="2484"/>
      <c r="G146" s="236"/>
      <c r="H146" s="218"/>
    </row>
    <row r="147" spans="1:21" ht="102">
      <c r="A147" s="165"/>
      <c r="B147" s="2921" t="s">
        <v>2603</v>
      </c>
      <c r="C147" s="2987" t="s">
        <v>2646</v>
      </c>
      <c r="D147" s="3094"/>
      <c r="E147" s="3069">
        <v>300000</v>
      </c>
      <c r="F147" s="3062"/>
      <c r="G147" s="236"/>
      <c r="H147" s="218"/>
      <c r="I147" s="75"/>
      <c r="J147" s="75"/>
      <c r="K147" s="75"/>
      <c r="L147" s="75"/>
      <c r="M147" s="75"/>
      <c r="N147" s="75"/>
      <c r="O147" s="75"/>
      <c r="P147" s="75"/>
      <c r="Q147" s="75"/>
      <c r="R147" s="75"/>
      <c r="S147" s="75"/>
      <c r="T147" s="75"/>
      <c r="U147" s="75"/>
    </row>
    <row r="148" spans="1:21" ht="15.75">
      <c r="A148" s="165"/>
      <c r="B148" s="2921" t="s">
        <v>2603</v>
      </c>
      <c r="C148" s="2987" t="s">
        <v>2647</v>
      </c>
      <c r="D148" s="3094"/>
      <c r="E148" s="3069">
        <v>250000</v>
      </c>
      <c r="F148" s="3062"/>
      <c r="G148" s="236"/>
      <c r="H148" s="218"/>
      <c r="I148" s="75"/>
      <c r="J148" s="75"/>
      <c r="K148" s="75"/>
      <c r="L148" s="75"/>
      <c r="M148" s="75"/>
      <c r="N148" s="75"/>
      <c r="O148" s="75"/>
      <c r="P148" s="75"/>
      <c r="Q148" s="75"/>
      <c r="R148" s="75"/>
      <c r="S148" s="75"/>
      <c r="T148" s="75"/>
      <c r="U148" s="75"/>
    </row>
    <row r="149" spans="1:21" ht="51">
      <c r="A149" s="165"/>
      <c r="B149" s="159" t="s">
        <v>1340</v>
      </c>
      <c r="C149" s="2976" t="s">
        <v>2648</v>
      </c>
      <c r="D149" s="2428"/>
      <c r="E149" s="2003">
        <v>600000</v>
      </c>
      <c r="F149" s="3070"/>
      <c r="G149" s="236"/>
      <c r="H149" s="218"/>
      <c r="I149" s="75"/>
      <c r="J149" s="75"/>
      <c r="K149" s="75"/>
      <c r="L149" s="75"/>
      <c r="M149" s="75"/>
      <c r="N149" s="75"/>
      <c r="O149" s="75"/>
      <c r="P149" s="75"/>
      <c r="Q149" s="75"/>
      <c r="R149" s="75"/>
      <c r="S149" s="75"/>
      <c r="T149" s="75"/>
      <c r="U149" s="75"/>
    </row>
    <row r="150" spans="1:21" ht="38.25">
      <c r="A150" s="165"/>
      <c r="B150" s="159" t="s">
        <v>2621</v>
      </c>
      <c r="C150" s="2976" t="s">
        <v>2649</v>
      </c>
      <c r="D150" s="3092"/>
      <c r="E150" s="2043">
        <v>1000000</v>
      </c>
      <c r="F150" s="3045"/>
      <c r="G150" s="236"/>
      <c r="H150" s="218"/>
      <c r="I150" s="75"/>
      <c r="J150" s="75"/>
      <c r="K150" s="75"/>
      <c r="L150" s="75"/>
      <c r="M150" s="75"/>
      <c r="N150" s="75"/>
      <c r="O150" s="75"/>
      <c r="P150" s="75"/>
      <c r="Q150" s="75"/>
      <c r="R150" s="75"/>
      <c r="S150" s="75"/>
      <c r="T150" s="75"/>
      <c r="U150" s="75"/>
    </row>
    <row r="151" spans="1:21" s="939" customFormat="1" ht="25.5">
      <c r="A151" s="980"/>
      <c r="B151" s="101" t="s">
        <v>2587</v>
      </c>
      <c r="C151" s="2976" t="s">
        <v>2651</v>
      </c>
      <c r="D151" s="3092"/>
      <c r="E151" s="2043">
        <v>400000</v>
      </c>
      <c r="F151" s="3045"/>
      <c r="G151" s="981"/>
      <c r="H151" s="229"/>
      <c r="I151" s="979"/>
      <c r="J151" s="979"/>
      <c r="K151" s="979"/>
      <c r="L151" s="979"/>
      <c r="M151" s="979"/>
      <c r="N151" s="979"/>
      <c r="O151" s="979"/>
      <c r="P151" s="979"/>
      <c r="Q151" s="979"/>
      <c r="R151" s="979"/>
      <c r="S151" s="979"/>
      <c r="T151" s="979"/>
      <c r="U151" s="979"/>
    </row>
    <row r="152" spans="1:21" ht="15.75">
      <c r="A152" s="165"/>
      <c r="B152" s="159" t="s">
        <v>2589</v>
      </c>
      <c r="C152" s="2976" t="s">
        <v>994</v>
      </c>
      <c r="D152" s="2428"/>
      <c r="E152" s="3072">
        <v>100000</v>
      </c>
      <c r="F152" s="3062"/>
      <c r="G152" s="236"/>
      <c r="H152" s="218"/>
      <c r="I152" s="75"/>
      <c r="J152" s="75"/>
      <c r="K152" s="75"/>
      <c r="L152" s="75"/>
      <c r="M152" s="75"/>
      <c r="N152" s="75"/>
      <c r="O152" s="75"/>
      <c r="P152" s="75"/>
      <c r="Q152" s="75"/>
      <c r="R152" s="75"/>
      <c r="S152" s="75"/>
      <c r="T152" s="75"/>
      <c r="U152" s="75"/>
    </row>
    <row r="153" spans="1:21" s="563" customFormat="1" ht="63">
      <c r="A153" s="377"/>
      <c r="B153" s="2922" t="s">
        <v>3899</v>
      </c>
      <c r="C153" s="2995" t="s">
        <v>5071</v>
      </c>
      <c r="D153" s="3096" t="s">
        <v>2593</v>
      </c>
      <c r="E153" s="3097">
        <v>1000000</v>
      </c>
      <c r="F153" s="3098"/>
      <c r="G153" s="224"/>
      <c r="H153" s="222"/>
      <c r="I153" s="153"/>
      <c r="J153" s="153"/>
      <c r="K153" s="153"/>
      <c r="L153" s="153"/>
      <c r="M153" s="153"/>
      <c r="N153" s="153"/>
      <c r="O153" s="153"/>
      <c r="P153" s="153"/>
      <c r="Q153" s="153"/>
      <c r="R153" s="153"/>
      <c r="S153" s="153"/>
      <c r="T153" s="153"/>
      <c r="U153" s="153"/>
    </row>
    <row r="154" spans="1:21" s="563" customFormat="1" ht="38.25">
      <c r="A154" s="377"/>
      <c r="B154" s="2922" t="s">
        <v>2591</v>
      </c>
      <c r="C154" s="2995" t="s">
        <v>3900</v>
      </c>
      <c r="D154" s="3099" t="s">
        <v>447</v>
      </c>
      <c r="E154" s="3100">
        <v>1000000</v>
      </c>
      <c r="F154" s="3101"/>
      <c r="G154" s="223"/>
      <c r="H154" s="564"/>
      <c r="I154" s="153"/>
      <c r="J154" s="153"/>
      <c r="K154" s="153"/>
      <c r="L154" s="153"/>
      <c r="M154" s="153"/>
      <c r="N154" s="153"/>
      <c r="O154" s="153"/>
      <c r="P154" s="153"/>
      <c r="Q154" s="153"/>
      <c r="R154" s="153"/>
      <c r="S154" s="153"/>
      <c r="T154" s="153"/>
      <c r="U154" s="153"/>
    </row>
    <row r="155" spans="1:21" s="1078" customFormat="1" ht="64.5">
      <c r="A155" s="377"/>
      <c r="B155" s="2922" t="s">
        <v>2591</v>
      </c>
      <c r="C155" s="2995" t="s">
        <v>3901</v>
      </c>
      <c r="D155" s="3099" t="s">
        <v>447</v>
      </c>
      <c r="E155" s="3100">
        <v>50000</v>
      </c>
      <c r="F155" s="3102" t="s">
        <v>3902</v>
      </c>
      <c r="G155" s="223"/>
      <c r="H155" s="1079"/>
      <c r="I155" s="153"/>
      <c r="J155" s="153"/>
      <c r="K155" s="153"/>
      <c r="L155" s="153"/>
      <c r="M155" s="153"/>
      <c r="N155" s="153"/>
      <c r="O155" s="153"/>
      <c r="P155" s="153"/>
      <c r="Q155" s="153"/>
      <c r="R155" s="153"/>
      <c r="S155" s="153"/>
      <c r="T155" s="153"/>
      <c r="U155" s="153"/>
    </row>
    <row r="156" spans="1:21" s="563" customFormat="1" ht="38.25">
      <c r="A156" s="377"/>
      <c r="B156" s="2922" t="s">
        <v>3903</v>
      </c>
      <c r="C156" s="2995" t="s">
        <v>3904</v>
      </c>
      <c r="D156" s="3099" t="s">
        <v>447</v>
      </c>
      <c r="E156" s="3100">
        <v>100000</v>
      </c>
      <c r="F156" s="3103" t="s">
        <v>3905</v>
      </c>
      <c r="G156" s="223"/>
      <c r="H156" s="564"/>
      <c r="I156" s="153"/>
      <c r="J156" s="153"/>
      <c r="K156" s="153"/>
      <c r="L156" s="153"/>
      <c r="M156" s="153"/>
      <c r="N156" s="153"/>
      <c r="O156" s="153"/>
      <c r="P156" s="153"/>
      <c r="Q156" s="153"/>
      <c r="R156" s="153"/>
      <c r="S156" s="153"/>
      <c r="T156" s="153"/>
      <c r="U156" s="153"/>
    </row>
    <row r="157" spans="1:21" s="563" customFormat="1" ht="51">
      <c r="A157" s="377"/>
      <c r="B157" s="2923" t="s">
        <v>2594</v>
      </c>
      <c r="C157" s="2996" t="s">
        <v>2652</v>
      </c>
      <c r="D157" s="3104" t="s">
        <v>447</v>
      </c>
      <c r="E157" s="3105">
        <v>1000000</v>
      </c>
      <c r="F157" s="3106"/>
      <c r="G157" s="223"/>
      <c r="H157" s="564"/>
      <c r="I157" s="153"/>
      <c r="J157" s="153"/>
      <c r="K157" s="153"/>
      <c r="L157" s="153"/>
      <c r="M157" s="153"/>
      <c r="N157" s="153"/>
      <c r="O157" s="153"/>
      <c r="P157" s="153"/>
      <c r="Q157" s="153"/>
      <c r="R157" s="153"/>
      <c r="S157" s="153"/>
      <c r="T157" s="153"/>
      <c r="U157" s="153"/>
    </row>
    <row r="158" spans="1:21" ht="15.75">
      <c r="A158" s="165"/>
      <c r="B158" s="159" t="s">
        <v>2598</v>
      </c>
      <c r="C158" s="2976" t="s">
        <v>2653</v>
      </c>
      <c r="D158" s="2428"/>
      <c r="E158" s="3072">
        <v>100000</v>
      </c>
      <c r="F158" s="3062"/>
      <c r="G158" s="236"/>
      <c r="H158" s="218"/>
      <c r="I158" s="75"/>
      <c r="J158" s="75"/>
      <c r="K158" s="75"/>
      <c r="L158" s="75"/>
      <c r="M158" s="75"/>
      <c r="N158" s="75"/>
      <c r="O158" s="75"/>
      <c r="P158" s="75"/>
      <c r="Q158" s="75"/>
      <c r="R158" s="75"/>
      <c r="S158" s="75"/>
      <c r="T158" s="75"/>
      <c r="U158" s="75"/>
    </row>
    <row r="159" spans="1:21" ht="63.75">
      <c r="A159" s="165"/>
      <c r="B159" s="159" t="s">
        <v>108</v>
      </c>
      <c r="C159" s="2976" t="s">
        <v>2654</v>
      </c>
      <c r="D159" s="2428"/>
      <c r="E159" s="3072">
        <v>5000000</v>
      </c>
      <c r="F159" s="3062"/>
      <c r="G159" s="236"/>
      <c r="H159" s="218"/>
      <c r="I159" s="75"/>
      <c r="J159" s="75"/>
      <c r="K159" s="75"/>
      <c r="L159" s="75"/>
      <c r="M159" s="75"/>
      <c r="N159" s="75"/>
      <c r="O159" s="75"/>
      <c r="P159" s="75"/>
      <c r="Q159" s="75"/>
      <c r="R159" s="75"/>
      <c r="S159" s="75"/>
      <c r="T159" s="75"/>
      <c r="U159" s="75"/>
    </row>
    <row r="160" spans="1:21" ht="15.75">
      <c r="A160" s="164"/>
      <c r="B160" s="159" t="s">
        <v>2623</v>
      </c>
      <c r="C160" s="2976" t="s">
        <v>2655</v>
      </c>
      <c r="D160" s="3092"/>
      <c r="E160" s="2043">
        <v>100000</v>
      </c>
      <c r="F160" s="3045"/>
      <c r="G160" s="236"/>
      <c r="H160" s="218"/>
    </row>
    <row r="161" spans="1:21" ht="15.75">
      <c r="A161" s="162"/>
      <c r="B161" s="159" t="s">
        <v>2623</v>
      </c>
      <c r="C161" s="2976" t="s">
        <v>2656</v>
      </c>
      <c r="D161" s="3092"/>
      <c r="E161" s="2043">
        <v>100000</v>
      </c>
      <c r="F161" s="3045"/>
      <c r="G161" s="192"/>
      <c r="H161" s="218"/>
    </row>
    <row r="162" spans="1:21" ht="114.75">
      <c r="A162" s="164"/>
      <c r="B162" s="159" t="s">
        <v>2596</v>
      </c>
      <c r="C162" s="2976" t="s">
        <v>2657</v>
      </c>
      <c r="D162" s="3092" t="s">
        <v>447</v>
      </c>
      <c r="E162" s="1741">
        <v>260000</v>
      </c>
      <c r="F162" s="1740"/>
      <c r="G162" s="192"/>
      <c r="H162" s="218"/>
    </row>
    <row r="163" spans="1:21" ht="51">
      <c r="A163" s="162"/>
      <c r="B163" s="159" t="s">
        <v>2596</v>
      </c>
      <c r="C163" s="2976" t="s">
        <v>2658</v>
      </c>
      <c r="D163" s="3092"/>
      <c r="E163" s="1741">
        <v>100000</v>
      </c>
      <c r="F163" s="1740"/>
      <c r="G163" s="236"/>
      <c r="H163" s="218"/>
    </row>
    <row r="164" spans="1:21" s="939" customFormat="1" ht="25.5">
      <c r="A164" s="765"/>
      <c r="B164" s="101" t="s">
        <v>2597</v>
      </c>
      <c r="C164" s="2947" t="s">
        <v>4333</v>
      </c>
      <c r="D164" s="3107"/>
      <c r="E164" s="3073" t="s">
        <v>4334</v>
      </c>
      <c r="F164" s="1740"/>
      <c r="G164" s="981"/>
      <c r="H164" s="229"/>
    </row>
    <row r="165" spans="1:21" s="939" customFormat="1">
      <c r="A165" s="765"/>
      <c r="B165" s="101" t="s">
        <v>2597</v>
      </c>
      <c r="C165" s="2993" t="s">
        <v>4335</v>
      </c>
      <c r="D165" s="3107"/>
      <c r="E165" s="3073" t="s">
        <v>4304</v>
      </c>
      <c r="F165" s="1740"/>
      <c r="G165" s="981"/>
      <c r="H165" s="229"/>
    </row>
    <row r="166" spans="1:21" s="939" customFormat="1">
      <c r="A166" s="977"/>
      <c r="B166" s="101" t="s">
        <v>2597</v>
      </c>
      <c r="C166" s="2993" t="s">
        <v>2691</v>
      </c>
      <c r="D166" s="3107"/>
      <c r="E166" s="3073" t="s">
        <v>4300</v>
      </c>
      <c r="F166" s="3045"/>
      <c r="G166" s="985"/>
      <c r="H166" s="229"/>
    </row>
    <row r="167" spans="1:21" ht="51">
      <c r="A167" s="165"/>
      <c r="B167" s="159" t="s">
        <v>2598</v>
      </c>
      <c r="C167" s="2976" t="s">
        <v>2660</v>
      </c>
      <c r="D167" s="2428"/>
      <c r="E167" s="3072">
        <v>500000</v>
      </c>
      <c r="F167" s="3062"/>
      <c r="G167" s="192"/>
      <c r="H167" s="218"/>
      <c r="I167" s="75"/>
      <c r="J167" s="75"/>
      <c r="K167" s="75"/>
      <c r="L167" s="75"/>
      <c r="M167" s="75"/>
      <c r="N167" s="75"/>
      <c r="O167" s="75"/>
      <c r="P167" s="75"/>
      <c r="Q167" s="75"/>
      <c r="R167" s="75"/>
      <c r="S167" s="75"/>
      <c r="T167" s="75"/>
      <c r="U167" s="75"/>
    </row>
    <row r="168" spans="1:21" ht="38.25">
      <c r="A168" s="164"/>
      <c r="B168" s="159" t="s">
        <v>2598</v>
      </c>
      <c r="C168" s="2976" t="s">
        <v>2659</v>
      </c>
      <c r="D168" s="3092"/>
      <c r="E168" s="1741">
        <v>60000</v>
      </c>
      <c r="F168" s="2029"/>
      <c r="G168" s="191"/>
      <c r="H168" s="222"/>
      <c r="I168" s="75"/>
      <c r="J168" s="75"/>
      <c r="K168" s="75"/>
      <c r="L168" s="75"/>
      <c r="M168" s="75"/>
      <c r="N168" s="75"/>
      <c r="O168" s="75"/>
      <c r="P168" s="75"/>
      <c r="Q168" s="75"/>
      <c r="R168" s="75"/>
      <c r="S168" s="75"/>
      <c r="T168" s="75"/>
      <c r="U168" s="75"/>
    </row>
    <row r="169" spans="1:21" s="360" customFormat="1" ht="25.5">
      <c r="A169" s="216"/>
      <c r="B169" s="2924" t="s">
        <v>2621</v>
      </c>
      <c r="C169" s="2070" t="s">
        <v>4532</v>
      </c>
      <c r="D169" s="3108"/>
      <c r="E169" s="3042">
        <v>1000000</v>
      </c>
      <c r="F169" s="2029"/>
      <c r="G169" s="191"/>
      <c r="H169" s="222"/>
      <c r="I169" s="153"/>
      <c r="J169" s="153"/>
      <c r="K169" s="153"/>
      <c r="L169" s="153"/>
      <c r="M169" s="153"/>
      <c r="N169" s="153"/>
      <c r="O169" s="153"/>
      <c r="P169" s="153"/>
      <c r="Q169" s="153"/>
      <c r="R169" s="153"/>
      <c r="S169" s="153"/>
      <c r="T169" s="153"/>
      <c r="U169" s="153"/>
    </row>
    <row r="170" spans="1:21" ht="21">
      <c r="A170" s="3443" t="s">
        <v>6</v>
      </c>
      <c r="B170" s="3444"/>
      <c r="C170" s="3444"/>
      <c r="D170" s="3444"/>
      <c r="E170" s="3444"/>
      <c r="F170" s="3013"/>
      <c r="G170" s="191"/>
      <c r="H170" s="222"/>
    </row>
    <row r="171" spans="1:21">
      <c r="A171" s="163"/>
      <c r="B171" s="3437" t="s">
        <v>30</v>
      </c>
      <c r="C171" s="3438"/>
      <c r="D171" s="3438"/>
      <c r="E171" s="3439"/>
      <c r="F171" s="838" t="s">
        <v>3063</v>
      </c>
      <c r="G171" s="207">
        <v>12883589.68</v>
      </c>
      <c r="H171" s="266">
        <v>0</v>
      </c>
    </row>
    <row r="172" spans="1:21" ht="25.5">
      <c r="A172" s="162"/>
      <c r="B172" s="178" t="s">
        <v>108</v>
      </c>
      <c r="C172" s="1890" t="s">
        <v>3061</v>
      </c>
      <c r="D172" s="2346"/>
      <c r="E172" s="3052">
        <v>10000000</v>
      </c>
      <c r="F172" s="3045"/>
      <c r="G172" s="192"/>
      <c r="H172" s="218"/>
    </row>
    <row r="173" spans="1:21" ht="15.75">
      <c r="A173" s="162"/>
      <c r="B173" s="166"/>
      <c r="C173" s="2976"/>
      <c r="D173" s="2428"/>
      <c r="E173" s="2043"/>
      <c r="F173" s="3045"/>
      <c r="G173" s="192"/>
      <c r="H173" s="218"/>
    </row>
    <row r="174" spans="1:21" ht="15.75">
      <c r="A174" s="163"/>
      <c r="B174" s="3440" t="s">
        <v>31</v>
      </c>
      <c r="C174" s="3441"/>
      <c r="D174" s="3441"/>
      <c r="E174" s="3442"/>
      <c r="F174" s="2019" t="s">
        <v>5100</v>
      </c>
      <c r="G174" s="205">
        <v>4775196.75</v>
      </c>
      <c r="H174" s="264">
        <v>0</v>
      </c>
    </row>
    <row r="175" spans="1:21" ht="15.75">
      <c r="A175" s="162"/>
      <c r="B175" s="2920" t="s">
        <v>2603</v>
      </c>
      <c r="C175" s="2987" t="s">
        <v>2661</v>
      </c>
      <c r="D175" s="3094"/>
      <c r="E175" s="3095">
        <v>500000</v>
      </c>
      <c r="F175" s="1969"/>
      <c r="G175" s="192"/>
      <c r="H175" s="218"/>
    </row>
    <row r="176" spans="1:21" ht="15.75">
      <c r="A176" s="162"/>
      <c r="B176" s="698" t="s">
        <v>2605</v>
      </c>
      <c r="C176" s="1886" t="s">
        <v>2662</v>
      </c>
      <c r="D176" s="2360"/>
      <c r="E176" s="1742">
        <v>300000</v>
      </c>
      <c r="F176" s="2029"/>
      <c r="G176" s="192"/>
      <c r="H176" s="218"/>
    </row>
    <row r="177" spans="1:21" ht="25.5">
      <c r="A177" s="162"/>
      <c r="B177" s="167" t="s">
        <v>2619</v>
      </c>
      <c r="C177" s="2994" t="s">
        <v>2663</v>
      </c>
      <c r="D177" s="3109" t="s">
        <v>447</v>
      </c>
      <c r="E177" s="3110">
        <v>100000</v>
      </c>
      <c r="F177" s="1740"/>
      <c r="G177" s="192"/>
      <c r="H177" s="218"/>
    </row>
    <row r="178" spans="1:21" ht="15.75">
      <c r="A178" s="162"/>
      <c r="B178" s="166" t="s">
        <v>2619</v>
      </c>
      <c r="C178" s="2997" t="s">
        <v>950</v>
      </c>
      <c r="D178" s="3093" t="s">
        <v>447</v>
      </c>
      <c r="E178" s="1741">
        <v>200000</v>
      </c>
      <c r="F178" s="1740"/>
      <c r="G178" s="192"/>
      <c r="H178" s="218"/>
    </row>
    <row r="179" spans="1:21" ht="15.75">
      <c r="A179" s="162"/>
      <c r="B179" s="166" t="s">
        <v>2619</v>
      </c>
      <c r="C179" s="2997" t="s">
        <v>2664</v>
      </c>
      <c r="D179" s="3093" t="s">
        <v>447</v>
      </c>
      <c r="E179" s="1741">
        <v>400000</v>
      </c>
      <c r="F179" s="1740"/>
      <c r="G179" s="192"/>
      <c r="H179" s="218"/>
    </row>
    <row r="180" spans="1:21" ht="15.75">
      <c r="A180" s="162"/>
      <c r="B180" s="166" t="s">
        <v>1340</v>
      </c>
      <c r="C180" s="2976" t="s">
        <v>2665</v>
      </c>
      <c r="D180" s="3092"/>
      <c r="E180" s="1741">
        <v>200000</v>
      </c>
      <c r="F180" s="1740"/>
      <c r="G180" s="192"/>
      <c r="H180" s="218"/>
    </row>
    <row r="181" spans="1:21" s="939" customFormat="1" ht="15.75">
      <c r="A181" s="765"/>
      <c r="B181" s="166" t="s">
        <v>2587</v>
      </c>
      <c r="C181" s="2976" t="s">
        <v>950</v>
      </c>
      <c r="D181" s="2428"/>
      <c r="E181" s="2043">
        <v>400000</v>
      </c>
      <c r="F181" s="3045"/>
      <c r="G181" s="976"/>
      <c r="H181" s="983"/>
    </row>
    <row r="182" spans="1:21" s="939" customFormat="1" ht="25.5">
      <c r="A182" s="765"/>
      <c r="B182" s="166" t="s">
        <v>2587</v>
      </c>
      <c r="C182" s="2976" t="s">
        <v>2668</v>
      </c>
      <c r="D182" s="2428"/>
      <c r="E182" s="2043">
        <v>250000</v>
      </c>
      <c r="F182" s="3045"/>
      <c r="G182" s="985"/>
      <c r="H182" s="229"/>
    </row>
    <row r="183" spans="1:21" ht="15.75">
      <c r="A183" s="162"/>
      <c r="B183" s="166" t="s">
        <v>2623</v>
      </c>
      <c r="C183" s="2976" t="s">
        <v>2666</v>
      </c>
      <c r="D183" s="2428"/>
      <c r="E183" s="2043">
        <v>50000</v>
      </c>
      <c r="F183" s="3045"/>
      <c r="G183" s="191"/>
      <c r="H183" s="222"/>
    </row>
    <row r="184" spans="1:21" ht="15.75">
      <c r="A184" s="162"/>
      <c r="B184" s="166" t="s">
        <v>2596</v>
      </c>
      <c r="C184" s="2976" t="s">
        <v>2664</v>
      </c>
      <c r="D184" s="2428"/>
      <c r="E184" s="2043">
        <v>50000</v>
      </c>
      <c r="F184" s="3045"/>
      <c r="G184" s="191"/>
      <c r="H184" s="222"/>
    </row>
    <row r="185" spans="1:21" s="939" customFormat="1" ht="38.25">
      <c r="A185" s="980"/>
      <c r="B185" s="159" t="s">
        <v>2597</v>
      </c>
      <c r="C185" s="2947" t="s">
        <v>4330</v>
      </c>
      <c r="D185" s="3079"/>
      <c r="E185" s="3073" t="s">
        <v>4318</v>
      </c>
      <c r="F185" s="3062"/>
      <c r="G185" s="976"/>
      <c r="H185" s="229"/>
      <c r="I185" s="457"/>
      <c r="J185" s="457"/>
      <c r="K185" s="457"/>
      <c r="L185" s="457"/>
      <c r="M185" s="457"/>
      <c r="N185" s="457"/>
      <c r="O185" s="457"/>
      <c r="P185" s="457"/>
      <c r="Q185" s="457"/>
      <c r="R185" s="457"/>
      <c r="S185" s="457"/>
      <c r="T185" s="457"/>
      <c r="U185" s="457"/>
    </row>
    <row r="186" spans="1:21" s="939" customFormat="1" ht="25.5">
      <c r="A186" s="765"/>
      <c r="B186" s="166" t="s">
        <v>2597</v>
      </c>
      <c r="C186" s="2998" t="s">
        <v>2667</v>
      </c>
      <c r="D186" s="3111"/>
      <c r="E186" s="3112">
        <v>100000</v>
      </c>
      <c r="F186" s="3045"/>
      <c r="G186" s="976"/>
      <c r="H186" s="983"/>
    </row>
    <row r="187" spans="1:21" s="939" customFormat="1" ht="15.75">
      <c r="A187" s="765"/>
      <c r="B187" s="166" t="s">
        <v>2597</v>
      </c>
      <c r="C187" s="2998" t="s">
        <v>4336</v>
      </c>
      <c r="D187" s="3111"/>
      <c r="E187" s="3112">
        <v>1700000</v>
      </c>
      <c r="F187" s="3045"/>
      <c r="G187" s="976"/>
      <c r="H187" s="983"/>
    </row>
    <row r="188" spans="1:21" s="939" customFormat="1" ht="15.75">
      <c r="A188" s="765"/>
      <c r="B188" s="166" t="s">
        <v>2597</v>
      </c>
      <c r="C188" s="2998" t="s">
        <v>4337</v>
      </c>
      <c r="D188" s="3111"/>
      <c r="E188" s="3112">
        <v>4000000</v>
      </c>
      <c r="F188" s="1740"/>
      <c r="G188" s="976"/>
      <c r="H188" s="983"/>
    </row>
    <row r="189" spans="1:21" s="429" customFormat="1" ht="15.75">
      <c r="A189" s="137"/>
      <c r="B189" s="166" t="s">
        <v>3368</v>
      </c>
      <c r="C189" s="1682" t="s">
        <v>2665</v>
      </c>
      <c r="D189" s="3092"/>
      <c r="E189" s="1741">
        <v>400000</v>
      </c>
      <c r="F189" s="1740"/>
      <c r="G189" s="227"/>
      <c r="H189" s="218"/>
    </row>
    <row r="190" spans="1:21" ht="76.5">
      <c r="A190" s="162"/>
      <c r="B190" s="166" t="s">
        <v>3028</v>
      </c>
      <c r="C190" s="2976" t="s">
        <v>3029</v>
      </c>
      <c r="D190" s="2428"/>
      <c r="E190" s="2043">
        <v>2000000</v>
      </c>
      <c r="F190" s="3045"/>
      <c r="G190" s="192"/>
      <c r="H190" s="218"/>
    </row>
    <row r="191" spans="1:21" s="986" customFormat="1" ht="15.75">
      <c r="A191" s="982"/>
      <c r="B191" s="698" t="s">
        <v>2597</v>
      </c>
      <c r="C191" s="1886" t="s">
        <v>2669</v>
      </c>
      <c r="D191" s="2360"/>
      <c r="E191" s="3113">
        <v>50000</v>
      </c>
      <c r="F191" s="3045"/>
      <c r="G191" s="956"/>
      <c r="H191" s="416"/>
    </row>
    <row r="192" spans="1:21" ht="15.75">
      <c r="A192" s="162"/>
      <c r="B192" s="604" t="s">
        <v>2599</v>
      </c>
      <c r="C192" s="517" t="s">
        <v>2670</v>
      </c>
      <c r="D192" s="2342"/>
      <c r="E192" s="3045">
        <v>1000000</v>
      </c>
      <c r="F192" s="3045"/>
      <c r="G192" s="227"/>
      <c r="H192" s="218"/>
    </row>
    <row r="193" spans="1:8" s="563" customFormat="1" ht="15.75">
      <c r="A193" s="137"/>
      <c r="B193" s="2925" t="s">
        <v>2591</v>
      </c>
      <c r="C193" s="2985" t="s">
        <v>950</v>
      </c>
      <c r="D193" s="2956" t="s">
        <v>447</v>
      </c>
      <c r="E193" s="3114">
        <v>800000</v>
      </c>
      <c r="F193" s="3045"/>
      <c r="G193" s="227"/>
      <c r="H193" s="564"/>
    </row>
    <row r="194" spans="1:8" s="563" customFormat="1" ht="15.75">
      <c r="A194" s="137"/>
      <c r="B194" s="2925" t="s">
        <v>2591</v>
      </c>
      <c r="C194" s="2985" t="s">
        <v>4645</v>
      </c>
      <c r="D194" s="2956" t="s">
        <v>447</v>
      </c>
      <c r="E194" s="3114">
        <v>500000</v>
      </c>
      <c r="F194" s="3045"/>
      <c r="G194" s="227"/>
      <c r="H194" s="564"/>
    </row>
    <row r="195" spans="1:8" s="1078" customFormat="1" ht="25.5">
      <c r="A195" s="137"/>
      <c r="B195" s="2926" t="s">
        <v>2591</v>
      </c>
      <c r="C195" s="2978" t="s">
        <v>3906</v>
      </c>
      <c r="D195" s="3081" t="s">
        <v>4646</v>
      </c>
      <c r="E195" s="3115">
        <v>100000</v>
      </c>
      <c r="F195" s="3045"/>
      <c r="G195" s="227"/>
      <c r="H195" s="1079"/>
    </row>
    <row r="196" spans="1:8" s="1053" customFormat="1" ht="15.75">
      <c r="A196" s="137"/>
      <c r="B196" s="2927" t="s">
        <v>2621</v>
      </c>
      <c r="C196" s="2070" t="s">
        <v>950</v>
      </c>
      <c r="D196" s="3041"/>
      <c r="E196" s="3116">
        <v>1000000</v>
      </c>
      <c r="F196" s="3045"/>
      <c r="G196" s="227"/>
      <c r="H196" s="1054"/>
    </row>
    <row r="197" spans="1:8" s="1053" customFormat="1" ht="15.75">
      <c r="A197" s="137"/>
      <c r="B197" s="2927" t="s">
        <v>2621</v>
      </c>
      <c r="C197" s="2070" t="s">
        <v>2664</v>
      </c>
      <c r="D197" s="3041"/>
      <c r="E197" s="3116">
        <v>1000000</v>
      </c>
      <c r="F197" s="3045"/>
      <c r="G197" s="227"/>
      <c r="H197" s="1054"/>
    </row>
    <row r="198" spans="1:8" ht="21">
      <c r="A198" s="3467" t="s">
        <v>3007</v>
      </c>
      <c r="B198" s="3465"/>
      <c r="C198" s="3465"/>
      <c r="D198" s="3465"/>
      <c r="E198" s="3465"/>
      <c r="F198" s="3013"/>
      <c r="G198" s="227"/>
      <c r="H198" s="218"/>
    </row>
    <row r="199" spans="1:8" s="3355" customFormat="1" ht="15.75">
      <c r="A199" s="3357"/>
      <c r="B199" s="3469" t="s">
        <v>3011</v>
      </c>
      <c r="C199" s="3469"/>
      <c r="D199" s="3469"/>
      <c r="E199" s="3469"/>
      <c r="F199" s="3358"/>
      <c r="G199" s="3359">
        <v>747029.17</v>
      </c>
      <c r="H199" s="3154">
        <v>0</v>
      </c>
    </row>
    <row r="200" spans="1:8" s="563" customFormat="1" ht="21">
      <c r="A200" s="566"/>
      <c r="B200" s="619"/>
      <c r="C200" s="536"/>
      <c r="D200" s="536"/>
      <c r="E200" s="3045"/>
      <c r="F200" s="536"/>
      <c r="G200" s="234"/>
      <c r="H200" s="564"/>
    </row>
    <row r="201" spans="1:8" s="3355" customFormat="1" ht="31.5">
      <c r="A201" s="3351"/>
      <c r="B201" s="3461" t="s">
        <v>8</v>
      </c>
      <c r="C201" s="3461"/>
      <c r="D201" s="3461"/>
      <c r="E201" s="3461"/>
      <c r="F201" s="3352" t="s">
        <v>5100</v>
      </c>
      <c r="G201" s="3356">
        <v>12173902.35</v>
      </c>
      <c r="H201" s="3354">
        <v>690260.26</v>
      </c>
    </row>
    <row r="202" spans="1:8" s="133" customFormat="1" ht="51.75">
      <c r="A202" s="162"/>
      <c r="B202" s="2928" t="s">
        <v>2591</v>
      </c>
      <c r="C202" s="2978" t="s">
        <v>4102</v>
      </c>
      <c r="D202" s="3081" t="s">
        <v>447</v>
      </c>
      <c r="E202" s="3115">
        <v>360000</v>
      </c>
      <c r="F202" s="2963" t="s">
        <v>4647</v>
      </c>
      <c r="G202" s="227"/>
      <c r="H202" s="218"/>
    </row>
    <row r="203" spans="1:8" s="939" customFormat="1" ht="39">
      <c r="A203" s="765"/>
      <c r="B203" s="2929" t="s">
        <v>2680</v>
      </c>
      <c r="C203" s="2999" t="s">
        <v>4103</v>
      </c>
      <c r="D203" s="3117"/>
      <c r="E203" s="3118">
        <v>150000</v>
      </c>
      <c r="F203" s="2964" t="s">
        <v>4098</v>
      </c>
      <c r="G203" s="954"/>
      <c r="H203" s="229"/>
    </row>
    <row r="204" spans="1:8" s="939" customFormat="1" ht="15.75">
      <c r="A204" s="765"/>
      <c r="B204" s="2926" t="s">
        <v>2591</v>
      </c>
      <c r="C204" s="2978" t="s">
        <v>4648</v>
      </c>
      <c r="D204" s="3081" t="s">
        <v>447</v>
      </c>
      <c r="E204" s="3115">
        <v>1500000</v>
      </c>
      <c r="F204" s="2964"/>
      <c r="G204" s="954"/>
      <c r="H204" s="229"/>
    </row>
    <row r="205" spans="1:8" s="360" customFormat="1">
      <c r="A205" s="162"/>
      <c r="B205" s="2928" t="s">
        <v>2591</v>
      </c>
      <c r="C205" s="2948" t="s">
        <v>4071</v>
      </c>
      <c r="D205" s="3081" t="s">
        <v>447</v>
      </c>
      <c r="E205" s="3115">
        <v>3600000</v>
      </c>
      <c r="F205" s="1969"/>
      <c r="G205" s="227"/>
      <c r="H205" s="634"/>
    </row>
    <row r="206" spans="1:8" s="133" customFormat="1" ht="25.5">
      <c r="A206" s="168"/>
      <c r="B206" s="2930" t="s">
        <v>2621</v>
      </c>
      <c r="C206" s="2949" t="s">
        <v>4533</v>
      </c>
      <c r="D206" s="3041"/>
      <c r="E206" s="3116">
        <v>2000000</v>
      </c>
      <c r="F206" s="536"/>
      <c r="G206" s="227"/>
      <c r="H206" s="218"/>
    </row>
    <row r="207" spans="1:8" s="3355" customFormat="1" ht="31.5">
      <c r="A207" s="3351"/>
      <c r="B207" s="3461" t="s">
        <v>32</v>
      </c>
      <c r="C207" s="3461"/>
      <c r="D207" s="3461"/>
      <c r="E207" s="3461"/>
      <c r="F207" s="3352" t="s">
        <v>5100</v>
      </c>
      <c r="G207" s="3353">
        <v>3348751.43</v>
      </c>
      <c r="H207" s="3354">
        <v>189874.21</v>
      </c>
    </row>
    <row r="208" spans="1:8" s="563" customFormat="1" ht="63.75">
      <c r="A208" s="137"/>
      <c r="B208" s="2931" t="s">
        <v>2591</v>
      </c>
      <c r="C208" s="3000" t="s">
        <v>4070</v>
      </c>
      <c r="D208" s="3119" t="s">
        <v>447</v>
      </c>
      <c r="E208" s="3120">
        <v>250000</v>
      </c>
      <c r="F208" s="3121" t="s">
        <v>5073</v>
      </c>
      <c r="G208" s="638"/>
      <c r="H208" s="415"/>
    </row>
    <row r="209" spans="1:21" s="1078" customFormat="1" ht="25.5">
      <c r="A209" s="137"/>
      <c r="B209" s="2904" t="s">
        <v>4649</v>
      </c>
      <c r="C209" s="2978" t="s">
        <v>4650</v>
      </c>
      <c r="D209" s="3081" t="s">
        <v>447</v>
      </c>
      <c r="E209" s="3115">
        <v>800000</v>
      </c>
      <c r="F209" s="3121"/>
      <c r="G209" s="638"/>
      <c r="H209" s="415"/>
    </row>
    <row r="210" spans="1:21" s="1078" customFormat="1">
      <c r="A210" s="137"/>
      <c r="B210" s="2904" t="s">
        <v>2591</v>
      </c>
      <c r="C210" s="2978" t="s">
        <v>4651</v>
      </c>
      <c r="D210" s="3081" t="s">
        <v>447</v>
      </c>
      <c r="E210" s="3115">
        <v>200000</v>
      </c>
      <c r="F210" s="3121"/>
      <c r="G210" s="638"/>
      <c r="H210" s="415"/>
    </row>
    <row r="211" spans="1:21" s="1078" customFormat="1">
      <c r="A211" s="137"/>
      <c r="B211" s="2904" t="s">
        <v>2591</v>
      </c>
      <c r="C211" s="2978" t="s">
        <v>4652</v>
      </c>
      <c r="D211" s="3081" t="s">
        <v>447</v>
      </c>
      <c r="E211" s="3115">
        <v>200000</v>
      </c>
      <c r="F211" s="3121"/>
      <c r="G211" s="638"/>
      <c r="H211" s="415"/>
    </row>
    <row r="212" spans="1:21" s="1078" customFormat="1">
      <c r="A212" s="137"/>
      <c r="B212" s="2904" t="s">
        <v>2591</v>
      </c>
      <c r="C212" s="2978" t="s">
        <v>4653</v>
      </c>
      <c r="D212" s="3081" t="s">
        <v>447</v>
      </c>
      <c r="E212" s="3115">
        <v>200000</v>
      </c>
      <c r="F212" s="3121"/>
      <c r="G212" s="638"/>
      <c r="H212" s="415"/>
    </row>
    <row r="213" spans="1:21" s="360" customFormat="1" ht="21">
      <c r="A213" s="168"/>
      <c r="B213" s="619" t="s">
        <v>2599</v>
      </c>
      <c r="C213" s="534" t="s">
        <v>4230</v>
      </c>
      <c r="D213" s="536"/>
      <c r="E213" s="536"/>
      <c r="F213" s="536"/>
      <c r="G213" s="641"/>
      <c r="H213" s="651"/>
    </row>
    <row r="214" spans="1:21" s="133" customFormat="1" ht="26.25">
      <c r="A214" s="168"/>
      <c r="B214" s="2932" t="s">
        <v>2603</v>
      </c>
      <c r="C214" s="3001" t="s">
        <v>4229</v>
      </c>
      <c r="D214" s="3122"/>
      <c r="E214" s="3123">
        <v>280000</v>
      </c>
      <c r="F214" s="536"/>
      <c r="G214" s="641"/>
      <c r="H214" s="634"/>
    </row>
    <row r="215" spans="1:21" ht="31.5">
      <c r="A215" s="134"/>
      <c r="B215" s="3436" t="s">
        <v>10</v>
      </c>
      <c r="C215" s="3404"/>
      <c r="D215" s="3404"/>
      <c r="E215" s="3404"/>
      <c r="F215" s="3352" t="s">
        <v>5100</v>
      </c>
      <c r="G215" s="639">
        <v>5225134.45</v>
      </c>
      <c r="H215" s="640">
        <v>0</v>
      </c>
    </row>
    <row r="216" spans="1:21" ht="30">
      <c r="A216" s="164"/>
      <c r="B216" s="2933" t="s">
        <v>2603</v>
      </c>
      <c r="C216" s="2999" t="s">
        <v>2671</v>
      </c>
      <c r="D216" s="3117"/>
      <c r="E216" s="3124">
        <v>1000000</v>
      </c>
      <c r="F216" s="1969"/>
      <c r="G216" s="227"/>
      <c r="H216" s="218"/>
      <c r="I216" s="83"/>
      <c r="J216" s="83"/>
      <c r="K216" s="83"/>
      <c r="L216" s="83"/>
      <c r="M216" s="83"/>
      <c r="N216" s="83"/>
      <c r="O216" s="83"/>
      <c r="P216" s="83"/>
      <c r="Q216" s="83"/>
      <c r="R216" s="83"/>
      <c r="S216" s="83"/>
      <c r="T216" s="83"/>
      <c r="U216" s="83"/>
    </row>
    <row r="217" spans="1:21" ht="25.5">
      <c r="A217" s="164"/>
      <c r="B217" s="138" t="s">
        <v>2594</v>
      </c>
      <c r="C217" s="517" t="s">
        <v>2672</v>
      </c>
      <c r="D217" s="2342"/>
      <c r="E217" s="3125">
        <v>1000000</v>
      </c>
      <c r="F217" s="3062"/>
      <c r="G217" s="227"/>
      <c r="H217" s="218"/>
      <c r="I217" s="83"/>
      <c r="J217" s="83"/>
      <c r="K217" s="83"/>
      <c r="L217" s="83"/>
      <c r="M217" s="83"/>
      <c r="N217" s="83"/>
      <c r="O217" s="83"/>
      <c r="P217" s="83"/>
      <c r="Q217" s="83"/>
      <c r="R217" s="83"/>
      <c r="S217" s="83"/>
      <c r="T217" s="83"/>
      <c r="U217" s="83"/>
    </row>
    <row r="218" spans="1:21" s="986" customFormat="1" ht="30">
      <c r="A218" s="988"/>
      <c r="B218" s="170" t="s">
        <v>2603</v>
      </c>
      <c r="C218" s="1890" t="s">
        <v>2673</v>
      </c>
      <c r="D218" s="2346"/>
      <c r="E218" s="3054">
        <v>1000000</v>
      </c>
      <c r="F218" s="3062"/>
      <c r="G218" s="956"/>
      <c r="H218" s="416"/>
      <c r="I218" s="465"/>
      <c r="J218" s="465"/>
      <c r="K218" s="465"/>
      <c r="L218" s="465"/>
      <c r="M218" s="465"/>
      <c r="N218" s="465"/>
      <c r="O218" s="465"/>
      <c r="P218" s="465"/>
      <c r="Q218" s="465"/>
      <c r="R218" s="465"/>
      <c r="S218" s="465"/>
      <c r="T218" s="465"/>
      <c r="U218" s="465"/>
    </row>
    <row r="219" spans="1:21" ht="25.5">
      <c r="A219" s="164"/>
      <c r="B219" s="101" t="s">
        <v>2592</v>
      </c>
      <c r="C219" s="2976" t="s">
        <v>2674</v>
      </c>
      <c r="D219" s="2428"/>
      <c r="E219" s="3072">
        <v>2000000</v>
      </c>
      <c r="F219" s="3062"/>
      <c r="G219" s="227"/>
      <c r="H219" s="218"/>
      <c r="I219" s="83"/>
      <c r="J219" s="83"/>
      <c r="K219" s="83"/>
      <c r="L219" s="83"/>
      <c r="M219" s="83"/>
      <c r="N219" s="83"/>
      <c r="O219" s="83"/>
      <c r="P219" s="83"/>
      <c r="Q219" s="83"/>
      <c r="R219" s="83"/>
      <c r="S219" s="83"/>
      <c r="T219" s="83"/>
      <c r="U219" s="83"/>
    </row>
    <row r="220" spans="1:21">
      <c r="A220" s="164"/>
      <c r="B220" s="101" t="s">
        <v>2598</v>
      </c>
      <c r="C220" s="2976" t="s">
        <v>2676</v>
      </c>
      <c r="D220" s="2428"/>
      <c r="E220" s="3072">
        <v>500000</v>
      </c>
      <c r="F220" s="3062"/>
      <c r="G220" s="228"/>
      <c r="H220" s="229"/>
      <c r="I220" s="83"/>
      <c r="J220" s="83"/>
      <c r="K220" s="83"/>
      <c r="L220" s="83"/>
      <c r="M220" s="83"/>
      <c r="N220" s="83"/>
      <c r="O220" s="83"/>
      <c r="P220" s="83"/>
      <c r="Q220" s="83"/>
      <c r="R220" s="83"/>
      <c r="S220" s="83"/>
      <c r="T220" s="83"/>
      <c r="U220" s="83"/>
    </row>
    <row r="221" spans="1:21" s="360" customFormat="1">
      <c r="A221" s="164"/>
      <c r="B221" s="2905" t="s">
        <v>2621</v>
      </c>
      <c r="C221" s="2070" t="s">
        <v>4534</v>
      </c>
      <c r="D221" s="3126"/>
      <c r="E221" s="3127">
        <v>300000</v>
      </c>
      <c r="F221" s="3128"/>
      <c r="G221" s="228"/>
      <c r="H221" s="229"/>
      <c r="I221" s="83"/>
      <c r="J221" s="83"/>
      <c r="K221" s="83"/>
      <c r="L221" s="83"/>
      <c r="M221" s="83"/>
      <c r="N221" s="83"/>
      <c r="O221" s="83"/>
      <c r="P221" s="83"/>
      <c r="Q221" s="83"/>
      <c r="R221" s="83"/>
      <c r="S221" s="83"/>
      <c r="T221" s="83"/>
      <c r="U221" s="83"/>
    </row>
    <row r="222" spans="1:21" s="179" customFormat="1" ht="76.5">
      <c r="A222" s="164"/>
      <c r="B222" s="1778" t="s">
        <v>3055</v>
      </c>
      <c r="C222" s="1915"/>
      <c r="D222" s="3129"/>
      <c r="E222" s="2042"/>
      <c r="F222" s="2018"/>
      <c r="G222" s="203">
        <v>2117647.06</v>
      </c>
      <c r="H222" s="292" t="s">
        <v>3079</v>
      </c>
      <c r="I222" s="83"/>
      <c r="J222" s="83"/>
      <c r="K222" s="83"/>
      <c r="L222" s="83"/>
      <c r="M222" s="83"/>
      <c r="N222" s="83"/>
      <c r="O222" s="83"/>
      <c r="P222" s="83"/>
      <c r="Q222" s="83"/>
      <c r="R222" s="83"/>
      <c r="S222" s="83"/>
      <c r="T222" s="83"/>
      <c r="U222" s="83"/>
    </row>
    <row r="223" spans="1:21" ht="76.5">
      <c r="A223" s="164"/>
      <c r="B223" s="606" t="s">
        <v>108</v>
      </c>
      <c r="C223" s="1886" t="s">
        <v>2675</v>
      </c>
      <c r="D223" s="2360"/>
      <c r="E223" s="3061">
        <v>2000000</v>
      </c>
      <c r="F223" s="3062"/>
      <c r="G223" s="228"/>
      <c r="H223" s="229"/>
      <c r="I223" s="83"/>
      <c r="J223" s="83"/>
      <c r="K223" s="83"/>
      <c r="L223" s="83"/>
      <c r="M223" s="83"/>
      <c r="N223" s="83"/>
      <c r="O223" s="83"/>
      <c r="P223" s="83"/>
      <c r="Q223" s="83"/>
      <c r="R223" s="83"/>
      <c r="S223" s="83"/>
      <c r="T223" s="83"/>
      <c r="U223" s="83"/>
    </row>
    <row r="224" spans="1:21" s="179" customFormat="1" ht="30.75" thickBot="1">
      <c r="A224" s="216"/>
      <c r="B224" s="2933" t="s">
        <v>2603</v>
      </c>
      <c r="C224" s="2999" t="s">
        <v>4104</v>
      </c>
      <c r="D224" s="3117"/>
      <c r="E224" s="3124">
        <v>2000000</v>
      </c>
      <c r="F224" s="3062"/>
      <c r="G224" s="223"/>
      <c r="H224" s="218"/>
      <c r="I224" s="83"/>
      <c r="J224" s="83"/>
      <c r="K224" s="83"/>
      <c r="L224" s="83"/>
      <c r="M224" s="83"/>
      <c r="N224" s="83"/>
      <c r="O224" s="83"/>
      <c r="P224" s="83"/>
      <c r="Q224" s="83"/>
      <c r="R224" s="83"/>
      <c r="S224" s="83"/>
      <c r="T224" s="83"/>
      <c r="U224" s="83"/>
    </row>
    <row r="225" spans="1:8" ht="21.75" thickBot="1">
      <c r="A225" s="3446" t="s">
        <v>11</v>
      </c>
      <c r="B225" s="3447"/>
      <c r="C225" s="3447"/>
      <c r="D225" s="3447"/>
      <c r="E225" s="3447"/>
      <c r="F225" s="3013"/>
      <c r="G225" s="223"/>
      <c r="H225" s="218"/>
    </row>
    <row r="226" spans="1:8" ht="76.5">
      <c r="A226" s="171"/>
      <c r="B226" s="3448" t="s">
        <v>18</v>
      </c>
      <c r="C226" s="3449"/>
      <c r="D226" s="3449"/>
      <c r="E226" s="3450"/>
      <c r="F226" s="838"/>
      <c r="G226" s="211">
        <v>1191382.72</v>
      </c>
      <c r="H226" s="292" t="s">
        <v>3079</v>
      </c>
    </row>
    <row r="227" spans="1:8" s="563" customFormat="1" ht="15.75">
      <c r="A227" s="410"/>
      <c r="B227" s="620" t="s">
        <v>2591</v>
      </c>
      <c r="C227" s="2025" t="s">
        <v>3907</v>
      </c>
      <c r="D227" s="2025"/>
      <c r="E227" s="3061">
        <v>70000</v>
      </c>
      <c r="F227" s="536"/>
      <c r="G227" s="607"/>
      <c r="H227" s="607"/>
    </row>
    <row r="228" spans="1:8" ht="76.5">
      <c r="A228" s="171"/>
      <c r="B228" s="3437" t="s">
        <v>19</v>
      </c>
      <c r="C228" s="3451"/>
      <c r="D228" s="3451"/>
      <c r="E228" s="3445"/>
      <c r="F228" s="838"/>
      <c r="G228" s="203">
        <v>193544.95</v>
      </c>
      <c r="H228" s="292" t="s">
        <v>3079</v>
      </c>
    </row>
    <row r="229" spans="1:8" s="133" customFormat="1" ht="15.75">
      <c r="A229" s="171"/>
      <c r="B229" s="2934"/>
      <c r="C229" s="2950"/>
      <c r="D229" s="2950"/>
      <c r="E229" s="2975"/>
      <c r="F229" s="744"/>
      <c r="G229" s="232"/>
      <c r="H229" s="607"/>
    </row>
    <row r="230" spans="1:8" ht="31.5">
      <c r="A230" s="171"/>
      <c r="B230" s="3437" t="s">
        <v>20</v>
      </c>
      <c r="C230" s="3451"/>
      <c r="D230" s="3451"/>
      <c r="E230" s="3445"/>
      <c r="F230" s="3352" t="s">
        <v>5100</v>
      </c>
      <c r="G230" s="203">
        <v>296456.59000000003</v>
      </c>
      <c r="H230" s="295">
        <v>0</v>
      </c>
    </row>
    <row r="231" spans="1:8" s="133" customFormat="1" ht="15.75">
      <c r="A231" s="171"/>
      <c r="B231" s="2934"/>
      <c r="C231" s="2950"/>
      <c r="D231" s="2950"/>
      <c r="E231" s="2975"/>
      <c r="F231" s="1696"/>
      <c r="G231" s="227"/>
      <c r="H231" s="218"/>
    </row>
    <row r="232" spans="1:8" ht="31.5">
      <c r="A232" s="171"/>
      <c r="B232" s="3452" t="s">
        <v>21</v>
      </c>
      <c r="C232" s="3453"/>
      <c r="D232" s="3453"/>
      <c r="E232" s="3442"/>
      <c r="F232" s="3352" t="s">
        <v>5100</v>
      </c>
      <c r="G232" s="356">
        <v>4880102.76</v>
      </c>
      <c r="H232" s="264">
        <v>1028066.29</v>
      </c>
    </row>
    <row r="233" spans="1:8" s="986" customFormat="1">
      <c r="A233" s="1087"/>
      <c r="B233" s="576" t="s">
        <v>2594</v>
      </c>
      <c r="C233" s="517" t="s">
        <v>4105</v>
      </c>
      <c r="D233" s="2959"/>
      <c r="E233" s="1979">
        <v>1028066.29</v>
      </c>
      <c r="F233" s="2341" t="s">
        <v>4069</v>
      </c>
      <c r="G233" s="1089"/>
      <c r="H233" s="1088"/>
    </row>
    <row r="234" spans="1:8" s="563" customFormat="1">
      <c r="A234" s="137"/>
      <c r="B234" s="2935" t="s">
        <v>2591</v>
      </c>
      <c r="C234" s="2985" t="s">
        <v>3908</v>
      </c>
      <c r="D234" s="3130" t="s">
        <v>4654</v>
      </c>
      <c r="E234" s="3131">
        <v>180000</v>
      </c>
      <c r="F234" s="3132"/>
      <c r="G234" s="617"/>
      <c r="H234" s="564"/>
    </row>
    <row r="235" spans="1:8" s="563" customFormat="1" ht="26.25">
      <c r="A235" s="137"/>
      <c r="B235" s="1092" t="s">
        <v>3909</v>
      </c>
      <c r="C235" s="3002" t="s">
        <v>3910</v>
      </c>
      <c r="D235" s="3133" t="s">
        <v>1399</v>
      </c>
      <c r="E235" s="3134">
        <v>102000</v>
      </c>
      <c r="F235" s="3082" t="s">
        <v>3911</v>
      </c>
      <c r="G235" s="227"/>
      <c r="H235" s="564"/>
    </row>
    <row r="236" spans="1:8" s="563" customFormat="1" ht="102">
      <c r="A236" s="137"/>
      <c r="B236" s="1092" t="s">
        <v>2591</v>
      </c>
      <c r="C236" s="3002" t="s">
        <v>3912</v>
      </c>
      <c r="D236" s="3133" t="s">
        <v>4646</v>
      </c>
      <c r="E236" s="3134">
        <v>590000</v>
      </c>
      <c r="F236" s="3066" t="s">
        <v>5069</v>
      </c>
      <c r="G236" s="227"/>
      <c r="H236" s="564"/>
    </row>
    <row r="237" spans="1:8" s="1078" customFormat="1" ht="38.25">
      <c r="A237" s="137"/>
      <c r="B237" s="1092" t="s">
        <v>2591</v>
      </c>
      <c r="C237" s="3002" t="s">
        <v>3913</v>
      </c>
      <c r="D237" s="3133" t="s">
        <v>447</v>
      </c>
      <c r="E237" s="3134">
        <v>2500000</v>
      </c>
      <c r="F237" s="3135"/>
      <c r="G237" s="227"/>
      <c r="H237" s="1079"/>
    </row>
    <row r="238" spans="1:8" s="1078" customFormat="1">
      <c r="A238" s="137"/>
      <c r="B238" s="1092" t="s">
        <v>2591</v>
      </c>
      <c r="C238" s="3002" t="s">
        <v>5047</v>
      </c>
      <c r="D238" s="3133" t="s">
        <v>3195</v>
      </c>
      <c r="E238" s="3134">
        <v>200000</v>
      </c>
      <c r="F238" s="3136" t="s">
        <v>5072</v>
      </c>
      <c r="G238" s="227"/>
      <c r="H238" s="1079"/>
    </row>
    <row r="239" spans="1:8" s="1078" customFormat="1">
      <c r="A239" s="137"/>
      <c r="B239" s="1092" t="s">
        <v>2591</v>
      </c>
      <c r="C239" s="3003" t="s">
        <v>4657</v>
      </c>
      <c r="D239" s="3133" t="s">
        <v>447</v>
      </c>
      <c r="E239" s="3134">
        <v>250000</v>
      </c>
      <c r="F239" s="3066" t="s">
        <v>4658</v>
      </c>
      <c r="G239" s="227"/>
      <c r="H239" s="1079"/>
    </row>
    <row r="240" spans="1:8" s="563" customFormat="1" ht="38.25">
      <c r="A240" s="137"/>
      <c r="B240" s="1093" t="s">
        <v>2677</v>
      </c>
      <c r="C240" s="3004" t="s">
        <v>2678</v>
      </c>
      <c r="D240" s="3133" t="s">
        <v>447</v>
      </c>
      <c r="E240" s="3137">
        <v>800000</v>
      </c>
      <c r="F240" s="3027"/>
      <c r="G240" s="227"/>
      <c r="H240" s="564"/>
    </row>
    <row r="241" spans="1:21" s="563" customFormat="1" ht="25.5">
      <c r="A241" s="137"/>
      <c r="B241" s="2936" t="s">
        <v>2591</v>
      </c>
      <c r="C241" s="3002" t="s">
        <v>4659</v>
      </c>
      <c r="D241" s="3138" t="s">
        <v>447</v>
      </c>
      <c r="E241" s="3065">
        <v>500000</v>
      </c>
      <c r="F241" s="3082"/>
      <c r="G241" s="227"/>
      <c r="H241" s="564"/>
    </row>
    <row r="242" spans="1:21" ht="25.5">
      <c r="A242" s="162"/>
      <c r="B242" s="1092" t="s">
        <v>2591</v>
      </c>
      <c r="C242" s="3003" t="s">
        <v>4660</v>
      </c>
      <c r="D242" s="3133"/>
      <c r="E242" s="3134">
        <v>100000</v>
      </c>
      <c r="F242" s="3066" t="s">
        <v>4661</v>
      </c>
      <c r="G242" s="227"/>
      <c r="H242" s="218"/>
    </row>
    <row r="243" spans="1:21" ht="45">
      <c r="A243" s="162"/>
      <c r="B243" s="2937" t="s">
        <v>4655</v>
      </c>
      <c r="C243" s="3005" t="s">
        <v>2679</v>
      </c>
      <c r="D243" s="3139"/>
      <c r="E243" s="3140">
        <v>500000</v>
      </c>
      <c r="F243" s="3115"/>
      <c r="G243" s="227"/>
      <c r="H243" s="218"/>
    </row>
    <row r="244" spans="1:21" ht="38.25">
      <c r="A244" s="162"/>
      <c r="B244" s="2937" t="s">
        <v>4656</v>
      </c>
      <c r="C244" s="3005" t="s">
        <v>3062</v>
      </c>
      <c r="D244" s="3139"/>
      <c r="E244" s="3140">
        <v>500000</v>
      </c>
      <c r="F244" s="3115"/>
      <c r="G244" s="227"/>
      <c r="H244" s="218"/>
    </row>
    <row r="245" spans="1:21" ht="25.5">
      <c r="A245" s="162"/>
      <c r="B245" s="84" t="s">
        <v>2619</v>
      </c>
      <c r="C245" s="2976" t="s">
        <v>2681</v>
      </c>
      <c r="D245" s="3092" t="s">
        <v>447</v>
      </c>
      <c r="E245" s="1741">
        <v>500000</v>
      </c>
      <c r="F245" s="1740"/>
      <c r="G245" s="227"/>
      <c r="H245" s="218"/>
    </row>
    <row r="246" spans="1:21">
      <c r="A246" s="162"/>
      <c r="B246" s="84" t="s">
        <v>2619</v>
      </c>
      <c r="C246" s="2944" t="s">
        <v>2682</v>
      </c>
      <c r="D246" s="3092" t="s">
        <v>447</v>
      </c>
      <c r="E246" s="1741">
        <v>100000</v>
      </c>
      <c r="F246" s="1740"/>
      <c r="G246" s="227"/>
      <c r="H246" s="218"/>
    </row>
    <row r="247" spans="1:21" ht="38.25">
      <c r="A247" s="162"/>
      <c r="B247" s="84" t="s">
        <v>2613</v>
      </c>
      <c r="C247" s="2976" t="s">
        <v>2683</v>
      </c>
      <c r="D247" s="3092"/>
      <c r="E247" s="1741">
        <v>45000</v>
      </c>
      <c r="F247" s="1740"/>
      <c r="G247" s="227"/>
      <c r="H247" s="218"/>
    </row>
    <row r="248" spans="1:21">
      <c r="A248" s="165"/>
      <c r="B248" s="84" t="s">
        <v>1340</v>
      </c>
      <c r="C248" s="2976" t="s">
        <v>1601</v>
      </c>
      <c r="D248" s="3092"/>
      <c r="E248" s="1741">
        <v>50000</v>
      </c>
      <c r="F248" s="1740"/>
      <c r="G248" s="227"/>
      <c r="H248" s="218"/>
      <c r="I248" s="75"/>
      <c r="J248" s="75"/>
      <c r="K248" s="75"/>
      <c r="L248" s="75"/>
      <c r="M248" s="75"/>
      <c r="N248" s="75"/>
      <c r="O248" s="75"/>
      <c r="P248" s="75"/>
      <c r="Q248" s="75"/>
      <c r="R248" s="75"/>
      <c r="S248" s="75"/>
      <c r="T248" s="75"/>
      <c r="U248" s="75"/>
    </row>
    <row r="249" spans="1:21" s="986" customFormat="1" ht="76.5">
      <c r="A249" s="991"/>
      <c r="B249" s="159" t="s">
        <v>2587</v>
      </c>
      <c r="C249" s="2976" t="s">
        <v>2650</v>
      </c>
      <c r="D249" s="3092"/>
      <c r="E249" s="2043">
        <v>1000000</v>
      </c>
      <c r="F249" s="3045"/>
      <c r="G249" s="992"/>
      <c r="H249" s="416"/>
      <c r="I249" s="987"/>
      <c r="J249" s="987"/>
      <c r="K249" s="987"/>
      <c r="L249" s="987"/>
      <c r="M249" s="987"/>
      <c r="N249" s="987"/>
      <c r="O249" s="987"/>
      <c r="P249" s="987"/>
      <c r="Q249" s="987"/>
      <c r="R249" s="987"/>
      <c r="S249" s="987"/>
      <c r="T249" s="987"/>
      <c r="U249" s="987"/>
    </row>
    <row r="250" spans="1:21" s="389" customFormat="1">
      <c r="A250" s="499"/>
      <c r="B250" s="84" t="s">
        <v>2587</v>
      </c>
      <c r="C250" s="1682" t="s">
        <v>3376</v>
      </c>
      <c r="D250" s="3092"/>
      <c r="E250" s="2043">
        <v>150000</v>
      </c>
      <c r="F250" s="3045"/>
      <c r="G250" s="954"/>
      <c r="H250" s="229"/>
      <c r="I250" s="457"/>
      <c r="J250" s="457"/>
      <c r="K250" s="457"/>
      <c r="L250" s="457"/>
      <c r="M250" s="457"/>
      <c r="N250" s="457"/>
      <c r="O250" s="457"/>
      <c r="P250" s="457"/>
      <c r="Q250" s="457"/>
      <c r="R250" s="457"/>
      <c r="S250" s="457"/>
      <c r="T250" s="457"/>
      <c r="U250" s="457"/>
    </row>
    <row r="251" spans="1:21" s="986" customFormat="1" ht="25.5">
      <c r="A251" s="991"/>
      <c r="B251" s="84" t="s">
        <v>2621</v>
      </c>
      <c r="C251" s="2976" t="s">
        <v>2684</v>
      </c>
      <c r="D251" s="3092"/>
      <c r="E251" s="2043">
        <v>1000000</v>
      </c>
      <c r="F251" s="3045"/>
      <c r="G251" s="956"/>
      <c r="H251" s="416"/>
      <c r="I251" s="987"/>
      <c r="J251" s="987"/>
      <c r="K251" s="987"/>
      <c r="L251" s="987"/>
      <c r="M251" s="987"/>
      <c r="N251" s="987"/>
      <c r="O251" s="987"/>
      <c r="P251" s="987"/>
      <c r="Q251" s="987"/>
      <c r="R251" s="987"/>
      <c r="S251" s="987"/>
      <c r="T251" s="987"/>
      <c r="U251" s="987"/>
    </row>
    <row r="252" spans="1:21" ht="25.5">
      <c r="A252" s="164"/>
      <c r="B252" s="84" t="s">
        <v>2589</v>
      </c>
      <c r="C252" s="2976" t="s">
        <v>2685</v>
      </c>
      <c r="D252" s="3092" t="s">
        <v>447</v>
      </c>
      <c r="E252" s="2043">
        <v>1000000</v>
      </c>
      <c r="F252" s="3045"/>
      <c r="G252" s="227"/>
      <c r="H252" s="218"/>
      <c r="I252" s="83"/>
      <c r="J252" s="83"/>
      <c r="K252" s="83"/>
      <c r="L252" s="83"/>
      <c r="M252" s="83"/>
      <c r="N252" s="83"/>
      <c r="O252" s="83"/>
      <c r="P252" s="83"/>
      <c r="Q252" s="83"/>
      <c r="R252" s="83"/>
      <c r="S252" s="83"/>
      <c r="T252" s="83"/>
      <c r="U252" s="83"/>
    </row>
    <row r="253" spans="1:21" ht="51">
      <c r="A253" s="162"/>
      <c r="B253" s="84" t="s">
        <v>2594</v>
      </c>
      <c r="C253" s="2976" t="s">
        <v>2686</v>
      </c>
      <c r="D253" s="3092"/>
      <c r="E253" s="2043">
        <v>1000000</v>
      </c>
      <c r="F253" s="3045"/>
      <c r="G253" s="227"/>
      <c r="H253" s="218"/>
    </row>
    <row r="254" spans="1:21" ht="51">
      <c r="A254" s="162"/>
      <c r="B254" s="84" t="s">
        <v>2594</v>
      </c>
      <c r="C254" s="3006" t="s">
        <v>2687</v>
      </c>
      <c r="D254" s="3092"/>
      <c r="E254" s="2043">
        <v>1000000</v>
      </c>
      <c r="F254" s="3045"/>
      <c r="G254" s="227"/>
      <c r="H254" s="218"/>
    </row>
    <row r="255" spans="1:21" s="429" customFormat="1" ht="76.5">
      <c r="A255" s="377"/>
      <c r="B255" s="159" t="s">
        <v>3368</v>
      </c>
      <c r="C255" s="1682" t="s">
        <v>2650</v>
      </c>
      <c r="D255" s="3092"/>
      <c r="E255" s="2043">
        <v>200000</v>
      </c>
      <c r="F255" s="3045"/>
      <c r="G255" s="223"/>
      <c r="H255" s="218"/>
      <c r="I255" s="153"/>
      <c r="J255" s="153"/>
      <c r="K255" s="153"/>
      <c r="L255" s="153"/>
      <c r="M255" s="153"/>
      <c r="N255" s="153"/>
      <c r="O255" s="153"/>
      <c r="P255" s="153"/>
      <c r="Q255" s="153"/>
      <c r="R255" s="153"/>
      <c r="S255" s="153"/>
      <c r="T255" s="153"/>
      <c r="U255" s="153"/>
    </row>
    <row r="256" spans="1:21" s="986" customFormat="1" ht="25.5">
      <c r="A256" s="988"/>
      <c r="B256" s="84" t="s">
        <v>2688</v>
      </c>
      <c r="C256" s="2976" t="s">
        <v>2689</v>
      </c>
      <c r="D256" s="3092"/>
      <c r="E256" s="2043">
        <v>100000</v>
      </c>
      <c r="F256" s="3045"/>
      <c r="G256" s="956"/>
      <c r="H256" s="416"/>
      <c r="I256" s="987"/>
      <c r="J256" s="987"/>
      <c r="K256" s="987"/>
      <c r="L256" s="987"/>
      <c r="M256" s="987"/>
      <c r="N256" s="987"/>
      <c r="O256" s="987"/>
      <c r="P256" s="987"/>
      <c r="Q256" s="987"/>
      <c r="R256" s="987"/>
      <c r="S256" s="987"/>
      <c r="T256" s="987"/>
      <c r="U256" s="987"/>
    </row>
    <row r="257" spans="1:21" s="939" customFormat="1">
      <c r="A257" s="765"/>
      <c r="B257" s="84" t="s">
        <v>2597</v>
      </c>
      <c r="C257" s="2998" t="s">
        <v>2690</v>
      </c>
      <c r="D257" s="3141" t="s">
        <v>447</v>
      </c>
      <c r="E257" s="3112">
        <v>5000</v>
      </c>
      <c r="F257" s="1740"/>
      <c r="G257" s="954"/>
      <c r="H257" s="229"/>
    </row>
    <row r="258" spans="1:21" s="939" customFormat="1">
      <c r="A258" s="765"/>
      <c r="B258" s="84" t="s">
        <v>2597</v>
      </c>
      <c r="C258" s="2998" t="s">
        <v>2691</v>
      </c>
      <c r="D258" s="3141"/>
      <c r="E258" s="3142">
        <v>50000</v>
      </c>
      <c r="F258" s="1740"/>
      <c r="G258" s="954"/>
      <c r="H258" s="229"/>
    </row>
    <row r="259" spans="1:21" s="939" customFormat="1" ht="25.5">
      <c r="A259" s="765"/>
      <c r="B259" s="84" t="s">
        <v>2597</v>
      </c>
      <c r="C259" s="2998" t="s">
        <v>4338</v>
      </c>
      <c r="D259" s="3141"/>
      <c r="E259" s="3142">
        <v>40000</v>
      </c>
      <c r="F259" s="1740"/>
      <c r="G259" s="954"/>
      <c r="H259" s="229"/>
    </row>
    <row r="260" spans="1:21" s="939" customFormat="1">
      <c r="A260" s="765"/>
      <c r="B260" s="84" t="s">
        <v>2597</v>
      </c>
      <c r="C260" s="2998" t="s">
        <v>4339</v>
      </c>
      <c r="D260" s="3141"/>
      <c r="E260" s="3142">
        <v>10000</v>
      </c>
      <c r="F260" s="1740"/>
      <c r="G260" s="954"/>
      <c r="H260" s="229"/>
    </row>
    <row r="261" spans="1:21" s="939" customFormat="1">
      <c r="A261" s="765"/>
      <c r="B261" s="84" t="s">
        <v>2597</v>
      </c>
      <c r="C261" s="2998" t="s">
        <v>4340</v>
      </c>
      <c r="D261" s="3141"/>
      <c r="E261" s="3142">
        <v>40000</v>
      </c>
      <c r="F261" s="1740"/>
      <c r="G261" s="954"/>
      <c r="H261" s="229"/>
    </row>
    <row r="262" spans="1:21" s="939" customFormat="1">
      <c r="A262" s="977"/>
      <c r="B262" s="84" t="s">
        <v>2597</v>
      </c>
      <c r="C262" s="3007" t="s">
        <v>4341</v>
      </c>
      <c r="D262" s="3141"/>
      <c r="E262" s="3142">
        <v>100000</v>
      </c>
      <c r="F262" s="3045"/>
      <c r="G262" s="954"/>
      <c r="H262" s="229"/>
      <c r="I262" s="979"/>
      <c r="J262" s="979"/>
      <c r="K262" s="979"/>
      <c r="L262" s="979"/>
      <c r="M262" s="979"/>
      <c r="N262" s="979"/>
      <c r="O262" s="979"/>
      <c r="P262" s="979"/>
      <c r="Q262" s="979"/>
      <c r="R262" s="979"/>
      <c r="S262" s="979"/>
      <c r="T262" s="979"/>
      <c r="U262" s="979"/>
    </row>
    <row r="263" spans="1:21">
      <c r="A263" s="164"/>
      <c r="B263" s="84" t="s">
        <v>2598</v>
      </c>
      <c r="C263" s="2976" t="s">
        <v>2692</v>
      </c>
      <c r="D263" s="3092"/>
      <c r="E263" s="2043">
        <v>100000</v>
      </c>
      <c r="F263" s="3045"/>
      <c r="G263" s="227"/>
      <c r="H263" s="218"/>
      <c r="I263" s="75"/>
      <c r="J263" s="75"/>
      <c r="K263" s="75"/>
      <c r="L263" s="75"/>
      <c r="M263" s="75"/>
      <c r="N263" s="75"/>
      <c r="O263" s="75"/>
      <c r="P263" s="75"/>
      <c r="Q263" s="75"/>
      <c r="R263" s="75"/>
      <c r="S263" s="75"/>
      <c r="T263" s="75"/>
      <c r="U263" s="75"/>
    </row>
    <row r="264" spans="1:21">
      <c r="A264" s="164"/>
      <c r="B264" s="84" t="s">
        <v>2598</v>
      </c>
      <c r="C264" s="2976" t="s">
        <v>2693</v>
      </c>
      <c r="D264" s="3092"/>
      <c r="E264" s="2043">
        <v>100000</v>
      </c>
      <c r="F264" s="3045"/>
      <c r="G264" s="227"/>
      <c r="H264" s="218"/>
      <c r="I264" s="75"/>
      <c r="J264" s="75"/>
      <c r="K264" s="75"/>
      <c r="L264" s="75"/>
      <c r="M264" s="75"/>
      <c r="N264" s="75"/>
      <c r="O264" s="75"/>
      <c r="P264" s="75"/>
      <c r="Q264" s="75"/>
      <c r="R264" s="75"/>
      <c r="S264" s="75"/>
      <c r="T264" s="75"/>
      <c r="U264" s="75"/>
    </row>
    <row r="265" spans="1:21">
      <c r="A265" s="164"/>
      <c r="B265" s="84" t="s">
        <v>2598</v>
      </c>
      <c r="C265" s="2976" t="s">
        <v>2136</v>
      </c>
      <c r="D265" s="3092"/>
      <c r="E265" s="2043">
        <v>100000</v>
      </c>
      <c r="F265" s="3045"/>
      <c r="G265" s="227"/>
      <c r="H265" s="218"/>
      <c r="I265" s="75"/>
      <c r="J265" s="75"/>
      <c r="K265" s="75"/>
      <c r="L265" s="75"/>
      <c r="M265" s="75"/>
      <c r="N265" s="75"/>
      <c r="O265" s="75"/>
      <c r="P265" s="75"/>
      <c r="Q265" s="75"/>
      <c r="R265" s="75"/>
      <c r="S265" s="75"/>
      <c r="T265" s="75"/>
      <c r="U265" s="75"/>
    </row>
    <row r="266" spans="1:21">
      <c r="A266" s="164"/>
      <c r="B266" s="84" t="s">
        <v>2598</v>
      </c>
      <c r="C266" s="2976" t="s">
        <v>2694</v>
      </c>
      <c r="D266" s="3092"/>
      <c r="E266" s="2043">
        <v>100000</v>
      </c>
      <c r="F266" s="3045"/>
      <c r="G266" s="227"/>
      <c r="H266" s="218"/>
    </row>
    <row r="267" spans="1:21">
      <c r="A267" s="164"/>
      <c r="B267" s="84" t="s">
        <v>2598</v>
      </c>
      <c r="C267" s="2976" t="s">
        <v>2692</v>
      </c>
      <c r="D267" s="3092"/>
      <c r="E267" s="2043">
        <v>100000</v>
      </c>
      <c r="F267" s="3045"/>
      <c r="G267" s="227"/>
      <c r="H267" s="218"/>
      <c r="I267" s="75"/>
      <c r="J267" s="75"/>
      <c r="K267" s="75"/>
      <c r="L267" s="75"/>
      <c r="M267" s="75"/>
      <c r="N267" s="75"/>
      <c r="O267" s="75"/>
      <c r="P267" s="75"/>
      <c r="Q267" s="75"/>
      <c r="R267" s="75"/>
      <c r="S267" s="75"/>
      <c r="T267" s="75"/>
      <c r="U267" s="75"/>
    </row>
    <row r="268" spans="1:21">
      <c r="A268" s="164"/>
      <c r="B268" s="84" t="s">
        <v>2598</v>
      </c>
      <c r="C268" s="2976" t="s">
        <v>2693</v>
      </c>
      <c r="D268" s="3092"/>
      <c r="E268" s="2043">
        <v>100000</v>
      </c>
      <c r="F268" s="3045"/>
      <c r="G268" s="227"/>
      <c r="H268" s="218"/>
      <c r="I268" s="75"/>
      <c r="J268" s="75"/>
      <c r="K268" s="75"/>
      <c r="L268" s="75"/>
      <c r="M268" s="75"/>
      <c r="N268" s="75"/>
      <c r="O268" s="75"/>
      <c r="P268" s="75"/>
      <c r="Q268" s="75"/>
      <c r="R268" s="75"/>
      <c r="S268" s="75"/>
      <c r="T268" s="75"/>
      <c r="U268" s="75"/>
    </row>
    <row r="269" spans="1:21" s="939" customFormat="1">
      <c r="A269" s="977"/>
      <c r="B269" s="2938" t="s">
        <v>4367</v>
      </c>
      <c r="C269" s="2987" t="s">
        <v>4374</v>
      </c>
      <c r="D269" s="3143"/>
      <c r="E269" s="3095">
        <v>250000</v>
      </c>
      <c r="F269" s="3118" t="s">
        <v>447</v>
      </c>
      <c r="G269" s="954"/>
      <c r="H269" s="229"/>
      <c r="I269" s="457"/>
      <c r="J269" s="457"/>
      <c r="K269" s="457"/>
      <c r="L269" s="457"/>
      <c r="M269" s="457"/>
      <c r="N269" s="457"/>
      <c r="O269" s="457"/>
      <c r="P269" s="457"/>
      <c r="Q269" s="457"/>
      <c r="R269" s="457"/>
      <c r="S269" s="457"/>
      <c r="T269" s="457"/>
      <c r="U269" s="457"/>
    </row>
    <row r="270" spans="1:21" s="939" customFormat="1" ht="25.5">
      <c r="A270" s="977"/>
      <c r="B270" s="2938" t="s">
        <v>4367</v>
      </c>
      <c r="C270" s="2987" t="s">
        <v>4375</v>
      </c>
      <c r="D270" s="2951"/>
      <c r="E270" s="3095">
        <v>200000</v>
      </c>
      <c r="F270" s="3118" t="s">
        <v>4376</v>
      </c>
      <c r="G270" s="954"/>
      <c r="H270" s="229"/>
      <c r="I270" s="457"/>
      <c r="J270" s="457"/>
      <c r="K270" s="457"/>
      <c r="L270" s="457"/>
      <c r="M270" s="457"/>
      <c r="N270" s="457"/>
      <c r="O270" s="457"/>
      <c r="P270" s="457"/>
      <c r="Q270" s="457"/>
      <c r="R270" s="457"/>
      <c r="S270" s="457"/>
      <c r="T270" s="457"/>
      <c r="U270" s="457"/>
    </row>
    <row r="271" spans="1:21" s="939" customFormat="1">
      <c r="A271" s="977"/>
      <c r="B271" s="2938" t="s">
        <v>4367</v>
      </c>
      <c r="C271" s="2951" t="s">
        <v>4377</v>
      </c>
      <c r="D271" s="3094"/>
      <c r="E271" s="3095">
        <v>2000000</v>
      </c>
      <c r="F271" s="2965" t="s">
        <v>447</v>
      </c>
      <c r="G271" s="954"/>
      <c r="H271" s="229"/>
      <c r="I271" s="457"/>
      <c r="J271" s="457"/>
      <c r="K271" s="457"/>
      <c r="L271" s="457"/>
      <c r="M271" s="457"/>
      <c r="N271" s="457"/>
      <c r="O271" s="457"/>
      <c r="P271" s="457"/>
      <c r="Q271" s="457"/>
      <c r="R271" s="457"/>
      <c r="S271" s="457"/>
      <c r="T271" s="457"/>
      <c r="U271" s="457"/>
    </row>
    <row r="272" spans="1:21" s="939" customFormat="1">
      <c r="A272" s="977"/>
      <c r="B272" s="2938" t="s">
        <v>4367</v>
      </c>
      <c r="C272" s="2951" t="s">
        <v>4378</v>
      </c>
      <c r="D272" s="3144"/>
      <c r="E272" s="3095">
        <v>200000</v>
      </c>
      <c r="F272" s="2965" t="s">
        <v>447</v>
      </c>
      <c r="G272" s="954"/>
      <c r="H272" s="229"/>
      <c r="I272" s="457"/>
      <c r="J272" s="457"/>
      <c r="K272" s="457"/>
      <c r="L272" s="457"/>
      <c r="M272" s="457"/>
      <c r="N272" s="457"/>
      <c r="O272" s="457"/>
      <c r="P272" s="457"/>
      <c r="Q272" s="457"/>
      <c r="R272" s="457"/>
      <c r="S272" s="457"/>
      <c r="T272" s="457"/>
      <c r="U272" s="457"/>
    </row>
    <row r="273" spans="1:21" ht="51">
      <c r="A273" s="164"/>
      <c r="B273" s="698" t="s">
        <v>2599</v>
      </c>
      <c r="C273" s="1886" t="s">
        <v>2695</v>
      </c>
      <c r="D273" s="3145"/>
      <c r="E273" s="3113">
        <v>100000</v>
      </c>
      <c r="F273" s="3045"/>
      <c r="G273" s="223"/>
      <c r="H273" s="218"/>
      <c r="I273" s="75"/>
      <c r="J273" s="75"/>
      <c r="K273" s="75"/>
      <c r="L273" s="75"/>
      <c r="M273" s="75"/>
      <c r="N273" s="75"/>
      <c r="O273" s="75"/>
      <c r="P273" s="75"/>
      <c r="Q273" s="75"/>
      <c r="R273" s="75"/>
      <c r="S273" s="75"/>
      <c r="T273" s="75"/>
      <c r="U273" s="75"/>
    </row>
    <row r="274" spans="1:21" s="360" customFormat="1" ht="15.75">
      <c r="A274" s="164"/>
      <c r="B274" s="2927" t="s">
        <v>2621</v>
      </c>
      <c r="C274" s="2070" t="s">
        <v>3376</v>
      </c>
      <c r="D274" s="3108"/>
      <c r="E274" s="3116">
        <v>500000</v>
      </c>
      <c r="F274" s="3045"/>
      <c r="G274" s="223"/>
      <c r="H274" s="1054"/>
      <c r="I274" s="153"/>
      <c r="J274" s="153"/>
      <c r="K274" s="153"/>
      <c r="L274" s="153"/>
      <c r="M274" s="153"/>
      <c r="N274" s="153"/>
      <c r="O274" s="153"/>
      <c r="P274" s="153"/>
      <c r="Q274" s="153"/>
      <c r="R274" s="153"/>
      <c r="S274" s="153"/>
      <c r="T274" s="153"/>
      <c r="U274" s="153"/>
    </row>
    <row r="275" spans="1:21" s="360" customFormat="1" ht="15.75">
      <c r="A275" s="164"/>
      <c r="B275" s="2927" t="s">
        <v>2621</v>
      </c>
      <c r="C275" s="2070" t="s">
        <v>2693</v>
      </c>
      <c r="D275" s="3108"/>
      <c r="E275" s="3116">
        <v>100000</v>
      </c>
      <c r="F275" s="3045"/>
      <c r="G275" s="223"/>
      <c r="H275" s="1054"/>
      <c r="I275" s="153"/>
      <c r="J275" s="153"/>
      <c r="K275" s="153"/>
      <c r="L275" s="153"/>
      <c r="M275" s="153"/>
      <c r="N275" s="153"/>
      <c r="O275" s="153"/>
      <c r="P275" s="153"/>
      <c r="Q275" s="153"/>
      <c r="R275" s="153"/>
      <c r="S275" s="153"/>
      <c r="T275" s="153"/>
      <c r="U275" s="153"/>
    </row>
    <row r="276" spans="1:21">
      <c r="A276" s="171"/>
      <c r="B276" s="3437" t="s">
        <v>3010</v>
      </c>
      <c r="C276" s="3445"/>
      <c r="D276" s="3445"/>
      <c r="E276" s="3445"/>
      <c r="F276" s="838"/>
      <c r="G276" s="203">
        <v>16905056.719999999</v>
      </c>
      <c r="H276" s="264">
        <v>1190390.05</v>
      </c>
    </row>
    <row r="277" spans="1:21">
      <c r="B277" s="3433" t="s">
        <v>3057</v>
      </c>
      <c r="C277" s="3434"/>
      <c r="D277" s="3434"/>
      <c r="E277" s="3434"/>
      <c r="F277" s="3435"/>
      <c r="G277" s="235">
        <v>0</v>
      </c>
      <c r="H277" s="264">
        <v>0</v>
      </c>
    </row>
    <row r="278" spans="1:21" s="360" customFormat="1" ht="30">
      <c r="A278" s="171"/>
      <c r="B278" s="2939" t="s">
        <v>4087</v>
      </c>
      <c r="C278" s="3008" t="s">
        <v>4088</v>
      </c>
      <c r="D278" s="3146" t="s">
        <v>452</v>
      </c>
      <c r="E278" s="3147">
        <v>460000</v>
      </c>
      <c r="F278" s="3118" t="s">
        <v>4379</v>
      </c>
      <c r="G278" s="856"/>
      <c r="H278" s="623"/>
    </row>
    <row r="279" spans="1:21" s="563" customFormat="1" ht="64.5">
      <c r="B279" s="2940" t="s">
        <v>2591</v>
      </c>
      <c r="C279" s="2952" t="s">
        <v>3914</v>
      </c>
      <c r="D279" s="2960" t="s">
        <v>447</v>
      </c>
      <c r="E279" s="2966">
        <v>1000000</v>
      </c>
      <c r="F279" s="2894" t="s">
        <v>4662</v>
      </c>
      <c r="G279" s="616" t="s">
        <v>3915</v>
      </c>
      <c r="H279" s="564"/>
    </row>
    <row r="280" spans="1:21" ht="30">
      <c r="A280" s="162"/>
      <c r="B280" s="2939" t="s">
        <v>2680</v>
      </c>
      <c r="C280" s="3008" t="s">
        <v>4380</v>
      </c>
      <c r="D280" s="3146"/>
      <c r="E280" s="3147">
        <v>500000</v>
      </c>
      <c r="F280" s="3045"/>
      <c r="G280" s="856"/>
      <c r="H280" s="218"/>
    </row>
    <row r="281" spans="1:21" s="389" customFormat="1" ht="30">
      <c r="A281" s="393"/>
      <c r="B281" s="2941" t="s">
        <v>4663</v>
      </c>
      <c r="C281" s="3002" t="s">
        <v>5048</v>
      </c>
      <c r="D281" s="3133" t="s">
        <v>447</v>
      </c>
      <c r="E281" s="3134">
        <v>4000000</v>
      </c>
      <c r="F281" s="3115"/>
      <c r="G281" s="952"/>
      <c r="H281" s="229"/>
    </row>
    <row r="282" spans="1:21" s="389" customFormat="1" ht="26.25">
      <c r="B282" s="2940" t="s">
        <v>2591</v>
      </c>
      <c r="C282" s="2953" t="s">
        <v>5070</v>
      </c>
      <c r="D282" s="2960" t="s">
        <v>4646</v>
      </c>
      <c r="E282" s="2966">
        <v>600000</v>
      </c>
      <c r="F282" s="2966" t="s">
        <v>3927</v>
      </c>
      <c r="G282" s="984"/>
      <c r="H282" s="229"/>
    </row>
    <row r="283" spans="1:21" s="389" customFormat="1" ht="51.75">
      <c r="B283" s="2940" t="s">
        <v>2591</v>
      </c>
      <c r="C283" s="2952" t="s">
        <v>3916</v>
      </c>
      <c r="D283" s="2960" t="s">
        <v>447</v>
      </c>
      <c r="E283" s="2966">
        <v>300000</v>
      </c>
      <c r="F283" s="2894" t="s">
        <v>3917</v>
      </c>
      <c r="G283" s="984"/>
      <c r="H283" s="229"/>
    </row>
    <row r="284" spans="1:21" s="389" customFormat="1" ht="77.25">
      <c r="B284" s="2940" t="s">
        <v>2591</v>
      </c>
      <c r="C284" s="2893" t="s">
        <v>3918</v>
      </c>
      <c r="D284" s="2960" t="s">
        <v>447</v>
      </c>
      <c r="E284" s="2967">
        <v>100000</v>
      </c>
      <c r="F284" s="2893" t="s">
        <v>3919</v>
      </c>
      <c r="G284" s="984"/>
      <c r="H284" s="229"/>
    </row>
    <row r="285" spans="1:21" s="389" customFormat="1" ht="26.25">
      <c r="B285" s="2940" t="s">
        <v>2591</v>
      </c>
      <c r="C285" s="2954" t="s">
        <v>3920</v>
      </c>
      <c r="D285" s="2960" t="s">
        <v>447</v>
      </c>
      <c r="E285" s="2968">
        <v>500000</v>
      </c>
      <c r="F285" s="2969"/>
      <c r="G285" s="1090"/>
      <c r="H285" s="1091"/>
    </row>
    <row r="286" spans="1:21" s="389" customFormat="1" ht="39">
      <c r="B286" s="2940" t="s">
        <v>2591</v>
      </c>
      <c r="C286" s="2893" t="s">
        <v>3921</v>
      </c>
      <c r="D286" s="2960" t="s">
        <v>447</v>
      </c>
      <c r="E286" s="2970">
        <v>100000</v>
      </c>
      <c r="F286" s="2893" t="s">
        <v>3922</v>
      </c>
      <c r="G286" s="1090"/>
      <c r="H286" s="1091"/>
    </row>
    <row r="287" spans="1:21" s="389" customFormat="1">
      <c r="B287" s="2940" t="s">
        <v>2591</v>
      </c>
      <c r="C287" s="2893" t="s">
        <v>3923</v>
      </c>
      <c r="D287" s="2960" t="s">
        <v>447</v>
      </c>
      <c r="E287" s="2970">
        <v>10000</v>
      </c>
      <c r="F287" s="2971"/>
      <c r="G287" s="1090"/>
      <c r="H287" s="1091"/>
    </row>
    <row r="288" spans="1:21" s="389" customFormat="1">
      <c r="B288" s="2940" t="s">
        <v>3924</v>
      </c>
      <c r="C288" s="2893" t="s">
        <v>3925</v>
      </c>
      <c r="D288" s="2960" t="s">
        <v>447</v>
      </c>
      <c r="E288" s="2970">
        <v>250000</v>
      </c>
      <c r="F288" s="2893" t="s">
        <v>3926</v>
      </c>
      <c r="G288" s="1090"/>
      <c r="H288" s="1091"/>
    </row>
    <row r="289" spans="1:21">
      <c r="A289" s="162"/>
      <c r="B289" s="2940" t="s">
        <v>2591</v>
      </c>
      <c r="C289" s="2893" t="s">
        <v>4664</v>
      </c>
      <c r="D289" s="2960" t="s">
        <v>447</v>
      </c>
      <c r="E289" s="2970">
        <v>100000</v>
      </c>
      <c r="F289" s="3045"/>
      <c r="G289" s="223"/>
      <c r="H289" s="218"/>
    </row>
    <row r="290" spans="1:21" s="360" customFormat="1" ht="63.75">
      <c r="A290" s="162"/>
      <c r="B290" s="2942" t="s">
        <v>4665</v>
      </c>
      <c r="C290" s="3009" t="s">
        <v>4666</v>
      </c>
      <c r="D290" s="3148"/>
      <c r="E290" s="3149">
        <v>500000</v>
      </c>
      <c r="F290" s="3045"/>
      <c r="G290" s="223"/>
      <c r="H290" s="1079"/>
    </row>
    <row r="291" spans="1:21" s="360" customFormat="1" ht="38.25">
      <c r="A291" s="162"/>
      <c r="B291" s="2942" t="s">
        <v>4656</v>
      </c>
      <c r="C291" s="3009" t="s">
        <v>4667</v>
      </c>
      <c r="D291" s="3148"/>
      <c r="E291" s="3149">
        <v>500000</v>
      </c>
      <c r="F291" s="3045"/>
      <c r="G291" s="223"/>
      <c r="H291" s="1079"/>
    </row>
    <row r="292" spans="1:21" s="360" customFormat="1" ht="30">
      <c r="A292" s="162"/>
      <c r="B292" s="2943" t="s">
        <v>4668</v>
      </c>
      <c r="C292" s="3009" t="s">
        <v>4669</v>
      </c>
      <c r="D292" s="3148" t="s">
        <v>447</v>
      </c>
      <c r="E292" s="3149">
        <v>100000</v>
      </c>
      <c r="F292" s="3045"/>
      <c r="G292" s="223"/>
      <c r="H292" s="1079"/>
    </row>
    <row r="293" spans="1:21">
      <c r="A293" s="165"/>
      <c r="B293" s="101" t="s">
        <v>1340</v>
      </c>
      <c r="C293" s="2976" t="s">
        <v>2696</v>
      </c>
      <c r="D293" s="3092"/>
      <c r="E293" s="1741">
        <v>100000</v>
      </c>
      <c r="F293" s="1740"/>
      <c r="G293" s="223"/>
      <c r="H293" s="218"/>
      <c r="I293" s="75"/>
      <c r="J293" s="75"/>
      <c r="K293" s="75"/>
      <c r="L293" s="75"/>
      <c r="M293" s="75"/>
      <c r="N293" s="75"/>
      <c r="O293" s="75"/>
      <c r="P293" s="75"/>
      <c r="Q293" s="75"/>
      <c r="R293" s="75"/>
      <c r="S293" s="75"/>
      <c r="T293" s="75"/>
      <c r="U293" s="75"/>
    </row>
    <row r="294" spans="1:21">
      <c r="A294" s="165"/>
      <c r="B294" s="101" t="s">
        <v>1340</v>
      </c>
      <c r="C294" s="2976" t="s">
        <v>2697</v>
      </c>
      <c r="D294" s="3092"/>
      <c r="E294" s="1741">
        <v>60000</v>
      </c>
      <c r="F294" s="1740"/>
      <c r="G294" s="223"/>
      <c r="H294" s="218"/>
      <c r="I294" s="75"/>
      <c r="J294" s="75"/>
      <c r="K294" s="75"/>
      <c r="L294" s="75"/>
      <c r="M294" s="75"/>
      <c r="N294" s="75"/>
      <c r="O294" s="75"/>
      <c r="P294" s="75"/>
      <c r="Q294" s="75"/>
      <c r="R294" s="75"/>
      <c r="S294" s="75"/>
      <c r="T294" s="75"/>
      <c r="U294" s="75"/>
    </row>
    <row r="295" spans="1:21">
      <c r="A295" s="165"/>
      <c r="B295" s="101" t="s">
        <v>2602</v>
      </c>
      <c r="C295" s="2976" t="s">
        <v>2698</v>
      </c>
      <c r="D295" s="3092"/>
      <c r="E295" s="2043">
        <v>50000</v>
      </c>
      <c r="F295" s="3045"/>
      <c r="G295" s="223"/>
      <c r="H295" s="218"/>
      <c r="I295" s="75"/>
      <c r="J295" s="75"/>
      <c r="K295" s="75"/>
      <c r="L295" s="75"/>
      <c r="M295" s="75"/>
      <c r="N295" s="75"/>
      <c r="O295" s="75"/>
      <c r="P295" s="75"/>
      <c r="Q295" s="75"/>
      <c r="R295" s="75"/>
      <c r="S295" s="75"/>
      <c r="T295" s="75"/>
      <c r="U295" s="75"/>
    </row>
    <row r="296" spans="1:21" ht="25.5">
      <c r="A296" s="164"/>
      <c r="B296" s="101" t="s">
        <v>2594</v>
      </c>
      <c r="C296" s="2976" t="s">
        <v>2699</v>
      </c>
      <c r="D296" s="3092"/>
      <c r="E296" s="2043">
        <v>1000000</v>
      </c>
      <c r="F296" s="3045"/>
      <c r="G296" s="223"/>
      <c r="H296" s="218"/>
      <c r="I296" s="75"/>
      <c r="J296" s="75"/>
      <c r="K296" s="75"/>
      <c r="L296" s="75"/>
      <c r="M296" s="75"/>
      <c r="N296" s="75"/>
      <c r="O296" s="75"/>
      <c r="P296" s="75"/>
      <c r="Q296" s="75"/>
      <c r="R296" s="75"/>
      <c r="S296" s="75"/>
      <c r="T296" s="75"/>
      <c r="U296" s="75"/>
    </row>
    <row r="297" spans="1:21" ht="25.5">
      <c r="A297" s="164"/>
      <c r="B297" s="101" t="s">
        <v>2594</v>
      </c>
      <c r="C297" s="2976" t="s">
        <v>2700</v>
      </c>
      <c r="D297" s="3092"/>
      <c r="E297" s="2043">
        <v>1000000</v>
      </c>
      <c r="F297" s="3045"/>
      <c r="G297" s="223"/>
      <c r="H297" s="218"/>
      <c r="I297" s="75"/>
      <c r="J297" s="75"/>
      <c r="K297" s="75"/>
      <c r="L297" s="75"/>
      <c r="M297" s="75"/>
      <c r="N297" s="75"/>
      <c r="O297" s="75"/>
      <c r="P297" s="75"/>
      <c r="Q297" s="75"/>
      <c r="R297" s="75"/>
      <c r="S297" s="75"/>
      <c r="T297" s="75"/>
      <c r="U297" s="75"/>
    </row>
    <row r="298" spans="1:21" ht="25.5">
      <c r="A298" s="162"/>
      <c r="B298" s="101" t="s">
        <v>2594</v>
      </c>
      <c r="C298" s="2976" t="s">
        <v>2701</v>
      </c>
      <c r="D298" s="3092"/>
      <c r="E298" s="2043">
        <v>1000000</v>
      </c>
      <c r="F298" s="3045"/>
      <c r="G298" s="224"/>
      <c r="H298" s="222"/>
    </row>
    <row r="299" spans="1:21" s="389" customFormat="1" ht="25.5">
      <c r="A299" s="499"/>
      <c r="B299" s="101" t="s">
        <v>2587</v>
      </c>
      <c r="C299" s="1682" t="s">
        <v>3377</v>
      </c>
      <c r="D299" s="3092"/>
      <c r="E299" s="2043">
        <v>535000</v>
      </c>
      <c r="F299" s="3045"/>
      <c r="G299" s="952"/>
      <c r="H299" s="229"/>
      <c r="I299" s="457"/>
      <c r="J299" s="457"/>
      <c r="K299" s="457"/>
      <c r="L299" s="457"/>
      <c r="M299" s="457"/>
      <c r="N299" s="457"/>
      <c r="O299" s="457"/>
      <c r="P299" s="457"/>
      <c r="Q299" s="457"/>
      <c r="R299" s="457"/>
      <c r="S299" s="457"/>
      <c r="T299" s="457"/>
      <c r="U299" s="457"/>
    </row>
    <row r="300" spans="1:21">
      <c r="A300" s="162"/>
      <c r="B300" s="101" t="s">
        <v>2623</v>
      </c>
      <c r="C300" s="2976" t="s">
        <v>2702</v>
      </c>
      <c r="D300" s="3092"/>
      <c r="E300" s="1741">
        <v>50000</v>
      </c>
      <c r="F300" s="1740"/>
      <c r="G300" s="223"/>
      <c r="H300" s="225"/>
    </row>
    <row r="301" spans="1:21">
      <c r="A301" s="162"/>
      <c r="B301" s="101" t="s">
        <v>2596</v>
      </c>
      <c r="C301" s="2976" t="s">
        <v>2703</v>
      </c>
      <c r="D301" s="3092" t="s">
        <v>447</v>
      </c>
      <c r="E301" s="1741">
        <v>125000</v>
      </c>
      <c r="F301" s="2029"/>
      <c r="G301" s="223"/>
      <c r="H301" s="218"/>
    </row>
    <row r="302" spans="1:21" s="986" customFormat="1">
      <c r="A302" s="988"/>
      <c r="B302" s="101" t="s">
        <v>2597</v>
      </c>
      <c r="C302" s="2976" t="s">
        <v>2704</v>
      </c>
      <c r="D302" s="3092"/>
      <c r="E302" s="2043">
        <v>50000</v>
      </c>
      <c r="F302" s="3045"/>
      <c r="G302" s="989"/>
      <c r="H302" s="416"/>
    </row>
    <row r="303" spans="1:21" s="986" customFormat="1">
      <c r="A303" s="990"/>
      <c r="B303" s="101" t="s">
        <v>2597</v>
      </c>
      <c r="C303" s="2976" t="s">
        <v>2705</v>
      </c>
      <c r="D303" s="3092" t="s">
        <v>1597</v>
      </c>
      <c r="E303" s="1741">
        <v>80000</v>
      </c>
      <c r="F303" s="1740"/>
      <c r="G303" s="956"/>
      <c r="H303" s="416"/>
    </row>
    <row r="304" spans="1:21" ht="51">
      <c r="A304" s="164"/>
      <c r="B304" s="101" t="s">
        <v>108</v>
      </c>
      <c r="C304" s="2976" t="s">
        <v>2706</v>
      </c>
      <c r="D304" s="3092"/>
      <c r="E304" s="2043">
        <v>100000</v>
      </c>
      <c r="F304" s="3045"/>
      <c r="G304" s="227"/>
      <c r="H304" s="218"/>
      <c r="I304" s="75"/>
      <c r="J304" s="75"/>
      <c r="K304" s="75"/>
      <c r="L304" s="75"/>
      <c r="M304" s="75"/>
      <c r="N304" s="75"/>
      <c r="O304" s="75"/>
      <c r="P304" s="75"/>
      <c r="Q304" s="75"/>
      <c r="R304" s="75"/>
      <c r="S304" s="75"/>
      <c r="T304" s="75"/>
      <c r="U304" s="75"/>
    </row>
    <row r="305" spans="1:21" ht="38.25">
      <c r="A305" s="164"/>
      <c r="B305" s="101" t="s">
        <v>108</v>
      </c>
      <c r="C305" s="2976" t="s">
        <v>2707</v>
      </c>
      <c r="D305" s="3092"/>
      <c r="E305" s="2043">
        <v>100000</v>
      </c>
      <c r="F305" s="3045"/>
      <c r="G305" s="227"/>
      <c r="H305" s="218"/>
      <c r="I305" s="75"/>
      <c r="J305" s="75"/>
      <c r="K305" s="75"/>
      <c r="L305" s="75"/>
      <c r="M305" s="75"/>
      <c r="N305" s="75"/>
      <c r="O305" s="75"/>
      <c r="P305" s="75"/>
      <c r="Q305" s="75"/>
      <c r="R305" s="75"/>
      <c r="S305" s="75"/>
      <c r="T305" s="75"/>
      <c r="U305" s="75"/>
    </row>
    <row r="306" spans="1:21" ht="63.75">
      <c r="A306" s="164"/>
      <c r="B306" s="169" t="s">
        <v>2599</v>
      </c>
      <c r="C306" s="517" t="s">
        <v>2708</v>
      </c>
      <c r="D306" s="678"/>
      <c r="E306" s="3150">
        <v>100000</v>
      </c>
      <c r="F306" s="3045"/>
      <c r="G306" s="192"/>
      <c r="H306" s="239"/>
      <c r="I306" s="75"/>
      <c r="J306" s="75"/>
      <c r="K306" s="75"/>
      <c r="L306" s="75"/>
      <c r="M306" s="75"/>
      <c r="N306" s="75"/>
      <c r="O306" s="75"/>
      <c r="P306" s="75"/>
      <c r="Q306" s="75"/>
      <c r="R306" s="75"/>
      <c r="S306" s="75"/>
      <c r="T306" s="75"/>
      <c r="U306" s="75"/>
    </row>
    <row r="307" spans="1:21">
      <c r="A307" s="164"/>
      <c r="B307" s="169" t="s">
        <v>2613</v>
      </c>
      <c r="C307" s="3010" t="s">
        <v>2128</v>
      </c>
      <c r="D307" s="678"/>
      <c r="E307" s="1964">
        <v>15000</v>
      </c>
      <c r="F307" s="1740"/>
      <c r="G307" s="192"/>
      <c r="H307" s="239"/>
      <c r="I307" s="76"/>
      <c r="J307" s="76"/>
      <c r="K307" s="76"/>
      <c r="L307" s="76"/>
      <c r="M307" s="76"/>
      <c r="N307" s="76"/>
      <c r="O307" s="76"/>
      <c r="P307" s="76"/>
      <c r="Q307" s="76"/>
      <c r="R307" s="76"/>
      <c r="S307" s="76"/>
      <c r="T307" s="76"/>
      <c r="U307" s="76"/>
    </row>
    <row r="308" spans="1:21">
      <c r="A308" s="162"/>
      <c r="B308" s="170" t="s">
        <v>2596</v>
      </c>
      <c r="C308" s="1890" t="s">
        <v>2703</v>
      </c>
      <c r="D308" s="1656"/>
      <c r="E308" s="2043">
        <v>100000</v>
      </c>
      <c r="F308" s="3045"/>
      <c r="G308" s="240"/>
      <c r="H308" s="238"/>
    </row>
    <row r="309" spans="1:21" ht="39">
      <c r="A309" s="3362"/>
      <c r="B309" s="101" t="s">
        <v>2613</v>
      </c>
      <c r="C309" s="2983" t="s">
        <v>2615</v>
      </c>
      <c r="D309" s="2428"/>
      <c r="E309" s="1741">
        <v>50000</v>
      </c>
      <c r="F309" s="1740"/>
      <c r="G309" s="241"/>
      <c r="H309" s="239"/>
    </row>
    <row r="310" spans="1:21" ht="30">
      <c r="A310" s="3362"/>
      <c r="B310" s="2939" t="s">
        <v>4087</v>
      </c>
      <c r="C310" s="2999" t="s">
        <v>4106</v>
      </c>
      <c r="D310" s="3143" t="s">
        <v>1597</v>
      </c>
      <c r="E310" s="2972">
        <v>390000</v>
      </c>
      <c r="F310" s="2334"/>
      <c r="G310" s="241"/>
      <c r="H310" s="239"/>
    </row>
    <row r="311" spans="1:21">
      <c r="A311" s="3362"/>
      <c r="B311" s="3361" t="s">
        <v>2621</v>
      </c>
      <c r="C311" s="2070" t="s">
        <v>4535</v>
      </c>
      <c r="D311" s="3108"/>
      <c r="E311" s="2973">
        <v>150000</v>
      </c>
      <c r="F311" s="2334"/>
      <c r="G311" s="241"/>
      <c r="H311" s="239"/>
    </row>
    <row r="312" spans="1:21" ht="25.5">
      <c r="A312" s="3362"/>
      <c r="B312" s="3361" t="s">
        <v>2621</v>
      </c>
      <c r="C312" s="2070" t="s">
        <v>4536</v>
      </c>
      <c r="D312" s="3108"/>
      <c r="E312" s="2973">
        <v>150000</v>
      </c>
      <c r="F312" s="2334"/>
      <c r="G312" s="3360"/>
      <c r="H312" s="238"/>
    </row>
    <row r="313" spans="1:21">
      <c r="E313" s="2333"/>
      <c r="F313" s="2333"/>
      <c r="G313" s="186"/>
      <c r="H313" s="242"/>
    </row>
    <row r="314" spans="1:21">
      <c r="E314" s="2333"/>
      <c r="F314" s="2333"/>
      <c r="G314" s="186"/>
      <c r="H314" s="245"/>
    </row>
    <row r="315" spans="1:21">
      <c r="E315" s="2333"/>
      <c r="F315" s="2333"/>
      <c r="G315" s="186"/>
      <c r="H315" s="242"/>
    </row>
    <row r="316" spans="1:21">
      <c r="E316" s="2333"/>
      <c r="F316" s="2333"/>
      <c r="G316" s="186"/>
      <c r="H316" s="242"/>
    </row>
    <row r="317" spans="1:21">
      <c r="E317" s="2333"/>
      <c r="F317" s="2333"/>
      <c r="G317" s="186"/>
      <c r="H317" s="184"/>
    </row>
    <row r="318" spans="1:21">
      <c r="E318" s="2333"/>
      <c r="F318" s="2333"/>
      <c r="G318" s="186"/>
      <c r="H318" s="242"/>
    </row>
    <row r="319" spans="1:21">
      <c r="E319" s="2333"/>
      <c r="F319" s="2333"/>
      <c r="G319" s="186"/>
      <c r="H319" s="242"/>
    </row>
    <row r="320" spans="1:21">
      <c r="E320" s="2333"/>
      <c r="F320" s="2333"/>
      <c r="G320" s="186"/>
      <c r="H320" s="242"/>
    </row>
    <row r="321" spans="5:8">
      <c r="E321" s="2333"/>
      <c r="F321" s="2333"/>
      <c r="G321" s="186"/>
      <c r="H321" s="242"/>
    </row>
    <row r="322" spans="5:8">
      <c r="E322" s="2333"/>
      <c r="F322" s="2333"/>
      <c r="G322" s="186"/>
      <c r="H322" s="242"/>
    </row>
    <row r="323" spans="5:8">
      <c r="E323" s="2333"/>
      <c r="F323" s="2333"/>
      <c r="G323" s="186"/>
      <c r="H323" s="245"/>
    </row>
    <row r="324" spans="5:8">
      <c r="E324" s="2333"/>
      <c r="F324" s="2333"/>
      <c r="G324" s="246"/>
      <c r="H324" s="247"/>
    </row>
    <row r="325" spans="5:8">
      <c r="E325" s="2333"/>
      <c r="F325" s="2333"/>
      <c r="G325" s="246"/>
      <c r="H325" s="194"/>
    </row>
    <row r="326" spans="5:8">
      <c r="E326" s="2333"/>
      <c r="F326" s="2333"/>
      <c r="G326" s="246"/>
      <c r="H326" s="194"/>
    </row>
    <row r="327" spans="5:8">
      <c r="E327" s="2333"/>
      <c r="F327" s="2333"/>
      <c r="G327" s="246"/>
      <c r="H327" s="194"/>
    </row>
    <row r="328" spans="5:8">
      <c r="E328" s="2333"/>
      <c r="F328" s="2333"/>
      <c r="G328" s="246"/>
      <c r="H328" s="194"/>
    </row>
    <row r="329" spans="5:8">
      <c r="E329" s="2333"/>
      <c r="F329" s="2333"/>
      <c r="G329" s="248"/>
      <c r="H329" s="193"/>
    </row>
    <row r="330" spans="5:8">
      <c r="E330" s="2333"/>
      <c r="F330" s="2333"/>
      <c r="G330" s="246"/>
      <c r="H330" s="244"/>
    </row>
    <row r="331" spans="5:8">
      <c r="E331" s="2333"/>
      <c r="F331" s="2333"/>
      <c r="G331" s="186"/>
      <c r="H331" s="184"/>
    </row>
    <row r="332" spans="5:8">
      <c r="E332" s="2333"/>
      <c r="F332" s="2333"/>
      <c r="G332" s="186"/>
      <c r="H332" s="242"/>
    </row>
    <row r="333" spans="5:8">
      <c r="E333" s="2333"/>
      <c r="F333" s="2333"/>
      <c r="G333" s="186"/>
      <c r="H333" s="242"/>
    </row>
    <row r="334" spans="5:8">
      <c r="E334" s="2333"/>
      <c r="F334" s="2333"/>
      <c r="G334" s="186"/>
      <c r="H334" s="242"/>
    </row>
    <row r="335" spans="5:8">
      <c r="E335" s="2333"/>
      <c r="F335" s="2333"/>
      <c r="G335" s="135"/>
      <c r="H335" s="194"/>
    </row>
    <row r="336" spans="5:8">
      <c r="E336" s="2333"/>
      <c r="F336" s="2333"/>
      <c r="G336" s="135"/>
      <c r="H336" s="194"/>
    </row>
    <row r="337" spans="5:8">
      <c r="E337" s="2333"/>
      <c r="F337" s="2333"/>
      <c r="G337" s="135"/>
      <c r="H337" s="194"/>
    </row>
    <row r="338" spans="5:8">
      <c r="E338" s="2333"/>
      <c r="F338" s="2333"/>
      <c r="G338" s="135"/>
      <c r="H338" s="194"/>
    </row>
    <row r="339" spans="5:8">
      <c r="E339" s="2333"/>
      <c r="F339" s="2333"/>
      <c r="G339" s="246"/>
      <c r="H339" s="249"/>
    </row>
    <row r="340" spans="5:8">
      <c r="E340" s="2333"/>
      <c r="F340" s="2333"/>
      <c r="G340" s="250"/>
      <c r="H340" s="242"/>
    </row>
    <row r="341" spans="5:8">
      <c r="E341" s="2333"/>
      <c r="F341" s="2333"/>
      <c r="G341" s="250"/>
      <c r="H341" s="242"/>
    </row>
    <row r="342" spans="5:8">
      <c r="E342" s="2333"/>
      <c r="F342" s="2333"/>
      <c r="G342" s="250"/>
      <c r="H342" s="242"/>
    </row>
    <row r="343" spans="5:8">
      <c r="E343" s="2333"/>
      <c r="F343" s="2333"/>
      <c r="G343" s="250"/>
      <c r="H343" s="242"/>
    </row>
    <row r="344" spans="5:8">
      <c r="E344" s="2333"/>
      <c r="F344" s="2333"/>
      <c r="G344" s="250"/>
      <c r="H344" s="242"/>
    </row>
    <row r="345" spans="5:8">
      <c r="E345" s="2333"/>
      <c r="F345" s="2333"/>
      <c r="G345" s="250"/>
      <c r="H345" s="242"/>
    </row>
    <row r="346" spans="5:8">
      <c r="E346" s="2333"/>
      <c r="F346" s="2333"/>
      <c r="G346" s="250"/>
      <c r="H346" s="242"/>
    </row>
    <row r="347" spans="5:8">
      <c r="E347" s="2333"/>
      <c r="F347" s="2333"/>
      <c r="G347" s="250"/>
      <c r="H347" s="242"/>
    </row>
    <row r="348" spans="5:8">
      <c r="E348" s="2333"/>
      <c r="F348" s="2333"/>
      <c r="G348" s="246"/>
      <c r="H348" s="244"/>
    </row>
    <row r="349" spans="5:8">
      <c r="E349" s="2333"/>
      <c r="F349" s="2333"/>
      <c r="G349" s="184"/>
      <c r="H349" s="242"/>
    </row>
    <row r="350" spans="5:8">
      <c r="G350" s="184"/>
      <c r="H350" s="242"/>
    </row>
    <row r="351" spans="5:8">
      <c r="G351" s="185"/>
      <c r="H351" s="242"/>
    </row>
    <row r="352" spans="5:8">
      <c r="G352" s="184"/>
      <c r="H352" s="242"/>
    </row>
    <row r="353" spans="7:8">
      <c r="G353" s="185"/>
      <c r="H353" s="242"/>
    </row>
    <row r="354" spans="7:8">
      <c r="G354" s="185"/>
      <c r="H354" s="242"/>
    </row>
    <row r="355" spans="7:8">
      <c r="G355" s="184"/>
      <c r="H355" s="242"/>
    </row>
    <row r="356" spans="7:8">
      <c r="G356" s="184"/>
      <c r="H356" s="242"/>
    </row>
    <row r="357" spans="7:8">
      <c r="G357" s="185"/>
      <c r="H357" s="185"/>
    </row>
    <row r="358" spans="7:8">
      <c r="G358" s="184"/>
      <c r="H358" s="242"/>
    </row>
    <row r="359" spans="7:8">
      <c r="G359" s="184"/>
      <c r="H359" s="242"/>
    </row>
    <row r="360" spans="7:8">
      <c r="G360" s="184"/>
      <c r="H360" s="242"/>
    </row>
    <row r="361" spans="7:8">
      <c r="G361" s="184"/>
      <c r="H361" s="242"/>
    </row>
    <row r="362" spans="7:8">
      <c r="G362" s="184"/>
      <c r="H362" s="242"/>
    </row>
    <row r="363" spans="7:8">
      <c r="G363" s="184"/>
      <c r="H363" s="242"/>
    </row>
    <row r="364" spans="7:8">
      <c r="G364" s="184"/>
      <c r="H364" s="242"/>
    </row>
    <row r="365" spans="7:8">
      <c r="G365" s="184"/>
      <c r="H365" s="242"/>
    </row>
    <row r="366" spans="7:8">
      <c r="G366" s="184"/>
      <c r="H366" s="242"/>
    </row>
    <row r="367" spans="7:8">
      <c r="G367" s="185"/>
      <c r="H367" s="242"/>
    </row>
    <row r="368" spans="7:8">
      <c r="G368" s="184"/>
      <c r="H368" s="184"/>
    </row>
    <row r="369" spans="7:8">
      <c r="G369" s="185"/>
      <c r="H369" s="185"/>
    </row>
    <row r="370" spans="7:8">
      <c r="G370" s="185"/>
      <c r="H370" s="185"/>
    </row>
    <row r="371" spans="7:8">
      <c r="G371" s="184"/>
      <c r="H371" s="184"/>
    </row>
    <row r="372" spans="7:8">
      <c r="G372" s="245"/>
      <c r="H372" s="242"/>
    </row>
    <row r="373" spans="7:8">
      <c r="G373" s="184"/>
      <c r="H373" s="242"/>
    </row>
    <row r="374" spans="7:8">
      <c r="G374" s="184"/>
      <c r="H374" s="242"/>
    </row>
    <row r="375" spans="7:8">
      <c r="G375" s="184"/>
      <c r="H375" s="242"/>
    </row>
    <row r="376" spans="7:8">
      <c r="G376" s="185"/>
      <c r="H376" s="185"/>
    </row>
    <row r="377" spans="7:8">
      <c r="G377" s="185"/>
      <c r="H377" s="185"/>
    </row>
    <row r="378" spans="7:8">
      <c r="G378" s="184"/>
      <c r="H378" s="242"/>
    </row>
    <row r="379" spans="7:8">
      <c r="G379" s="184"/>
      <c r="H379" s="242"/>
    </row>
    <row r="380" spans="7:8">
      <c r="G380" s="184"/>
      <c r="H380" s="242"/>
    </row>
    <row r="381" spans="7:8">
      <c r="G381" s="184"/>
      <c r="H381" s="242"/>
    </row>
    <row r="382" spans="7:8">
      <c r="G382" s="184"/>
      <c r="H382" s="242"/>
    </row>
    <row r="383" spans="7:8">
      <c r="G383" s="184"/>
      <c r="H383" s="242"/>
    </row>
    <row r="384" spans="7:8">
      <c r="G384" s="246"/>
      <c r="H384" s="244"/>
    </row>
    <row r="385" spans="7:8">
      <c r="G385" s="184"/>
      <c r="H385" s="242"/>
    </row>
    <row r="386" spans="7:8">
      <c r="G386" s="184"/>
      <c r="H386" s="184"/>
    </row>
    <row r="387" spans="7:8">
      <c r="G387" s="184"/>
      <c r="H387" s="242"/>
    </row>
    <row r="388" spans="7:8">
      <c r="G388" s="184"/>
      <c r="H388" s="242"/>
    </row>
    <row r="389" spans="7:8">
      <c r="G389" s="184"/>
      <c r="H389" s="242"/>
    </row>
    <row r="390" spans="7:8">
      <c r="G390" s="184"/>
      <c r="H390" s="242"/>
    </row>
    <row r="391" spans="7:8">
      <c r="G391" s="184"/>
      <c r="H391" s="242"/>
    </row>
    <row r="392" spans="7:8">
      <c r="G392" s="184"/>
      <c r="H392" s="242"/>
    </row>
    <row r="393" spans="7:8">
      <c r="G393" s="184"/>
      <c r="H393" s="242"/>
    </row>
    <row r="394" spans="7:8">
      <c r="G394" s="184"/>
      <c r="H394" s="242"/>
    </row>
    <row r="395" spans="7:8">
      <c r="G395" s="242"/>
      <c r="H395" s="242"/>
    </row>
    <row r="396" spans="7:8">
      <c r="G396" s="246"/>
      <c r="H396" s="251"/>
    </row>
    <row r="397" spans="7:8">
      <c r="G397" s="184"/>
      <c r="H397" s="242"/>
    </row>
    <row r="398" spans="7:8">
      <c r="G398" s="184"/>
      <c r="H398" s="242"/>
    </row>
    <row r="399" spans="7:8">
      <c r="G399" s="184"/>
      <c r="H399" s="242"/>
    </row>
    <row r="400" spans="7:8">
      <c r="G400" s="184"/>
      <c r="H400" s="242"/>
    </row>
    <row r="401" spans="5:8">
      <c r="G401" s="184"/>
      <c r="H401" s="242"/>
    </row>
    <row r="402" spans="5:8">
      <c r="G402" s="184"/>
      <c r="H402" s="242"/>
    </row>
    <row r="403" spans="5:8">
      <c r="G403" s="184"/>
      <c r="H403" s="242"/>
    </row>
    <row r="404" spans="5:8">
      <c r="G404" s="184"/>
      <c r="H404" s="242"/>
    </row>
    <row r="405" spans="5:8">
      <c r="G405" s="184"/>
      <c r="H405" s="242"/>
    </row>
    <row r="406" spans="5:8">
      <c r="G406" s="184"/>
      <c r="H406" s="242"/>
    </row>
    <row r="407" spans="5:8">
      <c r="G407" s="184"/>
      <c r="H407" s="184"/>
    </row>
    <row r="408" spans="5:8">
      <c r="G408" s="184"/>
      <c r="H408" s="242"/>
    </row>
    <row r="409" spans="5:8">
      <c r="G409" s="184"/>
      <c r="H409" s="242"/>
    </row>
    <row r="410" spans="5:8">
      <c r="G410" s="246"/>
      <c r="H410" s="252"/>
    </row>
    <row r="411" spans="5:8">
      <c r="G411" s="184"/>
      <c r="H411" s="242"/>
    </row>
    <row r="412" spans="5:8">
      <c r="G412" s="184"/>
      <c r="H412" s="242"/>
    </row>
    <row r="413" spans="5:8">
      <c r="E413" s="2333"/>
      <c r="F413" s="2333"/>
      <c r="G413" s="184"/>
      <c r="H413" s="242"/>
    </row>
    <row r="414" spans="5:8">
      <c r="E414" s="2333"/>
      <c r="F414" s="2333"/>
      <c r="G414" s="184"/>
      <c r="H414" s="242"/>
    </row>
    <row r="415" spans="5:8">
      <c r="E415" s="2333"/>
      <c r="F415" s="2333"/>
      <c r="G415" s="184"/>
      <c r="H415" s="242"/>
    </row>
    <row r="416" spans="5:8">
      <c r="E416" s="2333"/>
      <c r="F416" s="2333"/>
      <c r="G416" s="184"/>
      <c r="H416" s="242"/>
    </row>
    <row r="417" spans="5:8">
      <c r="E417" s="2333"/>
      <c r="F417" s="2333"/>
      <c r="G417" s="184"/>
      <c r="H417" s="242"/>
    </row>
    <row r="418" spans="5:8">
      <c r="E418" s="2333"/>
      <c r="F418" s="2333"/>
      <c r="G418" s="187"/>
      <c r="H418" s="242"/>
    </row>
    <row r="419" spans="5:8">
      <c r="E419" s="2333"/>
      <c r="F419" s="2333"/>
      <c r="G419" s="184"/>
      <c r="H419" s="242"/>
    </row>
    <row r="420" spans="5:8">
      <c r="E420" s="2333"/>
      <c r="F420" s="2333"/>
      <c r="G420" s="184"/>
      <c r="H420" s="242"/>
    </row>
    <row r="421" spans="5:8">
      <c r="E421" s="2333"/>
      <c r="F421" s="2333"/>
      <c r="G421" s="184"/>
      <c r="H421" s="242"/>
    </row>
    <row r="422" spans="5:8">
      <c r="E422" s="2333"/>
      <c r="F422" s="2333"/>
      <c r="G422" s="184"/>
      <c r="H422" s="242"/>
    </row>
    <row r="423" spans="5:8">
      <c r="E423" s="2333"/>
      <c r="F423" s="2333"/>
      <c r="G423" s="187"/>
      <c r="H423" s="187"/>
    </row>
    <row r="424" spans="5:8">
      <c r="E424" s="2333"/>
      <c r="F424" s="2333"/>
      <c r="G424" s="185"/>
      <c r="H424" s="185"/>
    </row>
    <row r="425" spans="5:8">
      <c r="E425" s="2333"/>
      <c r="F425" s="2333"/>
      <c r="G425" s="185"/>
      <c r="H425" s="185"/>
    </row>
    <row r="426" spans="5:8">
      <c r="E426" s="2333"/>
      <c r="F426" s="2333"/>
      <c r="G426" s="184"/>
      <c r="H426" s="242"/>
    </row>
    <row r="427" spans="5:8">
      <c r="E427" s="2333"/>
      <c r="F427" s="2333"/>
      <c r="G427" s="184"/>
      <c r="H427" s="242"/>
    </row>
    <row r="428" spans="5:8">
      <c r="E428" s="2333"/>
      <c r="F428" s="2333"/>
      <c r="G428" s="184"/>
      <c r="H428" s="242"/>
    </row>
    <row r="429" spans="5:8">
      <c r="E429" s="2333"/>
      <c r="F429" s="2333"/>
      <c r="G429" s="184"/>
      <c r="H429" s="242"/>
    </row>
    <row r="430" spans="5:8">
      <c r="E430" s="2333"/>
      <c r="F430" s="2333"/>
      <c r="G430" s="184"/>
      <c r="H430" s="242"/>
    </row>
    <row r="431" spans="5:8">
      <c r="E431" s="2333"/>
      <c r="F431" s="2333"/>
      <c r="G431" s="184"/>
      <c r="H431" s="242"/>
    </row>
    <row r="432" spans="5:8">
      <c r="E432" s="2333"/>
      <c r="F432" s="2333"/>
      <c r="G432" s="184"/>
      <c r="H432" s="242"/>
    </row>
    <row r="433" spans="5:8">
      <c r="E433" s="2333"/>
      <c r="F433" s="2333"/>
      <c r="G433" s="184"/>
      <c r="H433" s="184"/>
    </row>
    <row r="434" spans="5:8">
      <c r="E434" s="2333"/>
      <c r="F434" s="2333"/>
      <c r="G434" s="184"/>
      <c r="H434" s="184"/>
    </row>
    <row r="435" spans="5:8">
      <c r="E435" s="2333"/>
      <c r="F435" s="2333"/>
      <c r="G435" s="184"/>
      <c r="H435" s="242"/>
    </row>
    <row r="436" spans="5:8">
      <c r="E436" s="2333"/>
      <c r="F436" s="2333"/>
      <c r="G436" s="184"/>
      <c r="H436" s="242"/>
    </row>
    <row r="437" spans="5:8">
      <c r="E437" s="2333"/>
      <c r="F437" s="2333"/>
      <c r="G437" s="184"/>
      <c r="H437" s="242"/>
    </row>
    <row r="438" spans="5:8">
      <c r="E438" s="2333"/>
      <c r="F438" s="2333"/>
      <c r="G438" s="184"/>
      <c r="H438" s="242"/>
    </row>
    <row r="439" spans="5:8">
      <c r="E439" s="2333"/>
      <c r="F439" s="2333"/>
      <c r="G439" s="187"/>
      <c r="H439" s="187"/>
    </row>
    <row r="440" spans="5:8">
      <c r="E440" s="2333"/>
      <c r="F440" s="2333"/>
      <c r="G440" s="184"/>
      <c r="H440" s="242"/>
    </row>
    <row r="441" spans="5:8">
      <c r="E441" s="2333"/>
      <c r="F441" s="2333"/>
      <c r="G441" s="246"/>
      <c r="H441" s="244"/>
    </row>
    <row r="442" spans="5:8">
      <c r="E442" s="2333"/>
      <c r="F442" s="2333"/>
      <c r="G442" s="184"/>
      <c r="H442" s="195"/>
    </row>
    <row r="443" spans="5:8">
      <c r="E443" s="2333"/>
      <c r="F443" s="2333"/>
      <c r="G443" s="184"/>
      <c r="H443" s="195"/>
    </row>
    <row r="444" spans="5:8">
      <c r="E444" s="2333"/>
      <c r="F444" s="2333"/>
      <c r="G444" s="184"/>
      <c r="H444" s="195"/>
    </row>
    <row r="445" spans="5:8">
      <c r="E445" s="2333"/>
      <c r="F445" s="2333"/>
      <c r="G445" s="184"/>
      <c r="H445" s="195"/>
    </row>
    <row r="446" spans="5:8">
      <c r="E446" s="2333"/>
      <c r="F446" s="2333"/>
      <c r="G446" s="184"/>
      <c r="H446" s="195"/>
    </row>
    <row r="447" spans="5:8">
      <c r="E447" s="2333"/>
      <c r="F447" s="2333"/>
      <c r="G447" s="184"/>
      <c r="H447" s="195"/>
    </row>
    <row r="448" spans="5:8">
      <c r="E448" s="2333"/>
      <c r="F448" s="2333"/>
      <c r="G448" s="184"/>
      <c r="H448" s="195"/>
    </row>
    <row r="449" spans="5:8">
      <c r="E449" s="2333"/>
      <c r="F449" s="2333"/>
      <c r="G449" s="186"/>
      <c r="H449" s="195"/>
    </row>
    <row r="450" spans="5:8">
      <c r="E450" s="2333"/>
      <c r="F450" s="2333"/>
      <c r="G450" s="184"/>
      <c r="H450" s="195"/>
    </row>
    <row r="451" spans="5:8">
      <c r="E451" s="2333"/>
      <c r="F451" s="2333"/>
      <c r="G451" s="184"/>
      <c r="H451" s="195"/>
    </row>
    <row r="452" spans="5:8">
      <c r="E452" s="2333"/>
      <c r="F452" s="2333"/>
      <c r="G452" s="184"/>
      <c r="H452" s="195"/>
    </row>
    <row r="453" spans="5:8">
      <c r="E453" s="2333"/>
      <c r="F453" s="2333"/>
      <c r="G453" s="184"/>
      <c r="H453" s="195"/>
    </row>
    <row r="454" spans="5:8">
      <c r="E454" s="2333"/>
      <c r="F454" s="2333"/>
      <c r="G454" s="184"/>
      <c r="H454" s="195"/>
    </row>
    <row r="455" spans="5:8">
      <c r="E455" s="2333"/>
      <c r="F455" s="2333"/>
      <c r="G455" s="184"/>
      <c r="H455" s="195"/>
    </row>
    <row r="456" spans="5:8">
      <c r="E456" s="2333"/>
      <c r="F456" s="2333"/>
      <c r="G456" s="184"/>
      <c r="H456" s="184"/>
    </row>
    <row r="457" spans="5:8">
      <c r="E457" s="2333"/>
      <c r="F457" s="2333"/>
      <c r="G457" s="184"/>
      <c r="H457" s="195"/>
    </row>
    <row r="458" spans="5:8">
      <c r="E458" s="2333"/>
      <c r="F458" s="2333"/>
      <c r="G458" s="184"/>
      <c r="H458" s="195"/>
    </row>
    <row r="459" spans="5:8">
      <c r="E459" s="2333"/>
      <c r="F459" s="2333"/>
      <c r="G459" s="184"/>
      <c r="H459" s="195"/>
    </row>
    <row r="460" spans="5:8">
      <c r="E460" s="2333"/>
      <c r="F460" s="2333"/>
      <c r="G460" s="184"/>
      <c r="H460" s="195"/>
    </row>
    <row r="461" spans="5:8">
      <c r="E461" s="2333"/>
      <c r="F461" s="2333"/>
      <c r="G461" s="184"/>
      <c r="H461" s="195"/>
    </row>
    <row r="462" spans="5:8">
      <c r="E462" s="2333"/>
      <c r="F462" s="2333"/>
      <c r="G462" s="184"/>
      <c r="H462" s="195"/>
    </row>
    <row r="463" spans="5:8">
      <c r="E463" s="2333"/>
      <c r="F463" s="2333"/>
      <c r="G463" s="184"/>
      <c r="H463" s="242"/>
    </row>
    <row r="464" spans="5:8">
      <c r="E464" s="2333"/>
      <c r="F464" s="2333"/>
      <c r="G464" s="184"/>
      <c r="H464" s="242"/>
    </row>
    <row r="465" spans="5:8">
      <c r="E465" s="2333"/>
      <c r="F465" s="2333"/>
      <c r="G465" s="186"/>
      <c r="H465" s="195"/>
    </row>
    <row r="466" spans="5:8">
      <c r="E466" s="2333"/>
      <c r="F466" s="2333"/>
      <c r="G466" s="185"/>
      <c r="H466" s="185"/>
    </row>
    <row r="467" spans="5:8">
      <c r="E467" s="2333"/>
      <c r="F467" s="2333"/>
      <c r="G467" s="185"/>
      <c r="H467" s="185"/>
    </row>
    <row r="468" spans="5:8">
      <c r="E468" s="2333"/>
      <c r="F468" s="2333"/>
      <c r="G468" s="186"/>
      <c r="H468" s="195"/>
    </row>
    <row r="469" spans="5:8">
      <c r="E469" s="2333"/>
      <c r="F469" s="2333"/>
      <c r="G469" s="184"/>
      <c r="H469" s="195"/>
    </row>
    <row r="470" spans="5:8">
      <c r="E470" s="2333"/>
      <c r="F470" s="2333"/>
      <c r="G470" s="246"/>
      <c r="H470" s="244"/>
    </row>
    <row r="471" spans="5:8">
      <c r="E471" s="2333"/>
      <c r="F471" s="2333"/>
      <c r="G471" s="186"/>
      <c r="H471" s="195"/>
    </row>
    <row r="472" spans="5:8">
      <c r="E472" s="2333"/>
      <c r="F472" s="2333"/>
      <c r="G472" s="184"/>
      <c r="H472" s="195"/>
    </row>
    <row r="473" spans="5:8">
      <c r="E473" s="2333"/>
      <c r="F473" s="2333"/>
      <c r="G473" s="184"/>
      <c r="H473" s="195"/>
    </row>
    <row r="474" spans="5:8">
      <c r="E474" s="2333"/>
      <c r="F474" s="2333"/>
      <c r="G474" s="185"/>
      <c r="H474" s="195"/>
    </row>
    <row r="475" spans="5:8">
      <c r="E475" s="2333"/>
      <c r="F475" s="2333"/>
      <c r="G475" s="186"/>
      <c r="H475" s="195"/>
    </row>
    <row r="476" spans="5:8">
      <c r="E476" s="2333"/>
      <c r="F476" s="2333"/>
      <c r="G476" s="186"/>
      <c r="H476" s="195"/>
    </row>
    <row r="477" spans="5:8">
      <c r="E477" s="2333"/>
      <c r="F477" s="2333"/>
      <c r="G477" s="184"/>
      <c r="H477" s="195"/>
    </row>
    <row r="478" spans="5:8">
      <c r="E478" s="2333"/>
      <c r="F478" s="2333"/>
      <c r="G478" s="184"/>
      <c r="H478" s="195"/>
    </row>
    <row r="479" spans="5:8">
      <c r="E479" s="2333"/>
      <c r="F479" s="2333"/>
      <c r="G479" s="185"/>
      <c r="H479" s="185"/>
    </row>
    <row r="480" spans="5:8">
      <c r="E480" s="2333"/>
      <c r="F480" s="2333"/>
      <c r="G480" s="186"/>
      <c r="H480" s="186"/>
    </row>
    <row r="481" spans="5:8">
      <c r="E481" s="2333"/>
      <c r="F481" s="2333"/>
      <c r="G481" s="184"/>
      <c r="H481" s="195"/>
    </row>
    <row r="482" spans="5:8">
      <c r="E482" s="2333"/>
      <c r="F482" s="2333"/>
      <c r="G482" s="253"/>
      <c r="H482" s="196"/>
    </row>
    <row r="483" spans="5:8">
      <c r="E483" s="2333"/>
      <c r="F483" s="2333"/>
      <c r="G483" s="184"/>
      <c r="H483" s="195"/>
    </row>
    <row r="484" spans="5:8">
      <c r="E484" s="2333"/>
      <c r="F484" s="2333"/>
      <c r="G484" s="184"/>
      <c r="H484" s="195"/>
    </row>
    <row r="485" spans="5:8">
      <c r="E485" s="2333"/>
      <c r="F485" s="2333"/>
      <c r="G485" s="184"/>
      <c r="H485" s="195"/>
    </row>
    <row r="486" spans="5:8">
      <c r="E486" s="2333"/>
      <c r="F486" s="2333"/>
      <c r="G486" s="184"/>
      <c r="H486" s="195"/>
    </row>
    <row r="487" spans="5:8">
      <c r="E487" s="2333"/>
      <c r="F487" s="2333"/>
      <c r="G487" s="184"/>
      <c r="H487" s="195"/>
    </row>
    <row r="488" spans="5:8">
      <c r="E488" s="2333"/>
      <c r="F488" s="2333"/>
      <c r="G488" s="184"/>
      <c r="H488" s="195"/>
    </row>
    <row r="489" spans="5:8">
      <c r="E489" s="2333"/>
      <c r="F489" s="2333"/>
      <c r="G489" s="184"/>
      <c r="H489" s="195"/>
    </row>
    <row r="490" spans="5:8">
      <c r="E490" s="2333"/>
      <c r="F490" s="2333"/>
      <c r="G490" s="184"/>
      <c r="H490" s="195"/>
    </row>
    <row r="491" spans="5:8">
      <c r="E491" s="2333"/>
      <c r="F491" s="2333"/>
      <c r="G491" s="184"/>
      <c r="H491" s="195"/>
    </row>
    <row r="492" spans="5:8">
      <c r="E492" s="2333"/>
      <c r="F492" s="2333"/>
      <c r="G492" s="184"/>
      <c r="H492" s="195"/>
    </row>
    <row r="493" spans="5:8">
      <c r="E493" s="2333"/>
      <c r="F493" s="2333"/>
      <c r="G493" s="186"/>
      <c r="H493" s="195"/>
    </row>
    <row r="494" spans="5:8">
      <c r="E494" s="2333"/>
      <c r="F494" s="2333"/>
      <c r="G494" s="186"/>
      <c r="H494" s="195"/>
    </row>
    <row r="495" spans="5:8">
      <c r="E495" s="2333"/>
      <c r="F495" s="2333"/>
      <c r="G495" s="185"/>
      <c r="H495" s="185"/>
    </row>
    <row r="496" spans="5:8">
      <c r="E496" s="2333"/>
      <c r="F496" s="2333"/>
      <c r="G496" s="186"/>
      <c r="H496" s="195"/>
    </row>
    <row r="497" spans="5:8">
      <c r="E497" s="2333"/>
      <c r="F497" s="2333"/>
      <c r="G497" s="186"/>
      <c r="H497" s="195"/>
    </row>
    <row r="498" spans="5:8">
      <c r="E498" s="2333"/>
      <c r="F498" s="2333"/>
      <c r="G498" s="186"/>
      <c r="H498" s="195"/>
    </row>
    <row r="499" spans="5:8">
      <c r="E499" s="2333"/>
      <c r="F499" s="2333"/>
      <c r="G499" s="186"/>
      <c r="H499" s="195"/>
    </row>
    <row r="500" spans="5:8">
      <c r="E500" s="2333"/>
      <c r="F500" s="2333"/>
      <c r="G500" s="186"/>
      <c r="H500" s="195"/>
    </row>
    <row r="501" spans="5:8">
      <c r="E501" s="2333"/>
      <c r="F501" s="2333"/>
      <c r="G501" s="186"/>
      <c r="H501" s="195"/>
    </row>
    <row r="502" spans="5:8">
      <c r="E502" s="2333"/>
      <c r="F502" s="2333"/>
      <c r="G502" s="185"/>
      <c r="H502" s="195"/>
    </row>
    <row r="503" spans="5:8">
      <c r="E503" s="2333"/>
      <c r="F503" s="2333"/>
      <c r="G503" s="186"/>
      <c r="H503" s="195"/>
    </row>
    <row r="504" spans="5:8">
      <c r="E504" s="2333"/>
      <c r="F504" s="2333"/>
      <c r="G504" s="186"/>
      <c r="H504" s="195"/>
    </row>
    <row r="505" spans="5:8">
      <c r="E505" s="2333"/>
      <c r="F505" s="2333"/>
      <c r="G505" s="184"/>
      <c r="H505" s="195"/>
    </row>
    <row r="506" spans="5:8">
      <c r="E506" s="2333"/>
      <c r="F506" s="2333"/>
      <c r="G506" s="184"/>
      <c r="H506" s="195"/>
    </row>
    <row r="507" spans="5:8">
      <c r="E507" s="2333"/>
      <c r="F507" s="2333"/>
      <c r="G507" s="184"/>
      <c r="H507" s="195"/>
    </row>
    <row r="508" spans="5:8">
      <c r="E508" s="2333"/>
      <c r="F508" s="2333"/>
      <c r="G508" s="135"/>
      <c r="H508" s="242"/>
    </row>
    <row r="509" spans="5:8">
      <c r="E509" s="2333"/>
      <c r="F509" s="2333"/>
      <c r="G509" s="243"/>
      <c r="H509" s="244"/>
    </row>
    <row r="510" spans="5:8">
      <c r="E510" s="2333"/>
      <c r="F510" s="2333"/>
      <c r="G510" s="186"/>
      <c r="H510" s="195"/>
    </row>
    <row r="511" spans="5:8">
      <c r="E511" s="2333"/>
      <c r="F511" s="2333"/>
      <c r="G511" s="246"/>
      <c r="H511" s="249"/>
    </row>
    <row r="512" spans="5:8">
      <c r="E512" s="2333"/>
      <c r="F512" s="2333"/>
      <c r="G512" s="185"/>
      <c r="H512" s="185"/>
    </row>
    <row r="513" spans="5:8">
      <c r="E513" s="2333"/>
      <c r="F513" s="2333"/>
      <c r="G513" s="184"/>
      <c r="H513" s="242"/>
    </row>
    <row r="514" spans="5:8">
      <c r="E514" s="2333"/>
      <c r="F514" s="2333"/>
      <c r="G514" s="184"/>
      <c r="H514" s="242"/>
    </row>
    <row r="515" spans="5:8">
      <c r="E515" s="2333"/>
      <c r="F515" s="2333"/>
      <c r="G515" s="184"/>
      <c r="H515" s="242"/>
    </row>
    <row r="516" spans="5:8">
      <c r="E516" s="2333"/>
      <c r="F516" s="2333"/>
      <c r="G516" s="185"/>
      <c r="H516" s="185"/>
    </row>
    <row r="517" spans="5:8">
      <c r="E517" s="2333"/>
      <c r="F517" s="2333"/>
      <c r="G517" s="185"/>
      <c r="H517" s="185"/>
    </row>
    <row r="518" spans="5:8">
      <c r="E518" s="2333"/>
      <c r="F518" s="2333"/>
      <c r="G518" s="185"/>
      <c r="H518" s="185"/>
    </row>
    <row r="519" spans="5:8">
      <c r="E519" s="2333"/>
      <c r="F519" s="2333"/>
      <c r="G519" s="185"/>
      <c r="H519" s="185"/>
    </row>
    <row r="520" spans="5:8">
      <c r="E520" s="2333"/>
      <c r="F520" s="2333"/>
      <c r="G520" s="184"/>
      <c r="H520" s="242"/>
    </row>
    <row r="521" spans="5:8">
      <c r="E521" s="2333"/>
      <c r="F521" s="2333"/>
      <c r="G521" s="184"/>
      <c r="H521" s="242"/>
    </row>
    <row r="522" spans="5:8">
      <c r="E522" s="2333"/>
      <c r="F522" s="2333"/>
      <c r="G522" s="184"/>
      <c r="H522" s="242"/>
    </row>
    <row r="523" spans="5:8">
      <c r="E523" s="2333"/>
      <c r="F523" s="2333"/>
      <c r="G523" s="184"/>
      <c r="H523" s="242"/>
    </row>
    <row r="524" spans="5:8">
      <c r="E524" s="2333"/>
      <c r="F524" s="2333"/>
      <c r="G524" s="184"/>
      <c r="H524" s="242"/>
    </row>
    <row r="525" spans="5:8">
      <c r="E525" s="2333"/>
      <c r="F525" s="2333"/>
      <c r="G525" s="184"/>
      <c r="H525" s="242"/>
    </row>
    <row r="526" spans="5:8">
      <c r="E526" s="2333"/>
      <c r="F526" s="2333"/>
      <c r="G526" s="184"/>
      <c r="H526" s="242"/>
    </row>
    <row r="527" spans="5:8">
      <c r="E527" s="2333"/>
      <c r="F527" s="2333"/>
      <c r="G527" s="184"/>
      <c r="H527" s="242"/>
    </row>
    <row r="528" spans="5:8">
      <c r="E528" s="2333"/>
      <c r="F528" s="2333"/>
      <c r="G528" s="184"/>
      <c r="H528" s="242"/>
    </row>
    <row r="529" spans="5:8">
      <c r="E529" s="2333"/>
      <c r="F529" s="2333"/>
      <c r="G529" s="184"/>
      <c r="H529" s="242"/>
    </row>
    <row r="530" spans="5:8">
      <c r="E530" s="2333"/>
      <c r="F530" s="2333"/>
      <c r="G530" s="185"/>
      <c r="H530" s="185"/>
    </row>
    <row r="531" spans="5:8">
      <c r="E531" s="2333"/>
      <c r="F531" s="2333"/>
      <c r="G531" s="185"/>
      <c r="H531" s="185"/>
    </row>
    <row r="532" spans="5:8">
      <c r="E532" s="2333"/>
      <c r="F532" s="2333"/>
      <c r="G532" s="184"/>
      <c r="H532" s="242"/>
    </row>
    <row r="533" spans="5:8">
      <c r="E533" s="2333"/>
      <c r="F533" s="2333"/>
      <c r="G533" s="184"/>
      <c r="H533" s="242"/>
    </row>
    <row r="534" spans="5:8">
      <c r="E534" s="2333"/>
      <c r="F534" s="2333"/>
      <c r="G534" s="184"/>
      <c r="H534" s="242"/>
    </row>
    <row r="535" spans="5:8">
      <c r="E535" s="2333"/>
      <c r="F535" s="2333"/>
      <c r="G535" s="184"/>
      <c r="H535" s="242"/>
    </row>
    <row r="536" spans="5:8">
      <c r="E536" s="2333"/>
      <c r="F536" s="2333"/>
      <c r="G536" s="184"/>
      <c r="H536" s="242"/>
    </row>
    <row r="537" spans="5:8">
      <c r="E537" s="2333"/>
      <c r="F537" s="2333"/>
      <c r="G537" s="184"/>
      <c r="H537" s="242"/>
    </row>
    <row r="538" spans="5:8">
      <c r="E538" s="2333"/>
      <c r="F538" s="2333"/>
      <c r="G538" s="184"/>
      <c r="H538" s="242"/>
    </row>
    <row r="539" spans="5:8">
      <c r="E539" s="2333"/>
      <c r="F539" s="2333"/>
      <c r="G539" s="184"/>
      <c r="H539" s="242"/>
    </row>
    <row r="540" spans="5:8">
      <c r="E540" s="2333"/>
      <c r="F540" s="2333"/>
      <c r="G540" s="184"/>
      <c r="H540" s="242"/>
    </row>
    <row r="541" spans="5:8">
      <c r="E541" s="2333"/>
      <c r="F541" s="2333"/>
      <c r="G541" s="184"/>
      <c r="H541" s="242"/>
    </row>
    <row r="542" spans="5:8">
      <c r="E542" s="2333"/>
      <c r="F542" s="2333"/>
      <c r="G542" s="184"/>
      <c r="H542" s="242"/>
    </row>
    <row r="543" spans="5:8">
      <c r="E543" s="2333"/>
      <c r="F543" s="2333"/>
      <c r="G543" s="184"/>
      <c r="H543" s="242"/>
    </row>
    <row r="544" spans="5:8">
      <c r="E544" s="2333"/>
      <c r="F544" s="2333"/>
      <c r="G544" s="184"/>
      <c r="H544" s="242"/>
    </row>
    <row r="545" spans="5:8">
      <c r="E545" s="2333"/>
      <c r="F545" s="2333"/>
      <c r="G545" s="184"/>
      <c r="H545" s="242"/>
    </row>
    <row r="546" spans="5:8">
      <c r="E546" s="2333"/>
      <c r="F546" s="2333"/>
      <c r="G546" s="184"/>
      <c r="H546" s="242"/>
    </row>
    <row r="547" spans="5:8">
      <c r="E547" s="2333"/>
      <c r="F547" s="2333"/>
      <c r="G547" s="185"/>
      <c r="H547" s="242"/>
    </row>
    <row r="548" spans="5:8">
      <c r="E548" s="2333"/>
      <c r="F548" s="2333"/>
      <c r="G548" s="184"/>
      <c r="H548" s="242"/>
    </row>
    <row r="549" spans="5:8">
      <c r="E549" s="2333"/>
      <c r="F549" s="2333"/>
      <c r="G549" s="184"/>
      <c r="H549" s="242"/>
    </row>
    <row r="550" spans="5:8">
      <c r="E550" s="2333"/>
      <c r="F550" s="2333"/>
      <c r="G550" s="184"/>
      <c r="H550" s="242"/>
    </row>
    <row r="551" spans="5:8">
      <c r="E551" s="2333"/>
      <c r="F551" s="2333"/>
      <c r="G551" s="184"/>
      <c r="H551" s="242"/>
    </row>
    <row r="552" spans="5:8">
      <c r="E552" s="2333"/>
      <c r="F552" s="2333"/>
      <c r="G552" s="184"/>
      <c r="H552" s="242"/>
    </row>
    <row r="553" spans="5:8">
      <c r="E553" s="2333"/>
      <c r="F553" s="2333"/>
      <c r="G553" s="184"/>
      <c r="H553" s="242"/>
    </row>
    <row r="554" spans="5:8">
      <c r="E554" s="2333"/>
      <c r="F554" s="2333"/>
      <c r="G554" s="184"/>
      <c r="H554" s="242"/>
    </row>
    <row r="555" spans="5:8">
      <c r="E555" s="2333"/>
      <c r="F555" s="2333"/>
      <c r="G555" s="184"/>
      <c r="H555" s="242"/>
    </row>
    <row r="556" spans="5:8">
      <c r="E556" s="2333"/>
      <c r="F556" s="2333"/>
      <c r="G556" s="184"/>
      <c r="H556" s="242"/>
    </row>
    <row r="557" spans="5:8">
      <c r="E557" s="2333"/>
      <c r="F557" s="2333"/>
      <c r="G557" s="184"/>
      <c r="H557" s="242"/>
    </row>
    <row r="558" spans="5:8">
      <c r="E558" s="2333"/>
      <c r="F558" s="2333"/>
      <c r="G558" s="184"/>
      <c r="H558" s="242"/>
    </row>
    <row r="559" spans="5:8">
      <c r="E559" s="2333"/>
      <c r="F559" s="2333"/>
      <c r="G559" s="184"/>
      <c r="H559" s="242"/>
    </row>
    <row r="560" spans="5:8">
      <c r="E560" s="2333"/>
      <c r="F560" s="2333"/>
      <c r="G560" s="184"/>
      <c r="H560" s="242"/>
    </row>
    <row r="561" spans="5:8">
      <c r="E561" s="2333"/>
      <c r="F561" s="2333"/>
      <c r="G561" s="184"/>
      <c r="H561" s="242"/>
    </row>
    <row r="562" spans="5:8">
      <c r="E562" s="2333"/>
      <c r="F562" s="2333"/>
      <c r="G562" s="184"/>
      <c r="H562" s="242"/>
    </row>
    <row r="563" spans="5:8">
      <c r="E563" s="2333"/>
      <c r="F563" s="2333"/>
      <c r="G563" s="184"/>
      <c r="H563" s="242"/>
    </row>
    <row r="564" spans="5:8">
      <c r="E564" s="2333"/>
      <c r="F564" s="2333"/>
      <c r="G564" s="184"/>
      <c r="H564" s="242"/>
    </row>
    <row r="565" spans="5:8">
      <c r="E565" s="2333"/>
      <c r="F565" s="2333"/>
      <c r="G565" s="184"/>
      <c r="H565" s="242"/>
    </row>
    <row r="566" spans="5:8">
      <c r="E566" s="2333"/>
      <c r="F566" s="2333"/>
      <c r="G566" s="184"/>
      <c r="H566" s="242"/>
    </row>
    <row r="567" spans="5:8">
      <c r="E567" s="2333"/>
      <c r="F567" s="2333"/>
      <c r="G567" s="184"/>
      <c r="H567" s="242"/>
    </row>
    <row r="568" spans="5:8">
      <c r="E568" s="2333"/>
      <c r="F568" s="2333"/>
      <c r="G568" s="184"/>
      <c r="H568" s="242"/>
    </row>
    <row r="569" spans="5:8">
      <c r="E569" s="2333"/>
      <c r="F569" s="2333"/>
      <c r="G569" s="184"/>
      <c r="H569" s="242"/>
    </row>
    <row r="570" spans="5:8">
      <c r="E570" s="2333"/>
      <c r="F570" s="2333"/>
      <c r="G570" s="184"/>
      <c r="H570" s="242"/>
    </row>
    <row r="571" spans="5:8">
      <c r="E571" s="2333"/>
      <c r="F571" s="2333"/>
      <c r="G571" s="135"/>
      <c r="H571" s="242"/>
    </row>
    <row r="572" spans="5:8">
      <c r="E572" s="2333"/>
      <c r="F572" s="2333"/>
      <c r="G572" s="246"/>
      <c r="H572" s="242"/>
    </row>
    <row r="573" spans="5:8">
      <c r="E573" s="2333"/>
      <c r="F573" s="2333"/>
      <c r="G573" s="184"/>
      <c r="H573" s="242"/>
    </row>
    <row r="574" spans="5:8" ht="15.75">
      <c r="E574" s="2333"/>
      <c r="F574" s="2333"/>
      <c r="G574" s="254"/>
      <c r="H574" s="242"/>
    </row>
    <row r="575" spans="5:8">
      <c r="E575" s="2333"/>
      <c r="F575" s="2333"/>
      <c r="G575" s="246"/>
      <c r="H575" s="249"/>
    </row>
    <row r="576" spans="5:8">
      <c r="E576" s="2333"/>
      <c r="F576" s="2333"/>
      <c r="G576" s="185"/>
      <c r="H576" s="242"/>
    </row>
    <row r="577" spans="5:8">
      <c r="E577" s="2333"/>
      <c r="F577" s="2333"/>
      <c r="G577" s="184"/>
      <c r="H577" s="242"/>
    </row>
    <row r="578" spans="5:8">
      <c r="E578" s="2333"/>
      <c r="F578" s="2333"/>
      <c r="G578" s="185"/>
      <c r="H578" s="242"/>
    </row>
    <row r="579" spans="5:8">
      <c r="E579" s="2333"/>
      <c r="F579" s="2333"/>
      <c r="G579" s="185"/>
      <c r="H579" s="242"/>
    </row>
    <row r="580" spans="5:8">
      <c r="E580" s="2333"/>
      <c r="F580" s="2333"/>
      <c r="G580" s="185"/>
      <c r="H580" s="242"/>
    </row>
    <row r="581" spans="5:8">
      <c r="E581" s="2333"/>
      <c r="F581" s="2333"/>
      <c r="G581" s="255"/>
      <c r="H581" s="242"/>
    </row>
    <row r="582" spans="5:8">
      <c r="E582" s="2333"/>
      <c r="F582" s="2333"/>
      <c r="G582" s="184"/>
      <c r="H582" s="184"/>
    </row>
    <row r="583" spans="5:8">
      <c r="E583" s="2333"/>
      <c r="F583" s="2333"/>
      <c r="G583" s="184"/>
      <c r="H583" s="184"/>
    </row>
    <row r="584" spans="5:8">
      <c r="E584" s="2333"/>
      <c r="F584" s="2333"/>
      <c r="G584" s="184"/>
      <c r="H584" s="242"/>
    </row>
    <row r="585" spans="5:8">
      <c r="E585" s="2333"/>
      <c r="F585" s="2333"/>
      <c r="G585" s="184"/>
      <c r="H585" s="242"/>
    </row>
    <row r="586" spans="5:8">
      <c r="E586" s="2333"/>
      <c r="F586" s="2333"/>
      <c r="G586" s="184"/>
      <c r="H586" s="242"/>
    </row>
    <row r="587" spans="5:8">
      <c r="E587" s="2333"/>
      <c r="F587" s="2333"/>
      <c r="G587" s="184"/>
      <c r="H587" s="195"/>
    </row>
    <row r="588" spans="5:8">
      <c r="E588" s="2333"/>
      <c r="F588" s="2333"/>
      <c r="G588" s="184"/>
      <c r="H588" s="242"/>
    </row>
    <row r="589" spans="5:8">
      <c r="E589" s="2333"/>
      <c r="F589" s="2333"/>
      <c r="G589" s="184"/>
      <c r="H589" s="242"/>
    </row>
    <row r="590" spans="5:8">
      <c r="E590" s="2333"/>
      <c r="F590" s="2333"/>
      <c r="G590" s="184"/>
      <c r="H590" s="242"/>
    </row>
    <row r="591" spans="5:8">
      <c r="E591" s="2333"/>
      <c r="F591" s="2333"/>
      <c r="G591" s="184"/>
      <c r="H591" s="195"/>
    </row>
    <row r="592" spans="5:8">
      <c r="E592" s="2333"/>
      <c r="F592" s="2333"/>
      <c r="G592" s="184"/>
      <c r="H592" s="242"/>
    </row>
    <row r="593" spans="5:8">
      <c r="E593" s="2333"/>
      <c r="F593" s="2333"/>
      <c r="G593" s="184"/>
      <c r="H593" s="242"/>
    </row>
    <row r="594" spans="5:8">
      <c r="E594" s="2333"/>
      <c r="F594" s="2333"/>
      <c r="G594" s="184"/>
      <c r="H594" s="184"/>
    </row>
    <row r="595" spans="5:8">
      <c r="E595" s="2333"/>
      <c r="F595" s="2333"/>
      <c r="G595" s="184"/>
      <c r="H595" s="184"/>
    </row>
    <row r="596" spans="5:8">
      <c r="E596" s="2333"/>
      <c r="F596" s="2333"/>
      <c r="G596" s="255"/>
      <c r="H596" s="242"/>
    </row>
    <row r="597" spans="5:8">
      <c r="E597" s="2333"/>
      <c r="F597" s="2333"/>
      <c r="G597" s="255"/>
      <c r="H597" s="242"/>
    </row>
    <row r="598" spans="5:8">
      <c r="E598" s="2333"/>
      <c r="F598" s="2333"/>
      <c r="G598" s="184"/>
      <c r="H598" s="195"/>
    </row>
    <row r="599" spans="5:8">
      <c r="E599" s="2333"/>
      <c r="F599" s="2333"/>
      <c r="G599" s="184"/>
      <c r="H599" s="242"/>
    </row>
    <row r="600" spans="5:8">
      <c r="E600" s="2333"/>
      <c r="F600" s="2333"/>
      <c r="G600" s="184"/>
      <c r="H600" s="242"/>
    </row>
    <row r="601" spans="5:8">
      <c r="E601" s="2333"/>
      <c r="F601" s="2333"/>
      <c r="G601" s="184"/>
      <c r="H601" s="242"/>
    </row>
    <row r="602" spans="5:8">
      <c r="E602" s="2333"/>
      <c r="F602" s="2333"/>
      <c r="G602" s="184"/>
      <c r="H602" s="242"/>
    </row>
    <row r="603" spans="5:8">
      <c r="E603" s="2333"/>
      <c r="F603" s="2333"/>
      <c r="G603" s="185"/>
      <c r="H603" s="242"/>
    </row>
    <row r="604" spans="5:8">
      <c r="E604" s="2333"/>
      <c r="F604" s="2333"/>
      <c r="G604" s="185"/>
      <c r="H604" s="242"/>
    </row>
    <row r="605" spans="5:8">
      <c r="E605" s="2333"/>
      <c r="F605" s="2333"/>
      <c r="G605" s="256"/>
      <c r="H605" s="244"/>
    </row>
    <row r="606" spans="5:8">
      <c r="E606" s="2333"/>
      <c r="F606" s="2333"/>
      <c r="G606" s="184"/>
      <c r="H606" s="195"/>
    </row>
    <row r="607" spans="5:8">
      <c r="E607" s="2333"/>
      <c r="F607" s="2333"/>
      <c r="G607" s="184"/>
      <c r="H607" s="195"/>
    </row>
    <row r="608" spans="5:8">
      <c r="E608" s="2333"/>
      <c r="F608" s="2333"/>
      <c r="G608" s="184"/>
      <c r="H608" s="195"/>
    </row>
    <row r="609" spans="5:8">
      <c r="E609" s="2333"/>
      <c r="F609" s="2333"/>
      <c r="G609" s="184"/>
      <c r="H609" s="184"/>
    </row>
    <row r="610" spans="5:8">
      <c r="E610" s="2333"/>
      <c r="F610" s="2333"/>
      <c r="G610" s="135"/>
      <c r="H610" s="244"/>
    </row>
    <row r="611" spans="5:8">
      <c r="E611" s="2333"/>
      <c r="F611" s="2333"/>
      <c r="G611" s="184"/>
      <c r="H611" s="184"/>
    </row>
    <row r="612" spans="5:8">
      <c r="E612" s="2333"/>
      <c r="F612" s="2333"/>
      <c r="G612" s="184"/>
      <c r="H612" s="195"/>
    </row>
    <row r="613" spans="5:8">
      <c r="E613" s="2333"/>
      <c r="F613" s="2333"/>
      <c r="G613" s="184"/>
      <c r="H613" s="195"/>
    </row>
    <row r="614" spans="5:8">
      <c r="E614" s="2333"/>
      <c r="F614" s="2333"/>
      <c r="G614" s="184"/>
      <c r="H614" s="195"/>
    </row>
    <row r="615" spans="5:8">
      <c r="E615" s="2333"/>
      <c r="F615" s="2333"/>
      <c r="G615" s="184"/>
      <c r="H615" s="195"/>
    </row>
    <row r="616" spans="5:8">
      <c r="E616" s="2333"/>
      <c r="F616" s="2333"/>
      <c r="G616" s="184"/>
      <c r="H616" s="184"/>
    </row>
    <row r="617" spans="5:8">
      <c r="E617" s="2333"/>
      <c r="F617" s="2333"/>
      <c r="G617" s="184"/>
      <c r="H617" s="195"/>
    </row>
    <row r="618" spans="5:8">
      <c r="E618" s="2333"/>
      <c r="F618" s="2333"/>
      <c r="G618" s="185"/>
      <c r="H618" s="195"/>
    </row>
    <row r="619" spans="5:8">
      <c r="E619" s="2333"/>
      <c r="F619" s="2333"/>
      <c r="G619" s="184"/>
      <c r="H619" s="195"/>
    </row>
    <row r="620" spans="5:8">
      <c r="E620" s="2333"/>
      <c r="F620" s="2333"/>
      <c r="G620" s="184"/>
      <c r="H620" s="195"/>
    </row>
    <row r="621" spans="5:8">
      <c r="E621" s="2333"/>
      <c r="F621" s="2333"/>
      <c r="G621" s="184"/>
      <c r="H621" s="195"/>
    </row>
    <row r="622" spans="5:8">
      <c r="E622" s="2333"/>
      <c r="F622" s="2333"/>
      <c r="G622" s="184"/>
      <c r="H622" s="195"/>
    </row>
    <row r="623" spans="5:8">
      <c r="E623" s="2333"/>
      <c r="F623" s="2333"/>
      <c r="G623" s="184"/>
      <c r="H623" s="195"/>
    </row>
    <row r="624" spans="5:8">
      <c r="E624" s="2333"/>
      <c r="F624" s="2333"/>
      <c r="G624" s="184"/>
      <c r="H624" s="195"/>
    </row>
    <row r="625" spans="5:8">
      <c r="E625" s="2333"/>
      <c r="F625" s="2333"/>
      <c r="G625" s="184"/>
      <c r="H625" s="195"/>
    </row>
    <row r="626" spans="5:8">
      <c r="E626" s="2333"/>
      <c r="F626" s="2333"/>
      <c r="G626" s="184"/>
      <c r="H626" s="195"/>
    </row>
    <row r="627" spans="5:8">
      <c r="E627" s="2333"/>
      <c r="F627" s="2333"/>
      <c r="G627" s="184"/>
      <c r="H627" s="195"/>
    </row>
    <row r="628" spans="5:8">
      <c r="E628" s="2333"/>
      <c r="F628" s="2333"/>
      <c r="G628" s="184"/>
      <c r="H628" s="195"/>
    </row>
    <row r="629" spans="5:8">
      <c r="E629" s="2333"/>
      <c r="F629" s="2333"/>
      <c r="G629" s="184"/>
      <c r="H629" s="184"/>
    </row>
    <row r="630" spans="5:8">
      <c r="E630" s="2333"/>
      <c r="F630" s="2333"/>
      <c r="G630" s="184"/>
      <c r="H630" s="184"/>
    </row>
    <row r="631" spans="5:8">
      <c r="E631" s="2333"/>
      <c r="F631" s="2333"/>
      <c r="G631" s="184"/>
      <c r="H631" s="184"/>
    </row>
    <row r="632" spans="5:8">
      <c r="E632" s="2333"/>
      <c r="F632" s="2333"/>
      <c r="G632" s="184"/>
      <c r="H632" s="184"/>
    </row>
    <row r="633" spans="5:8">
      <c r="E633" s="2333"/>
      <c r="F633" s="2333"/>
      <c r="G633" s="184"/>
      <c r="H633" s="195"/>
    </row>
    <row r="634" spans="5:8">
      <c r="E634" s="2333"/>
      <c r="F634" s="2333"/>
      <c r="G634" s="184"/>
      <c r="H634" s="195"/>
    </row>
    <row r="635" spans="5:8">
      <c r="E635" s="2333"/>
      <c r="F635" s="2333"/>
      <c r="G635" s="184"/>
      <c r="H635" s="195"/>
    </row>
    <row r="636" spans="5:8">
      <c r="E636" s="2333"/>
      <c r="F636" s="2333"/>
      <c r="G636" s="184"/>
      <c r="H636" s="195"/>
    </row>
    <row r="637" spans="5:8">
      <c r="E637" s="2333"/>
      <c r="F637" s="2333"/>
      <c r="G637" s="184"/>
      <c r="H637" s="195"/>
    </row>
    <row r="638" spans="5:8">
      <c r="E638" s="2333"/>
      <c r="F638" s="2333"/>
      <c r="G638" s="184"/>
      <c r="H638" s="195"/>
    </row>
    <row r="639" spans="5:8">
      <c r="E639" s="2333"/>
      <c r="F639" s="2333"/>
      <c r="G639" s="184"/>
      <c r="H639" s="195"/>
    </row>
    <row r="640" spans="5:8">
      <c r="E640" s="2333"/>
      <c r="F640" s="2333"/>
      <c r="G640" s="184"/>
      <c r="H640" s="195"/>
    </row>
    <row r="641" spans="5:8">
      <c r="E641" s="2333"/>
      <c r="F641" s="2333"/>
      <c r="G641" s="184"/>
      <c r="H641" s="195"/>
    </row>
    <row r="642" spans="5:8">
      <c r="E642" s="2333"/>
      <c r="F642" s="2333"/>
      <c r="G642" s="184"/>
      <c r="H642" s="184"/>
    </row>
    <row r="643" spans="5:8">
      <c r="E643" s="2333"/>
      <c r="F643" s="2333"/>
      <c r="G643" s="184"/>
      <c r="H643" s="195"/>
    </row>
    <row r="644" spans="5:8">
      <c r="E644" s="2333"/>
      <c r="F644" s="2333"/>
      <c r="G644" s="184"/>
      <c r="H644" s="195"/>
    </row>
    <row r="645" spans="5:8">
      <c r="E645" s="2333"/>
      <c r="F645" s="2333"/>
      <c r="G645" s="184"/>
      <c r="H645" s="195"/>
    </row>
    <row r="646" spans="5:8">
      <c r="E646" s="2333"/>
      <c r="F646" s="2333"/>
      <c r="G646" s="184"/>
      <c r="H646" s="195"/>
    </row>
    <row r="647" spans="5:8">
      <c r="E647" s="2333"/>
      <c r="F647" s="2333"/>
      <c r="G647" s="184"/>
      <c r="H647" s="195"/>
    </row>
    <row r="648" spans="5:8">
      <c r="E648" s="2333"/>
      <c r="F648" s="2333"/>
      <c r="G648" s="184"/>
      <c r="H648" s="184"/>
    </row>
    <row r="649" spans="5:8">
      <c r="E649" s="2333"/>
      <c r="F649" s="2333"/>
      <c r="G649" s="184"/>
      <c r="H649" s="184"/>
    </row>
    <row r="650" spans="5:8">
      <c r="E650" s="2333"/>
      <c r="F650" s="2333"/>
      <c r="G650" s="184"/>
      <c r="H650" s="184"/>
    </row>
    <row r="651" spans="5:8">
      <c r="E651" s="2333"/>
      <c r="F651" s="2333"/>
      <c r="G651" s="184"/>
      <c r="H651" s="195"/>
    </row>
    <row r="652" spans="5:8">
      <c r="E652" s="2333"/>
      <c r="F652" s="2333"/>
      <c r="G652" s="184"/>
      <c r="H652" s="195"/>
    </row>
    <row r="653" spans="5:8">
      <c r="E653" s="2333"/>
      <c r="F653" s="2333"/>
      <c r="G653" s="184"/>
      <c r="H653" s="195"/>
    </row>
    <row r="654" spans="5:8">
      <c r="E654" s="2333"/>
      <c r="F654" s="2333"/>
      <c r="G654" s="184"/>
      <c r="H654" s="195"/>
    </row>
    <row r="655" spans="5:8">
      <c r="E655" s="2333"/>
      <c r="F655" s="2333"/>
      <c r="G655" s="184"/>
      <c r="H655" s="195"/>
    </row>
    <row r="656" spans="5:8">
      <c r="E656" s="2333"/>
      <c r="F656" s="2333"/>
      <c r="G656" s="184"/>
      <c r="H656" s="195"/>
    </row>
    <row r="657" spans="5:8">
      <c r="E657" s="2333"/>
      <c r="F657" s="2333"/>
      <c r="G657" s="184"/>
      <c r="H657" s="195"/>
    </row>
    <row r="658" spans="5:8">
      <c r="E658" s="2333"/>
      <c r="F658" s="2333"/>
      <c r="G658" s="184"/>
      <c r="H658" s="195"/>
    </row>
    <row r="659" spans="5:8">
      <c r="E659" s="2333"/>
      <c r="F659" s="2333"/>
      <c r="G659" s="135"/>
      <c r="H659" s="242"/>
    </row>
    <row r="660" spans="5:8">
      <c r="E660" s="2333"/>
      <c r="F660" s="2333"/>
      <c r="G660" s="135"/>
      <c r="H660" s="257"/>
    </row>
    <row r="661" spans="5:8">
      <c r="E661" s="2333"/>
      <c r="F661" s="2333"/>
      <c r="G661" s="185"/>
      <c r="H661" s="185"/>
    </row>
    <row r="662" spans="5:8">
      <c r="E662" s="2333"/>
      <c r="F662" s="2333"/>
      <c r="G662" s="184"/>
      <c r="H662" s="195"/>
    </row>
    <row r="663" spans="5:8">
      <c r="E663" s="2333"/>
      <c r="F663" s="2333"/>
      <c r="G663" s="255"/>
      <c r="H663" s="195"/>
    </row>
    <row r="664" spans="5:8">
      <c r="E664" s="2333"/>
      <c r="F664" s="2333"/>
      <c r="G664" s="135"/>
      <c r="H664" s="258"/>
    </row>
    <row r="665" spans="5:8">
      <c r="E665" s="2333"/>
      <c r="F665" s="2333"/>
      <c r="G665" s="184"/>
      <c r="H665" s="195"/>
    </row>
    <row r="666" spans="5:8">
      <c r="E666" s="2333"/>
      <c r="F666" s="2333"/>
      <c r="G666" s="184"/>
      <c r="H666" s="242"/>
    </row>
    <row r="667" spans="5:8">
      <c r="E667" s="2333"/>
      <c r="F667" s="2333"/>
      <c r="G667" s="184"/>
      <c r="H667" s="242"/>
    </row>
    <row r="668" spans="5:8">
      <c r="E668" s="2333"/>
      <c r="F668" s="2333"/>
      <c r="G668" s="184"/>
      <c r="H668" s="259"/>
    </row>
    <row r="669" spans="5:8">
      <c r="E669" s="2333"/>
      <c r="F669" s="2333"/>
      <c r="G669" s="184"/>
      <c r="H669" s="195"/>
    </row>
    <row r="670" spans="5:8">
      <c r="E670" s="2333"/>
      <c r="F670" s="2333"/>
      <c r="G670" s="185"/>
      <c r="H670" s="185"/>
    </row>
    <row r="671" spans="5:8">
      <c r="E671" s="2333"/>
      <c r="F671" s="2333"/>
      <c r="G671" s="184"/>
      <c r="H671" s="195"/>
    </row>
    <row r="672" spans="5:8">
      <c r="E672" s="2333"/>
      <c r="F672" s="2333"/>
      <c r="G672" s="184"/>
      <c r="H672" s="195"/>
    </row>
    <row r="673" spans="5:8">
      <c r="E673" s="2333"/>
      <c r="F673" s="2333"/>
      <c r="G673" s="184"/>
      <c r="H673" s="195"/>
    </row>
    <row r="674" spans="5:8">
      <c r="E674" s="2333"/>
      <c r="F674" s="2333"/>
      <c r="G674" s="185"/>
      <c r="H674" s="242"/>
    </row>
    <row r="675" spans="5:8">
      <c r="E675" s="2333"/>
      <c r="F675" s="2333"/>
      <c r="G675" s="135"/>
      <c r="H675" s="260"/>
    </row>
    <row r="676" spans="5:8">
      <c r="E676" s="2333"/>
      <c r="F676" s="2333"/>
      <c r="G676" s="185"/>
      <c r="H676" s="195"/>
    </row>
    <row r="677" spans="5:8">
      <c r="E677" s="2333"/>
      <c r="F677" s="2333"/>
      <c r="G677" s="185"/>
      <c r="H677" s="195"/>
    </row>
    <row r="678" spans="5:8">
      <c r="E678" s="2333"/>
      <c r="F678" s="2333"/>
      <c r="G678" s="255"/>
      <c r="H678" s="259"/>
    </row>
    <row r="679" spans="5:8">
      <c r="E679" s="2333"/>
      <c r="F679" s="2333"/>
      <c r="G679" s="184"/>
      <c r="H679" s="195"/>
    </row>
    <row r="680" spans="5:8">
      <c r="E680" s="2333"/>
      <c r="F680" s="2333"/>
      <c r="G680" s="185"/>
      <c r="H680" s="195"/>
    </row>
    <row r="681" spans="5:8">
      <c r="E681" s="2333"/>
      <c r="F681" s="2333"/>
      <c r="G681" s="184"/>
      <c r="H681" s="242"/>
    </row>
    <row r="682" spans="5:8">
      <c r="E682" s="2333"/>
      <c r="F682" s="2333"/>
      <c r="G682" s="185"/>
      <c r="H682" s="242"/>
    </row>
    <row r="683" spans="5:8">
      <c r="E683" s="2333"/>
      <c r="F683" s="2333"/>
      <c r="G683" s="184"/>
      <c r="H683" s="242"/>
    </row>
    <row r="684" spans="5:8">
      <c r="E684" s="2333"/>
      <c r="F684" s="2333"/>
      <c r="G684" s="184"/>
      <c r="H684" s="195"/>
    </row>
    <row r="685" spans="5:8">
      <c r="E685" s="2333"/>
      <c r="F685" s="2333"/>
      <c r="G685" s="184"/>
      <c r="H685" s="195"/>
    </row>
    <row r="686" spans="5:8">
      <c r="E686" s="2333"/>
      <c r="F686" s="2333"/>
      <c r="G686" s="185"/>
      <c r="H686" s="185"/>
    </row>
    <row r="687" spans="5:8">
      <c r="E687" s="2333"/>
      <c r="F687" s="2333"/>
      <c r="G687" s="185"/>
      <c r="H687" s="185"/>
    </row>
    <row r="688" spans="5:8">
      <c r="E688" s="2333"/>
      <c r="F688" s="2333"/>
      <c r="G688" s="184"/>
      <c r="H688" s="184"/>
    </row>
    <row r="689" spans="5:8">
      <c r="E689" s="2333"/>
      <c r="F689" s="2333"/>
      <c r="G689" s="185"/>
      <c r="H689" s="185"/>
    </row>
    <row r="690" spans="5:8">
      <c r="E690" s="2333"/>
      <c r="F690" s="2333"/>
      <c r="G690" s="185"/>
      <c r="H690" s="185"/>
    </row>
    <row r="691" spans="5:8">
      <c r="E691" s="2333"/>
      <c r="F691" s="2333"/>
      <c r="G691" s="184"/>
      <c r="H691" s="195"/>
    </row>
    <row r="692" spans="5:8">
      <c r="E692" s="2333"/>
      <c r="F692" s="2333"/>
      <c r="G692" s="184"/>
      <c r="H692" s="195"/>
    </row>
    <row r="693" spans="5:8">
      <c r="E693" s="2333"/>
      <c r="F693" s="2333"/>
      <c r="G693" s="184"/>
      <c r="H693" s="195"/>
    </row>
    <row r="694" spans="5:8">
      <c r="E694" s="2333"/>
      <c r="F694" s="2333"/>
      <c r="G694" s="184"/>
      <c r="H694" s="195"/>
    </row>
    <row r="695" spans="5:8">
      <c r="E695" s="2333"/>
      <c r="F695" s="2333"/>
      <c r="G695" s="184"/>
      <c r="H695" s="195"/>
    </row>
    <row r="696" spans="5:8">
      <c r="E696" s="2333"/>
      <c r="F696" s="2333"/>
      <c r="G696" s="184"/>
      <c r="H696" s="195"/>
    </row>
    <row r="697" spans="5:8">
      <c r="E697" s="2333"/>
      <c r="F697" s="2333"/>
      <c r="G697" s="184"/>
      <c r="H697" s="195"/>
    </row>
    <row r="698" spans="5:8">
      <c r="E698" s="2333"/>
      <c r="F698" s="2333"/>
      <c r="G698" s="184"/>
      <c r="H698" s="195"/>
    </row>
    <row r="699" spans="5:8">
      <c r="E699" s="2333"/>
      <c r="F699" s="2333"/>
      <c r="G699" s="184"/>
      <c r="H699" s="195"/>
    </row>
    <row r="700" spans="5:8">
      <c r="E700" s="2333"/>
      <c r="F700" s="2333"/>
      <c r="G700" s="184"/>
      <c r="H700" s="195"/>
    </row>
    <row r="701" spans="5:8">
      <c r="E701" s="2333"/>
      <c r="F701" s="2333"/>
      <c r="G701" s="184"/>
      <c r="H701" s="195"/>
    </row>
    <row r="702" spans="5:8">
      <c r="E702" s="2333"/>
      <c r="F702" s="2333"/>
      <c r="G702" s="184"/>
      <c r="H702" s="195"/>
    </row>
    <row r="703" spans="5:8">
      <c r="E703" s="2333"/>
      <c r="F703" s="2333"/>
      <c r="G703" s="184"/>
      <c r="H703" s="195"/>
    </row>
    <row r="704" spans="5:8">
      <c r="E704" s="2333"/>
      <c r="F704" s="2333"/>
      <c r="G704" s="184"/>
      <c r="H704" s="195"/>
    </row>
    <row r="705" spans="5:8">
      <c r="E705" s="2333"/>
      <c r="F705" s="2333"/>
      <c r="G705" s="184"/>
      <c r="H705" s="195"/>
    </row>
    <row r="706" spans="5:8">
      <c r="E706" s="2333"/>
      <c r="F706" s="2333"/>
      <c r="G706" s="184"/>
      <c r="H706" s="195"/>
    </row>
    <row r="707" spans="5:8">
      <c r="E707" s="2333"/>
      <c r="F707" s="2333"/>
      <c r="G707" s="185"/>
      <c r="H707" s="195"/>
    </row>
    <row r="708" spans="5:8">
      <c r="E708" s="2333"/>
      <c r="F708" s="2333"/>
      <c r="G708" s="185"/>
      <c r="H708" s="195"/>
    </row>
    <row r="709" spans="5:8">
      <c r="E709" s="2333"/>
      <c r="F709" s="2333"/>
      <c r="G709" s="184"/>
      <c r="H709" s="195"/>
    </row>
    <row r="710" spans="5:8">
      <c r="E710" s="2333"/>
      <c r="F710" s="2333"/>
      <c r="G710" s="184"/>
      <c r="H710" s="195"/>
    </row>
    <row r="711" spans="5:8">
      <c r="E711" s="2333"/>
      <c r="F711" s="2333"/>
      <c r="G711" s="185"/>
      <c r="H711" s="185"/>
    </row>
    <row r="712" spans="5:8">
      <c r="E712" s="2333"/>
      <c r="F712" s="2333"/>
      <c r="G712" s="184"/>
      <c r="H712" s="184"/>
    </row>
    <row r="713" spans="5:8">
      <c r="E713" s="2333"/>
      <c r="F713" s="2333"/>
      <c r="G713" s="185"/>
      <c r="H713" s="185"/>
    </row>
    <row r="714" spans="5:8">
      <c r="E714" s="2333"/>
      <c r="F714" s="2333"/>
      <c r="G714" s="185"/>
      <c r="H714" s="185"/>
    </row>
    <row r="715" spans="5:8">
      <c r="E715" s="2333"/>
      <c r="F715" s="2333"/>
      <c r="G715" s="185"/>
      <c r="H715" s="185"/>
    </row>
    <row r="716" spans="5:8">
      <c r="E716" s="2333"/>
      <c r="F716" s="2333"/>
      <c r="G716" s="185"/>
      <c r="H716" s="195"/>
    </row>
    <row r="717" spans="5:8">
      <c r="E717" s="2333"/>
      <c r="F717" s="2333"/>
      <c r="G717" s="184"/>
      <c r="H717" s="195"/>
    </row>
    <row r="718" spans="5:8">
      <c r="E718" s="2333"/>
      <c r="F718" s="2333"/>
      <c r="G718" s="184"/>
      <c r="H718" s="195"/>
    </row>
    <row r="719" spans="5:8">
      <c r="E719" s="2333"/>
      <c r="F719" s="2333"/>
      <c r="G719" s="184"/>
      <c r="H719" s="195"/>
    </row>
    <row r="720" spans="5:8">
      <c r="E720" s="2333"/>
      <c r="F720" s="2333"/>
      <c r="G720" s="184"/>
      <c r="H720" s="195"/>
    </row>
    <row r="721" spans="5:8">
      <c r="E721" s="2333"/>
      <c r="F721" s="2333"/>
      <c r="G721" s="184"/>
      <c r="H721" s="195"/>
    </row>
    <row r="722" spans="5:8">
      <c r="E722" s="2333"/>
      <c r="F722" s="2333"/>
      <c r="G722" s="184"/>
      <c r="H722" s="195"/>
    </row>
    <row r="723" spans="5:8">
      <c r="E723" s="2333"/>
      <c r="F723" s="2333"/>
      <c r="G723" s="184"/>
      <c r="H723" s="195"/>
    </row>
    <row r="724" spans="5:8">
      <c r="E724" s="2333"/>
      <c r="F724" s="2333"/>
      <c r="G724" s="184"/>
      <c r="H724" s="195"/>
    </row>
    <row r="725" spans="5:8">
      <c r="E725" s="2333"/>
      <c r="F725" s="2333"/>
      <c r="G725" s="184"/>
      <c r="H725" s="242"/>
    </row>
    <row r="726" spans="5:8">
      <c r="E726" s="2333"/>
      <c r="F726" s="2333"/>
      <c r="G726" s="184"/>
      <c r="H726" s="195"/>
    </row>
    <row r="727" spans="5:8">
      <c r="E727" s="2333"/>
      <c r="F727" s="2333"/>
      <c r="G727" s="184"/>
      <c r="H727" s="242"/>
    </row>
    <row r="728" spans="5:8">
      <c r="E728" s="2333"/>
      <c r="F728" s="2333"/>
      <c r="G728" s="184"/>
      <c r="H728" s="242"/>
    </row>
    <row r="729" spans="5:8">
      <c r="E729" s="2333"/>
      <c r="F729" s="2333"/>
      <c r="G729" s="184"/>
      <c r="H729" s="242"/>
    </row>
    <row r="730" spans="5:8">
      <c r="E730" s="2333"/>
      <c r="F730" s="2333"/>
      <c r="G730" s="184"/>
      <c r="H730" s="242"/>
    </row>
    <row r="731" spans="5:8">
      <c r="E731" s="2333"/>
      <c r="F731" s="2333"/>
      <c r="G731" s="184"/>
      <c r="H731" s="242"/>
    </row>
    <row r="732" spans="5:8">
      <c r="E732" s="2333"/>
      <c r="F732" s="2333"/>
      <c r="G732" s="184"/>
      <c r="H732" s="242"/>
    </row>
    <row r="733" spans="5:8">
      <c r="E733" s="2333"/>
      <c r="F733" s="2333"/>
      <c r="G733" s="184"/>
      <c r="H733" s="195"/>
    </row>
    <row r="734" spans="5:8">
      <c r="E734" s="2333"/>
      <c r="F734" s="2333"/>
      <c r="G734" s="185"/>
      <c r="H734" s="185"/>
    </row>
    <row r="735" spans="5:8">
      <c r="E735" s="2333"/>
      <c r="F735" s="2333"/>
      <c r="G735" s="184"/>
      <c r="H735" s="195"/>
    </row>
    <row r="736" spans="5:8">
      <c r="E736" s="2333"/>
      <c r="F736" s="2333"/>
      <c r="G736" s="184"/>
      <c r="H736" s="195"/>
    </row>
    <row r="737" spans="5:8">
      <c r="E737" s="2333"/>
      <c r="F737" s="2333"/>
      <c r="G737" s="184"/>
      <c r="H737" s="195"/>
    </row>
    <row r="738" spans="5:8">
      <c r="E738" s="2333"/>
      <c r="F738" s="2333"/>
      <c r="G738" s="185"/>
      <c r="H738" s="185"/>
    </row>
    <row r="739" spans="5:8">
      <c r="E739" s="2333"/>
      <c r="F739" s="2333"/>
      <c r="G739" s="184"/>
      <c r="H739" s="195"/>
    </row>
    <row r="740" spans="5:8">
      <c r="E740" s="2333"/>
      <c r="F740" s="2333"/>
      <c r="G740" s="261"/>
      <c r="H740" s="258"/>
    </row>
    <row r="741" spans="5:8">
      <c r="E741" s="2333"/>
      <c r="F741" s="2333"/>
      <c r="G741" s="261"/>
      <c r="H741" s="258"/>
    </row>
    <row r="742" spans="5:8">
      <c r="E742" s="2333"/>
      <c r="F742" s="2333"/>
      <c r="G742" s="261"/>
      <c r="H742" s="258"/>
    </row>
    <row r="743" spans="5:8">
      <c r="E743" s="2333"/>
      <c r="F743" s="2333"/>
      <c r="G743" s="261"/>
      <c r="H743" s="258"/>
    </row>
    <row r="744" spans="5:8">
      <c r="E744" s="2333"/>
      <c r="F744" s="2333"/>
      <c r="G744" s="261"/>
      <c r="H744" s="258"/>
    </row>
    <row r="745" spans="5:8">
      <c r="E745" s="2333"/>
      <c r="F745" s="2333"/>
      <c r="G745" s="184"/>
      <c r="H745" s="195"/>
    </row>
    <row r="746" spans="5:8">
      <c r="E746" s="2333"/>
      <c r="F746" s="2333"/>
      <c r="G746" s="184"/>
      <c r="H746" s="195"/>
    </row>
    <row r="747" spans="5:8">
      <c r="E747" s="2333"/>
      <c r="F747" s="2333"/>
      <c r="G747" s="184"/>
      <c r="H747" s="259"/>
    </row>
    <row r="748" spans="5:8">
      <c r="E748" s="2333"/>
      <c r="F748" s="2333"/>
      <c r="G748" s="184"/>
      <c r="H748" s="195"/>
    </row>
    <row r="749" spans="5:8">
      <c r="E749" s="2333"/>
      <c r="F749" s="2333"/>
      <c r="G749" s="184"/>
      <c r="H749" s="195"/>
    </row>
    <row r="750" spans="5:8">
      <c r="E750" s="2333"/>
      <c r="F750" s="2333"/>
      <c r="G750" s="184"/>
      <c r="H750" s="195"/>
    </row>
    <row r="751" spans="5:8">
      <c r="E751" s="2333"/>
      <c r="F751" s="2333"/>
      <c r="G751" s="184"/>
      <c r="H751" s="195"/>
    </row>
    <row r="752" spans="5:8">
      <c r="E752" s="2333"/>
      <c r="F752" s="2333"/>
      <c r="G752" s="184"/>
      <c r="H752" s="195"/>
    </row>
    <row r="753" spans="5:8">
      <c r="E753" s="2333"/>
      <c r="F753" s="2333"/>
      <c r="G753" s="184"/>
      <c r="H753" s="195"/>
    </row>
    <row r="754" spans="5:8">
      <c r="E754" s="2333"/>
      <c r="F754" s="2333"/>
      <c r="G754" s="184"/>
      <c r="H754" s="195"/>
    </row>
    <row r="755" spans="5:8">
      <c r="E755" s="2333"/>
      <c r="F755" s="2333"/>
      <c r="G755" s="184"/>
      <c r="H755" s="195"/>
    </row>
    <row r="756" spans="5:8">
      <c r="E756" s="2333"/>
      <c r="F756" s="2333"/>
      <c r="G756" s="184"/>
      <c r="H756" s="195"/>
    </row>
    <row r="757" spans="5:8">
      <c r="E757" s="2333"/>
      <c r="F757" s="2333"/>
      <c r="G757" s="184"/>
      <c r="H757" s="195"/>
    </row>
    <row r="758" spans="5:8">
      <c r="E758" s="2333"/>
      <c r="F758" s="2333"/>
      <c r="G758" s="184"/>
      <c r="H758" s="195"/>
    </row>
    <row r="759" spans="5:8">
      <c r="E759" s="2333"/>
      <c r="F759" s="2333"/>
      <c r="G759" s="184"/>
      <c r="H759" s="195"/>
    </row>
    <row r="760" spans="5:8">
      <c r="E760" s="2333"/>
      <c r="F760" s="2333"/>
      <c r="G760" s="184"/>
      <c r="H760" s="195"/>
    </row>
    <row r="761" spans="5:8">
      <c r="E761" s="2333"/>
      <c r="F761" s="2333"/>
      <c r="G761" s="184"/>
      <c r="H761" s="195"/>
    </row>
    <row r="762" spans="5:8">
      <c r="E762" s="2333"/>
      <c r="F762" s="2333"/>
      <c r="G762" s="184"/>
      <c r="H762" s="195"/>
    </row>
    <row r="763" spans="5:8">
      <c r="E763" s="2333"/>
      <c r="F763" s="2333"/>
      <c r="G763" s="184"/>
      <c r="H763" s="195"/>
    </row>
    <row r="764" spans="5:8">
      <c r="E764" s="2333"/>
      <c r="F764" s="2333"/>
      <c r="G764" s="184"/>
      <c r="H764" s="195"/>
    </row>
    <row r="765" spans="5:8">
      <c r="E765" s="2333"/>
      <c r="F765" s="2333"/>
      <c r="G765" s="184"/>
      <c r="H765" s="195"/>
    </row>
    <row r="766" spans="5:8">
      <c r="E766" s="2333"/>
      <c r="F766" s="2333"/>
      <c r="G766" s="184"/>
      <c r="H766" s="195"/>
    </row>
    <row r="767" spans="5:8">
      <c r="E767" s="2333"/>
      <c r="F767" s="2333"/>
      <c r="G767" s="184"/>
      <c r="H767" s="195"/>
    </row>
    <row r="768" spans="5:8">
      <c r="E768" s="2333"/>
      <c r="F768" s="2333"/>
      <c r="G768" s="184"/>
      <c r="H768" s="195"/>
    </row>
    <row r="769" spans="5:8">
      <c r="E769" s="2333"/>
      <c r="F769" s="2333"/>
      <c r="G769" s="184"/>
      <c r="H769" s="195"/>
    </row>
    <row r="770" spans="5:8">
      <c r="E770" s="2333"/>
      <c r="F770" s="2333"/>
      <c r="G770" s="184"/>
      <c r="H770" s="195"/>
    </row>
    <row r="771" spans="5:8">
      <c r="E771" s="2333"/>
      <c r="F771" s="2333"/>
      <c r="G771" s="184"/>
      <c r="H771" s="195"/>
    </row>
    <row r="772" spans="5:8">
      <c r="E772" s="2333"/>
      <c r="F772" s="2333"/>
      <c r="G772" s="184"/>
      <c r="H772" s="195"/>
    </row>
    <row r="773" spans="5:8">
      <c r="E773" s="2333"/>
      <c r="F773" s="2333"/>
      <c r="G773" s="184"/>
      <c r="H773" s="195"/>
    </row>
    <row r="774" spans="5:8">
      <c r="E774" s="2333"/>
      <c r="F774" s="2333"/>
      <c r="G774" s="184"/>
      <c r="H774" s="195"/>
    </row>
    <row r="775" spans="5:8">
      <c r="E775" s="2333"/>
      <c r="F775" s="2333"/>
      <c r="G775" s="255"/>
      <c r="H775" s="185"/>
    </row>
    <row r="776" spans="5:8">
      <c r="E776" s="2333"/>
      <c r="F776" s="2333"/>
      <c r="G776" s="184"/>
      <c r="H776" s="195"/>
    </row>
    <row r="777" spans="5:8">
      <c r="E777" s="2333"/>
      <c r="F777" s="2333"/>
      <c r="G777" s="184"/>
      <c r="H777" s="195"/>
    </row>
    <row r="778" spans="5:8">
      <c r="E778" s="2333"/>
      <c r="F778" s="2333"/>
      <c r="G778" s="184"/>
      <c r="H778" s="242"/>
    </row>
    <row r="779" spans="5:8">
      <c r="E779" s="2333"/>
      <c r="F779" s="2333"/>
      <c r="G779" s="184"/>
      <c r="H779" s="195"/>
    </row>
    <row r="780" spans="5:8">
      <c r="E780" s="2333"/>
      <c r="F780" s="2333"/>
      <c r="G780" s="184"/>
      <c r="H780" s="195"/>
    </row>
    <row r="781" spans="5:8">
      <c r="E781" s="2333"/>
      <c r="F781" s="2333"/>
      <c r="G781" s="184"/>
      <c r="H781" s="195"/>
    </row>
    <row r="782" spans="5:8">
      <c r="E782" s="2333"/>
      <c r="F782" s="2333"/>
      <c r="G782" s="184"/>
      <c r="H782" s="195"/>
    </row>
    <row r="783" spans="5:8">
      <c r="E783" s="2333"/>
      <c r="F783" s="2333"/>
      <c r="G783" s="184"/>
      <c r="H783" s="195"/>
    </row>
    <row r="784" spans="5:8">
      <c r="E784" s="2333"/>
      <c r="F784" s="2333"/>
      <c r="G784" s="195"/>
      <c r="H784" s="195"/>
    </row>
    <row r="785" spans="5:8">
      <c r="E785" s="2333"/>
      <c r="F785" s="2333"/>
      <c r="G785" s="195"/>
      <c r="H785" s="195"/>
    </row>
    <row r="786" spans="5:8">
      <c r="E786" s="2333"/>
      <c r="F786" s="2333"/>
      <c r="G786" s="262"/>
      <c r="H786" s="259"/>
    </row>
    <row r="787" spans="5:8">
      <c r="E787" s="2333"/>
      <c r="F787" s="2333"/>
      <c r="G787" s="195"/>
      <c r="H787" s="195"/>
    </row>
    <row r="788" spans="5:8">
      <c r="E788" s="2333"/>
      <c r="F788" s="2333"/>
      <c r="G788" s="195"/>
      <c r="H788" s="195"/>
    </row>
    <row r="789" spans="5:8">
      <c r="E789" s="2333"/>
      <c r="F789" s="2333"/>
      <c r="G789" s="195"/>
      <c r="H789" s="195"/>
    </row>
    <row r="790" spans="5:8">
      <c r="E790" s="2333"/>
      <c r="F790" s="2333"/>
      <c r="G790" s="195"/>
      <c r="H790" s="195"/>
    </row>
    <row r="791" spans="5:8">
      <c r="E791" s="2333"/>
      <c r="F791" s="2333"/>
      <c r="G791" s="195"/>
      <c r="H791" s="195"/>
    </row>
    <row r="792" spans="5:8">
      <c r="E792" s="2333"/>
      <c r="F792" s="2333"/>
      <c r="G792" s="195"/>
      <c r="H792" s="195"/>
    </row>
    <row r="793" spans="5:8">
      <c r="E793" s="2333"/>
      <c r="F793" s="2333"/>
      <c r="G793" s="195"/>
      <c r="H793" s="195"/>
    </row>
    <row r="794" spans="5:8">
      <c r="E794" s="2333"/>
      <c r="F794" s="2333"/>
      <c r="G794" s="195"/>
      <c r="H794" s="195"/>
    </row>
    <row r="795" spans="5:8">
      <c r="E795" s="2333"/>
      <c r="F795" s="2333"/>
      <c r="G795" s="195"/>
      <c r="H795" s="195"/>
    </row>
    <row r="796" spans="5:8">
      <c r="E796" s="2333"/>
      <c r="F796" s="2333"/>
      <c r="G796" s="195"/>
      <c r="H796" s="195"/>
    </row>
    <row r="797" spans="5:8">
      <c r="E797" s="2333"/>
      <c r="F797" s="2333"/>
      <c r="G797" s="195"/>
      <c r="H797" s="195"/>
    </row>
    <row r="798" spans="5:8">
      <c r="E798" s="2333"/>
      <c r="F798" s="2333"/>
      <c r="G798" s="195"/>
      <c r="H798" s="195"/>
    </row>
    <row r="799" spans="5:8">
      <c r="E799" s="2333"/>
      <c r="F799" s="2333"/>
      <c r="G799" s="195"/>
      <c r="H799" s="195"/>
    </row>
    <row r="800" spans="5:8">
      <c r="E800" s="2333"/>
      <c r="F800" s="2333"/>
      <c r="G800" s="195"/>
      <c r="H800" s="195"/>
    </row>
    <row r="801" spans="5:8">
      <c r="E801" s="2333"/>
      <c r="F801" s="2333"/>
      <c r="G801" s="195"/>
      <c r="H801" s="195"/>
    </row>
    <row r="802" spans="5:8">
      <c r="E802" s="2333"/>
      <c r="F802" s="2333"/>
      <c r="G802" s="195"/>
      <c r="H802" s="195"/>
    </row>
    <row r="803" spans="5:8">
      <c r="E803" s="2333"/>
      <c r="F803" s="2333"/>
      <c r="G803" s="195"/>
      <c r="H803" s="195"/>
    </row>
    <row r="804" spans="5:8">
      <c r="E804" s="2333"/>
      <c r="F804" s="2333"/>
      <c r="G804" s="195"/>
      <c r="H804" s="195"/>
    </row>
    <row r="805" spans="5:8">
      <c r="E805" s="2333"/>
      <c r="F805" s="2333"/>
      <c r="G805" s="195"/>
      <c r="H805" s="195"/>
    </row>
    <row r="806" spans="5:8">
      <c r="E806" s="2333"/>
      <c r="F806" s="2333"/>
      <c r="G806" s="195"/>
      <c r="H806" s="195"/>
    </row>
    <row r="807" spans="5:8">
      <c r="E807" s="2333"/>
      <c r="F807" s="2333"/>
      <c r="G807" s="195"/>
      <c r="H807" s="195"/>
    </row>
    <row r="808" spans="5:8">
      <c r="E808" s="2333"/>
      <c r="F808" s="2333"/>
      <c r="G808" s="195"/>
      <c r="H808" s="195"/>
    </row>
    <row r="809" spans="5:8">
      <c r="E809" s="2333"/>
      <c r="F809" s="2333"/>
      <c r="G809" s="195"/>
      <c r="H809" s="195"/>
    </row>
    <row r="810" spans="5:8">
      <c r="E810" s="2333"/>
      <c r="F810" s="2333"/>
      <c r="G810" s="195"/>
      <c r="H810" s="195"/>
    </row>
    <row r="811" spans="5:8">
      <c r="E811" s="2333"/>
      <c r="F811" s="2333"/>
      <c r="G811" s="195"/>
      <c r="H811" s="195"/>
    </row>
    <row r="812" spans="5:8">
      <c r="E812" s="2333"/>
      <c r="F812" s="2333"/>
      <c r="G812" s="195"/>
      <c r="H812" s="195"/>
    </row>
    <row r="813" spans="5:8">
      <c r="E813" s="2333"/>
      <c r="F813" s="2333"/>
      <c r="G813" s="195"/>
      <c r="H813" s="195"/>
    </row>
    <row r="814" spans="5:8">
      <c r="E814" s="2333"/>
      <c r="F814" s="2333"/>
      <c r="G814" s="195"/>
      <c r="H814" s="195"/>
    </row>
    <row r="815" spans="5:8">
      <c r="E815" s="2333"/>
      <c r="F815" s="2333"/>
      <c r="G815" s="195"/>
      <c r="H815" s="195"/>
    </row>
    <row r="816" spans="5:8">
      <c r="E816" s="2333"/>
      <c r="F816" s="2333"/>
      <c r="G816" s="195"/>
      <c r="H816" s="195"/>
    </row>
    <row r="817" spans="5:8">
      <c r="E817" s="2333"/>
      <c r="F817" s="2333"/>
      <c r="G817" s="195"/>
      <c r="H817" s="195"/>
    </row>
    <row r="818" spans="5:8">
      <c r="E818" s="2333"/>
      <c r="F818" s="2333"/>
      <c r="G818" s="195"/>
      <c r="H818" s="195"/>
    </row>
    <row r="819" spans="5:8">
      <c r="E819" s="2333"/>
      <c r="F819" s="2333"/>
      <c r="G819" s="195"/>
      <c r="H819" s="195"/>
    </row>
    <row r="820" spans="5:8">
      <c r="E820" s="2333"/>
      <c r="F820" s="2333"/>
      <c r="G820" s="195"/>
      <c r="H820" s="195"/>
    </row>
    <row r="821" spans="5:8">
      <c r="E821" s="2333"/>
      <c r="F821" s="2333"/>
      <c r="G821" s="195"/>
      <c r="H821" s="195"/>
    </row>
    <row r="822" spans="5:8">
      <c r="E822" s="2333"/>
      <c r="F822" s="2333"/>
      <c r="G822" s="195"/>
      <c r="H822" s="195"/>
    </row>
    <row r="823" spans="5:8">
      <c r="E823" s="2333"/>
      <c r="F823" s="2333"/>
      <c r="G823" s="195"/>
      <c r="H823" s="195"/>
    </row>
    <row r="824" spans="5:8">
      <c r="E824" s="2333"/>
      <c r="F824" s="2333"/>
      <c r="G824" s="195"/>
      <c r="H824" s="195"/>
    </row>
    <row r="825" spans="5:8">
      <c r="E825" s="2333"/>
      <c r="F825" s="2333"/>
      <c r="G825" s="195"/>
      <c r="H825" s="195"/>
    </row>
    <row r="826" spans="5:8">
      <c r="E826" s="2333"/>
      <c r="F826" s="2333"/>
      <c r="G826" s="195"/>
      <c r="H826" s="195"/>
    </row>
    <row r="827" spans="5:8">
      <c r="E827" s="2333"/>
      <c r="F827" s="2333"/>
      <c r="G827" s="195"/>
      <c r="H827" s="195"/>
    </row>
    <row r="828" spans="5:8">
      <c r="E828" s="2333"/>
      <c r="F828" s="2333"/>
      <c r="G828" s="195"/>
      <c r="H828" s="195"/>
    </row>
    <row r="829" spans="5:8">
      <c r="E829" s="2333"/>
      <c r="F829" s="2333"/>
      <c r="G829" s="195"/>
      <c r="H829" s="195"/>
    </row>
    <row r="830" spans="5:8">
      <c r="E830" s="2333"/>
      <c r="F830" s="2333"/>
      <c r="G830" s="195"/>
      <c r="H830" s="195"/>
    </row>
    <row r="831" spans="5:8">
      <c r="E831" s="2333"/>
      <c r="F831" s="2333"/>
      <c r="G831" s="195"/>
      <c r="H831" s="195"/>
    </row>
    <row r="832" spans="5:8">
      <c r="E832" s="2333"/>
      <c r="F832" s="2333"/>
      <c r="G832" s="195"/>
      <c r="H832" s="195"/>
    </row>
    <row r="833" spans="5:8">
      <c r="E833" s="2333"/>
      <c r="F833" s="2333"/>
      <c r="G833" s="195"/>
      <c r="H833" s="195"/>
    </row>
    <row r="834" spans="5:8">
      <c r="E834" s="2333"/>
      <c r="F834" s="2333"/>
      <c r="G834" s="195"/>
      <c r="H834" s="195"/>
    </row>
    <row r="835" spans="5:8">
      <c r="E835" s="2333"/>
      <c r="F835" s="2333"/>
      <c r="G835" s="195"/>
      <c r="H835" s="195"/>
    </row>
    <row r="836" spans="5:8">
      <c r="E836" s="2333"/>
      <c r="F836" s="2333"/>
      <c r="G836" s="195"/>
      <c r="H836" s="195"/>
    </row>
    <row r="837" spans="5:8">
      <c r="E837" s="2333"/>
      <c r="F837" s="2333"/>
      <c r="G837" s="195"/>
      <c r="H837" s="195"/>
    </row>
    <row r="838" spans="5:8">
      <c r="E838" s="2333"/>
      <c r="F838" s="2333"/>
      <c r="G838" s="195"/>
      <c r="H838" s="195"/>
    </row>
    <row r="839" spans="5:8">
      <c r="E839" s="2333"/>
      <c r="F839" s="2333"/>
      <c r="G839" s="195"/>
      <c r="H839" s="195"/>
    </row>
    <row r="840" spans="5:8">
      <c r="E840" s="2333"/>
      <c r="F840" s="2333"/>
      <c r="G840" s="195"/>
      <c r="H840" s="195"/>
    </row>
    <row r="841" spans="5:8">
      <c r="E841" s="2333"/>
      <c r="F841" s="2333"/>
      <c r="G841" s="195"/>
      <c r="H841" s="195"/>
    </row>
    <row r="842" spans="5:8">
      <c r="E842" s="2333"/>
      <c r="F842" s="2333"/>
      <c r="G842" s="195"/>
      <c r="H842" s="195"/>
    </row>
    <row r="843" spans="5:8">
      <c r="E843" s="2333"/>
      <c r="F843" s="2333"/>
      <c r="G843" s="195"/>
      <c r="H843" s="195"/>
    </row>
    <row r="844" spans="5:8">
      <c r="E844" s="2333"/>
      <c r="F844" s="2333"/>
      <c r="G844" s="195"/>
      <c r="H844" s="195"/>
    </row>
    <row r="845" spans="5:8">
      <c r="E845" s="2333"/>
      <c r="F845" s="2333"/>
      <c r="G845" s="195"/>
      <c r="H845" s="195"/>
    </row>
    <row r="846" spans="5:8">
      <c r="E846" s="2333"/>
      <c r="F846" s="2333"/>
      <c r="G846" s="195"/>
      <c r="H846" s="195"/>
    </row>
    <row r="847" spans="5:8">
      <c r="E847" s="2333"/>
      <c r="F847" s="2333"/>
      <c r="G847" s="195"/>
      <c r="H847" s="195"/>
    </row>
    <row r="848" spans="5:8">
      <c r="E848" s="2333"/>
      <c r="F848" s="2333"/>
      <c r="G848" s="195"/>
      <c r="H848" s="195"/>
    </row>
    <row r="849" spans="5:8">
      <c r="E849" s="2333"/>
      <c r="F849" s="2333"/>
      <c r="G849" s="195"/>
      <c r="H849" s="195"/>
    </row>
    <row r="850" spans="5:8">
      <c r="E850" s="2333"/>
      <c r="F850" s="2333"/>
      <c r="G850" s="195"/>
      <c r="H850" s="195"/>
    </row>
    <row r="851" spans="5:8">
      <c r="E851" s="2333"/>
      <c r="F851" s="2333"/>
      <c r="G851" s="195"/>
      <c r="H851" s="195"/>
    </row>
    <row r="852" spans="5:8">
      <c r="E852" s="2333"/>
      <c r="F852" s="2333"/>
      <c r="G852" s="195"/>
      <c r="H852" s="195"/>
    </row>
    <row r="853" spans="5:8">
      <c r="E853" s="2333"/>
      <c r="F853" s="2333"/>
      <c r="G853" s="195"/>
      <c r="H853" s="195"/>
    </row>
    <row r="854" spans="5:8">
      <c r="E854" s="2333"/>
      <c r="F854" s="2333"/>
      <c r="G854" s="195"/>
      <c r="H854" s="195"/>
    </row>
    <row r="855" spans="5:8">
      <c r="E855" s="2333"/>
      <c r="F855" s="2333"/>
      <c r="G855" s="195"/>
      <c r="H855" s="195"/>
    </row>
    <row r="856" spans="5:8">
      <c r="E856" s="2333"/>
      <c r="F856" s="2333"/>
      <c r="G856" s="195"/>
      <c r="H856" s="195"/>
    </row>
    <row r="857" spans="5:8">
      <c r="E857" s="2333"/>
      <c r="F857" s="2333"/>
      <c r="G857" s="195"/>
      <c r="H857" s="195"/>
    </row>
    <row r="858" spans="5:8">
      <c r="E858" s="2333"/>
      <c r="F858" s="2333"/>
      <c r="G858" s="195"/>
      <c r="H858" s="195"/>
    </row>
    <row r="859" spans="5:8">
      <c r="E859" s="2333"/>
      <c r="F859" s="2333"/>
      <c r="G859" s="195"/>
      <c r="H859" s="195"/>
    </row>
    <row r="860" spans="5:8">
      <c r="E860" s="2333"/>
      <c r="F860" s="2333"/>
      <c r="G860" s="195"/>
      <c r="H860" s="195"/>
    </row>
    <row r="861" spans="5:8">
      <c r="E861" s="2333"/>
      <c r="F861" s="2333"/>
      <c r="G861" s="195"/>
      <c r="H861" s="195"/>
    </row>
    <row r="862" spans="5:8">
      <c r="E862" s="2333"/>
      <c r="F862" s="2333"/>
      <c r="G862" s="195"/>
      <c r="H862" s="195"/>
    </row>
    <row r="863" spans="5:8">
      <c r="E863" s="2333"/>
      <c r="F863" s="2333"/>
      <c r="G863" s="195"/>
      <c r="H863" s="195"/>
    </row>
    <row r="864" spans="5:8">
      <c r="E864" s="2333"/>
      <c r="F864" s="2333"/>
      <c r="G864" s="195"/>
      <c r="H864" s="195"/>
    </row>
    <row r="865" spans="5:8">
      <c r="E865" s="2333"/>
      <c r="F865" s="2333"/>
      <c r="G865" s="195"/>
      <c r="H865" s="195"/>
    </row>
    <row r="866" spans="5:8">
      <c r="E866" s="2333"/>
      <c r="F866" s="2333"/>
      <c r="G866" s="195"/>
      <c r="H866" s="195"/>
    </row>
    <row r="867" spans="5:8">
      <c r="E867" s="2333"/>
      <c r="F867" s="2333"/>
      <c r="G867" s="195"/>
      <c r="H867" s="195"/>
    </row>
    <row r="868" spans="5:8">
      <c r="E868" s="2333"/>
      <c r="F868" s="2333"/>
      <c r="G868" s="195"/>
      <c r="H868" s="195"/>
    </row>
    <row r="869" spans="5:8">
      <c r="E869" s="2333"/>
      <c r="F869" s="2333"/>
      <c r="G869" s="195"/>
      <c r="H869" s="195"/>
    </row>
    <row r="870" spans="5:8">
      <c r="E870" s="2333"/>
      <c r="F870" s="2333"/>
      <c r="G870" s="195"/>
      <c r="H870" s="195"/>
    </row>
    <row r="871" spans="5:8">
      <c r="E871" s="2333"/>
      <c r="F871" s="2333"/>
      <c r="G871" s="195"/>
      <c r="H871" s="195"/>
    </row>
    <row r="872" spans="5:8">
      <c r="E872" s="2333"/>
      <c r="F872" s="2333"/>
      <c r="G872" s="195"/>
      <c r="H872" s="195"/>
    </row>
    <row r="873" spans="5:8">
      <c r="E873" s="2333"/>
      <c r="F873" s="2333"/>
      <c r="G873" s="195"/>
      <c r="H873" s="195"/>
    </row>
    <row r="874" spans="5:8">
      <c r="E874" s="2333"/>
      <c r="F874" s="2333"/>
      <c r="G874" s="195"/>
      <c r="H874" s="195"/>
    </row>
    <row r="875" spans="5:8">
      <c r="E875" s="2333"/>
      <c r="F875" s="2333"/>
      <c r="G875" s="195"/>
      <c r="H875" s="195"/>
    </row>
    <row r="876" spans="5:8">
      <c r="E876" s="2333"/>
      <c r="F876" s="2333"/>
      <c r="G876" s="195"/>
      <c r="H876" s="195"/>
    </row>
    <row r="877" spans="5:8">
      <c r="E877" s="2333"/>
      <c r="F877" s="2333"/>
      <c r="G877" s="195"/>
      <c r="H877" s="195"/>
    </row>
    <row r="878" spans="5:8">
      <c r="E878" s="2333"/>
      <c r="F878" s="2333"/>
      <c r="G878" s="195"/>
      <c r="H878" s="195"/>
    </row>
    <row r="879" spans="5:8">
      <c r="E879" s="2333"/>
      <c r="F879" s="2333"/>
      <c r="G879" s="195"/>
      <c r="H879" s="195"/>
    </row>
    <row r="880" spans="5:8">
      <c r="E880" s="2333"/>
      <c r="F880" s="2333"/>
      <c r="G880" s="195"/>
      <c r="H880" s="195"/>
    </row>
    <row r="881" spans="5:8">
      <c r="E881" s="2333"/>
      <c r="F881" s="2333"/>
      <c r="G881" s="195"/>
      <c r="H881" s="195"/>
    </row>
    <row r="882" spans="5:8">
      <c r="E882" s="2333"/>
      <c r="F882" s="2333"/>
      <c r="G882" s="195"/>
      <c r="H882" s="195"/>
    </row>
    <row r="883" spans="5:8">
      <c r="E883" s="2333"/>
      <c r="F883" s="2333"/>
      <c r="G883" s="195"/>
      <c r="H883" s="195"/>
    </row>
    <row r="884" spans="5:8">
      <c r="E884" s="2333"/>
      <c r="F884" s="2333"/>
      <c r="G884" s="195"/>
      <c r="H884" s="195"/>
    </row>
    <row r="885" spans="5:8">
      <c r="E885" s="2333"/>
      <c r="F885" s="2333"/>
      <c r="G885" s="195"/>
      <c r="H885" s="195"/>
    </row>
    <row r="886" spans="5:8">
      <c r="E886" s="2333"/>
      <c r="F886" s="2333"/>
      <c r="G886" s="195"/>
      <c r="H886" s="195"/>
    </row>
    <row r="887" spans="5:8">
      <c r="E887" s="2333"/>
      <c r="F887" s="2333"/>
      <c r="G887" s="195"/>
      <c r="H887" s="195"/>
    </row>
    <row r="888" spans="5:8">
      <c r="E888" s="2333"/>
      <c r="F888" s="2333"/>
      <c r="G888" s="195"/>
      <c r="H888" s="195"/>
    </row>
    <row r="889" spans="5:8">
      <c r="E889" s="2333"/>
      <c r="F889" s="2333"/>
      <c r="G889" s="195"/>
      <c r="H889" s="195"/>
    </row>
    <row r="890" spans="5:8">
      <c r="E890" s="2333"/>
      <c r="F890" s="2333"/>
      <c r="G890" s="195"/>
      <c r="H890" s="195"/>
    </row>
    <row r="891" spans="5:8">
      <c r="E891" s="2333"/>
      <c r="F891" s="2333"/>
      <c r="G891" s="195"/>
      <c r="H891" s="195"/>
    </row>
    <row r="892" spans="5:8">
      <c r="E892" s="2333"/>
      <c r="F892" s="2333"/>
      <c r="G892" s="195"/>
      <c r="H892" s="195"/>
    </row>
    <row r="893" spans="5:8">
      <c r="E893" s="2333"/>
      <c r="F893" s="2333"/>
      <c r="G893" s="195"/>
      <c r="H893" s="195"/>
    </row>
    <row r="894" spans="5:8">
      <c r="E894" s="2333"/>
      <c r="F894" s="2333"/>
      <c r="G894" s="195"/>
      <c r="H894" s="195"/>
    </row>
    <row r="895" spans="5:8">
      <c r="E895" s="2333"/>
      <c r="F895" s="2333"/>
      <c r="G895" s="195"/>
      <c r="H895" s="195"/>
    </row>
    <row r="896" spans="5:8">
      <c r="E896" s="2333"/>
      <c r="F896" s="2333"/>
      <c r="G896" s="195"/>
      <c r="H896" s="195"/>
    </row>
    <row r="897" spans="5:8">
      <c r="E897" s="2333"/>
      <c r="F897" s="2333"/>
      <c r="G897" s="195"/>
      <c r="H897" s="195"/>
    </row>
    <row r="898" spans="5:8">
      <c r="E898" s="2333"/>
      <c r="F898" s="2333"/>
      <c r="G898" s="195"/>
      <c r="H898" s="195"/>
    </row>
    <row r="899" spans="5:8">
      <c r="E899" s="2333"/>
      <c r="F899" s="2333"/>
      <c r="G899" s="195"/>
      <c r="H899" s="195"/>
    </row>
    <row r="900" spans="5:8">
      <c r="E900" s="2333"/>
      <c r="F900" s="2333"/>
      <c r="G900" s="195"/>
      <c r="H900" s="195"/>
    </row>
    <row r="901" spans="5:8">
      <c r="E901" s="2333"/>
      <c r="F901" s="2333"/>
      <c r="G901" s="195"/>
      <c r="H901" s="195"/>
    </row>
    <row r="902" spans="5:8">
      <c r="E902" s="2333"/>
      <c r="F902" s="2333"/>
      <c r="G902" s="195"/>
      <c r="H902" s="195"/>
    </row>
    <row r="903" spans="5:8">
      <c r="E903" s="2333"/>
      <c r="F903" s="2333"/>
      <c r="G903" s="195"/>
      <c r="H903" s="195"/>
    </row>
    <row r="904" spans="5:8">
      <c r="E904" s="2333"/>
      <c r="F904" s="2333"/>
      <c r="G904" s="195"/>
      <c r="H904" s="195"/>
    </row>
    <row r="905" spans="5:8">
      <c r="E905" s="2333"/>
      <c r="F905" s="2333"/>
      <c r="G905" s="195"/>
      <c r="H905" s="195"/>
    </row>
    <row r="906" spans="5:8">
      <c r="E906" s="2333"/>
      <c r="F906" s="2333"/>
      <c r="G906" s="195"/>
      <c r="H906" s="195"/>
    </row>
    <row r="907" spans="5:8">
      <c r="E907" s="2333"/>
      <c r="F907" s="2333"/>
      <c r="G907" s="195"/>
      <c r="H907" s="195"/>
    </row>
    <row r="908" spans="5:8">
      <c r="E908" s="2333"/>
      <c r="F908" s="2333"/>
      <c r="G908" s="195"/>
      <c r="H908" s="195"/>
    </row>
    <row r="909" spans="5:8">
      <c r="E909" s="2333"/>
      <c r="F909" s="2333"/>
      <c r="G909" s="195"/>
      <c r="H909" s="195"/>
    </row>
    <row r="910" spans="5:8">
      <c r="E910" s="2333"/>
      <c r="F910" s="2333"/>
      <c r="G910" s="195"/>
      <c r="H910" s="195"/>
    </row>
    <row r="911" spans="5:8">
      <c r="E911" s="2333"/>
      <c r="F911" s="2333"/>
      <c r="G911" s="195"/>
      <c r="H911" s="195"/>
    </row>
    <row r="912" spans="5:8">
      <c r="E912" s="2333"/>
      <c r="F912" s="2333"/>
      <c r="G912" s="195"/>
      <c r="H912" s="195"/>
    </row>
    <row r="913" spans="5:8">
      <c r="E913" s="2333"/>
      <c r="F913" s="2333"/>
      <c r="G913" s="195"/>
      <c r="H913" s="195"/>
    </row>
    <row r="914" spans="5:8">
      <c r="E914" s="2333"/>
      <c r="F914" s="2333"/>
      <c r="G914" s="195"/>
      <c r="H914" s="195"/>
    </row>
    <row r="915" spans="5:8">
      <c r="E915" s="2333"/>
      <c r="F915" s="2333"/>
      <c r="G915" s="195"/>
      <c r="H915" s="195"/>
    </row>
    <row r="916" spans="5:8">
      <c r="E916" s="2333"/>
      <c r="F916" s="2333"/>
      <c r="G916" s="195"/>
      <c r="H916" s="195"/>
    </row>
    <row r="917" spans="5:8">
      <c r="E917" s="2333"/>
      <c r="F917" s="2333"/>
      <c r="G917" s="195"/>
      <c r="H917" s="195"/>
    </row>
    <row r="918" spans="5:8">
      <c r="E918" s="2333"/>
      <c r="F918" s="2333"/>
      <c r="G918" s="195"/>
      <c r="H918" s="195"/>
    </row>
    <row r="919" spans="5:8">
      <c r="E919" s="2333"/>
      <c r="F919" s="2333"/>
      <c r="G919" s="195"/>
      <c r="H919" s="195"/>
    </row>
    <row r="920" spans="5:8">
      <c r="E920" s="2333"/>
      <c r="F920" s="2333"/>
      <c r="G920" s="195"/>
      <c r="H920" s="195"/>
    </row>
    <row r="921" spans="5:8">
      <c r="E921" s="2333"/>
      <c r="F921" s="2333"/>
      <c r="G921" s="195"/>
      <c r="H921" s="195"/>
    </row>
    <row r="922" spans="5:8">
      <c r="E922" s="2333"/>
      <c r="F922" s="2333"/>
      <c r="G922" s="195"/>
      <c r="H922" s="195"/>
    </row>
    <row r="923" spans="5:8">
      <c r="E923" s="2333"/>
      <c r="F923" s="2333"/>
      <c r="G923" s="195"/>
      <c r="H923" s="195"/>
    </row>
    <row r="924" spans="5:8">
      <c r="E924" s="2333"/>
      <c r="F924" s="2333"/>
      <c r="G924" s="195"/>
      <c r="H924" s="195"/>
    </row>
    <row r="925" spans="5:8">
      <c r="E925" s="2333"/>
      <c r="F925" s="2333"/>
      <c r="G925" s="195"/>
      <c r="H925" s="195"/>
    </row>
    <row r="926" spans="5:8">
      <c r="E926" s="2333"/>
      <c r="F926" s="2333"/>
      <c r="G926" s="195"/>
      <c r="H926" s="195"/>
    </row>
    <row r="927" spans="5:8">
      <c r="E927" s="2333"/>
      <c r="F927" s="2333"/>
      <c r="G927" s="195"/>
      <c r="H927" s="195"/>
    </row>
    <row r="928" spans="5:8">
      <c r="E928" s="2333"/>
      <c r="F928" s="2333"/>
      <c r="G928" s="195"/>
      <c r="H928" s="195"/>
    </row>
    <row r="929" spans="5:8">
      <c r="E929" s="2333"/>
      <c r="F929" s="2333"/>
      <c r="G929" s="195"/>
      <c r="H929" s="195"/>
    </row>
    <row r="930" spans="5:8">
      <c r="E930" s="2333"/>
      <c r="F930" s="2333"/>
      <c r="G930" s="195"/>
      <c r="H930" s="195"/>
    </row>
    <row r="931" spans="5:8">
      <c r="E931" s="2333"/>
      <c r="F931" s="2333"/>
      <c r="G931" s="195"/>
      <c r="H931" s="195"/>
    </row>
    <row r="932" spans="5:8">
      <c r="E932" s="2333"/>
      <c r="F932" s="2333"/>
      <c r="G932" s="195"/>
      <c r="H932" s="195"/>
    </row>
    <row r="933" spans="5:8">
      <c r="E933" s="2333"/>
      <c r="F933" s="2333"/>
      <c r="G933" s="195"/>
      <c r="H933" s="195"/>
    </row>
    <row r="934" spans="5:8">
      <c r="E934" s="2333"/>
      <c r="F934" s="2333"/>
      <c r="G934" s="195"/>
      <c r="H934" s="195"/>
    </row>
    <row r="935" spans="5:8">
      <c r="E935" s="2333"/>
      <c r="F935" s="2333"/>
      <c r="G935" s="195"/>
      <c r="H935" s="195"/>
    </row>
    <row r="936" spans="5:8">
      <c r="E936" s="2333"/>
      <c r="F936" s="2333"/>
      <c r="G936" s="195"/>
      <c r="H936" s="195"/>
    </row>
    <row r="937" spans="5:8">
      <c r="E937" s="2333"/>
      <c r="F937" s="2333"/>
      <c r="G937" s="195"/>
      <c r="H937" s="195"/>
    </row>
    <row r="938" spans="5:8">
      <c r="E938" s="2333"/>
      <c r="F938" s="2333"/>
      <c r="G938" s="150"/>
      <c r="H938" s="150"/>
    </row>
    <row r="939" spans="5:8">
      <c r="E939" s="2333"/>
      <c r="F939" s="2333"/>
      <c r="G939" s="150"/>
      <c r="H939" s="150"/>
    </row>
    <row r="940" spans="5:8">
      <c r="E940" s="2333"/>
      <c r="F940" s="2333"/>
      <c r="G940" s="150"/>
      <c r="H940" s="150"/>
    </row>
    <row r="941" spans="5:8">
      <c r="E941" s="2333"/>
      <c r="F941" s="2333"/>
      <c r="G941" s="150"/>
      <c r="H941" s="150"/>
    </row>
    <row r="942" spans="5:8">
      <c r="E942" s="2333"/>
      <c r="F942" s="2333"/>
      <c r="G942" s="150"/>
      <c r="H942" s="150"/>
    </row>
    <row r="943" spans="5:8">
      <c r="E943" s="2333"/>
      <c r="F943" s="2333"/>
      <c r="G943" s="150"/>
      <c r="H943" s="150"/>
    </row>
    <row r="944" spans="5:8">
      <c r="E944" s="2333"/>
      <c r="F944" s="2333"/>
      <c r="G944" s="150"/>
      <c r="H944" s="150"/>
    </row>
    <row r="945" spans="5:8">
      <c r="E945" s="2333"/>
      <c r="F945" s="2333"/>
      <c r="G945" s="150"/>
      <c r="H945" s="150"/>
    </row>
    <row r="946" spans="5:8">
      <c r="E946" s="2333"/>
      <c r="F946" s="2333"/>
      <c r="G946" s="150"/>
      <c r="H946" s="150"/>
    </row>
    <row r="947" spans="5:8">
      <c r="E947" s="2333"/>
      <c r="F947" s="2333"/>
      <c r="G947" s="150"/>
      <c r="H947" s="150"/>
    </row>
    <row r="948" spans="5:8">
      <c r="E948" s="2333"/>
      <c r="F948" s="2333"/>
      <c r="G948" s="150"/>
      <c r="H948" s="150"/>
    </row>
    <row r="949" spans="5:8">
      <c r="E949" s="2333"/>
      <c r="F949" s="2333"/>
      <c r="G949" s="150"/>
      <c r="H949" s="150"/>
    </row>
    <row r="950" spans="5:8">
      <c r="E950" s="2333"/>
      <c r="F950" s="2333"/>
      <c r="G950" s="150"/>
      <c r="H950" s="150"/>
    </row>
    <row r="951" spans="5:8">
      <c r="E951" s="2333"/>
      <c r="F951" s="2333"/>
      <c r="G951" s="150"/>
      <c r="H951" s="150"/>
    </row>
    <row r="952" spans="5:8">
      <c r="E952" s="2333"/>
      <c r="F952" s="2333"/>
      <c r="G952" s="150"/>
      <c r="H952" s="150"/>
    </row>
    <row r="953" spans="5:8">
      <c r="E953" s="2333"/>
      <c r="F953" s="2333"/>
      <c r="G953" s="150"/>
      <c r="H953" s="150"/>
    </row>
    <row r="954" spans="5:8">
      <c r="E954" s="2333"/>
      <c r="F954" s="2333"/>
      <c r="G954" s="150"/>
      <c r="H954" s="150"/>
    </row>
    <row r="955" spans="5:8">
      <c r="E955" s="2333"/>
      <c r="F955" s="2333"/>
      <c r="G955" s="150"/>
      <c r="H955" s="150"/>
    </row>
    <row r="956" spans="5:8">
      <c r="E956" s="2333"/>
      <c r="F956" s="2333"/>
      <c r="G956" s="150"/>
      <c r="H956" s="150"/>
    </row>
    <row r="957" spans="5:8">
      <c r="E957" s="2333"/>
      <c r="F957" s="2333"/>
      <c r="G957" s="150"/>
      <c r="H957" s="150"/>
    </row>
    <row r="958" spans="5:8">
      <c r="E958" s="2333"/>
      <c r="F958" s="2333"/>
      <c r="G958" s="150"/>
      <c r="H958" s="150"/>
    </row>
    <row r="959" spans="5:8">
      <c r="E959" s="2333"/>
      <c r="F959" s="2333"/>
      <c r="G959" s="150"/>
      <c r="H959" s="150"/>
    </row>
    <row r="960" spans="5:8">
      <c r="E960" s="2333"/>
      <c r="F960" s="2333"/>
      <c r="G960" s="150"/>
      <c r="H960" s="150"/>
    </row>
    <row r="961" spans="5:8">
      <c r="E961" s="2333"/>
      <c r="F961" s="2333"/>
      <c r="G961" s="150"/>
      <c r="H961" s="150"/>
    </row>
    <row r="962" spans="5:8">
      <c r="E962" s="2333"/>
      <c r="F962" s="2333"/>
      <c r="G962" s="150"/>
      <c r="H962" s="150"/>
    </row>
    <row r="963" spans="5:8">
      <c r="E963" s="2333"/>
      <c r="F963" s="2333"/>
      <c r="G963" s="150"/>
      <c r="H963" s="150"/>
    </row>
    <row r="964" spans="5:8">
      <c r="E964" s="2333"/>
      <c r="F964" s="2333"/>
      <c r="G964" s="150"/>
      <c r="H964" s="150"/>
    </row>
    <row r="965" spans="5:8">
      <c r="E965" s="2333"/>
      <c r="F965" s="2333"/>
      <c r="G965" s="150"/>
      <c r="H965" s="150"/>
    </row>
    <row r="966" spans="5:8">
      <c r="E966" s="2333"/>
      <c r="F966" s="2333"/>
      <c r="G966" s="150"/>
      <c r="H966" s="150"/>
    </row>
    <row r="967" spans="5:8">
      <c r="E967" s="2333"/>
      <c r="F967" s="2333"/>
      <c r="G967" s="150"/>
      <c r="H967" s="150"/>
    </row>
    <row r="968" spans="5:8">
      <c r="E968" s="2333"/>
      <c r="F968" s="2333"/>
      <c r="G968" s="150"/>
      <c r="H968" s="150"/>
    </row>
    <row r="969" spans="5:8">
      <c r="G969" s="150"/>
      <c r="H969" s="150"/>
    </row>
    <row r="970" spans="5:8">
      <c r="G970" s="150"/>
      <c r="H970" s="150"/>
    </row>
    <row r="971" spans="5:8">
      <c r="G971" s="150"/>
      <c r="H971" s="150"/>
    </row>
    <row r="972" spans="5:8">
      <c r="G972" s="150"/>
      <c r="H972" s="150"/>
    </row>
    <row r="973" spans="5:8">
      <c r="G973" s="150"/>
      <c r="H973" s="150"/>
    </row>
  </sheetData>
  <mergeCells count="35">
    <mergeCell ref="B82:E82"/>
    <mergeCell ref="A3:E3"/>
    <mergeCell ref="B4:E4"/>
    <mergeCell ref="B201:E201"/>
    <mergeCell ref="B207:E207"/>
    <mergeCell ref="B6:E6"/>
    <mergeCell ref="B36:E36"/>
    <mergeCell ref="A37:E37"/>
    <mergeCell ref="B38:E38"/>
    <mergeCell ref="A198:E198"/>
    <mergeCell ref="B35:E35"/>
    <mergeCell ref="B80:E80"/>
    <mergeCell ref="B77:E77"/>
    <mergeCell ref="B67:E67"/>
    <mergeCell ref="B71:E71"/>
    <mergeCell ref="B199:E199"/>
    <mergeCell ref="B144:E144"/>
    <mergeCell ref="B84:E84"/>
    <mergeCell ref="B125:E125"/>
    <mergeCell ref="B113:E113"/>
    <mergeCell ref="B108:E108"/>
    <mergeCell ref="B103:E103"/>
    <mergeCell ref="B86:E86"/>
    <mergeCell ref="B91:E91"/>
    <mergeCell ref="B277:F277"/>
    <mergeCell ref="B215:E215"/>
    <mergeCell ref="B171:E171"/>
    <mergeCell ref="B174:E174"/>
    <mergeCell ref="A170:E170"/>
    <mergeCell ref="B276:E276"/>
    <mergeCell ref="A225:E225"/>
    <mergeCell ref="B226:E226"/>
    <mergeCell ref="B228:E228"/>
    <mergeCell ref="B230:E230"/>
    <mergeCell ref="B232:E232"/>
  </mergeCells>
  <dataValidations count="1">
    <dataValidation type="list" allowBlank="1" showInputMessage="1" showErrorMessage="1" sqref="E126:E130" xr:uid="{F750F3AE-E1BA-4DAD-92D0-EB545C062D54}">
      <formula1>#REF!</formula1>
    </dataValidation>
  </dataValidations>
  <pageMargins left="0.70866141732283472" right="0.70866141732283472" top="0.74803149606299213" bottom="0.74803149606299213" header="0" footer="0"/>
  <pageSetup paperSize="9" scale="65"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70C0"/>
  </sheetPr>
  <dimension ref="A2:Y276"/>
  <sheetViews>
    <sheetView zoomScaleNormal="100" workbookViewId="0">
      <pane ySplit="2" topLeftCell="A215" activePane="bottomLeft" state="frozen"/>
      <selection activeCell="F272" sqref="F272"/>
      <selection pane="bottomLeft" activeCell="G226" sqref="G226"/>
    </sheetView>
  </sheetViews>
  <sheetFormatPr defaultColWidth="14.42578125" defaultRowHeight="15"/>
  <cols>
    <col min="1" max="1" width="8.42578125" style="569" customWidth="1"/>
    <col min="2" max="2" width="29.5703125" style="515" customWidth="1"/>
    <col min="3" max="3" width="50.7109375" style="539" customWidth="1"/>
    <col min="4" max="4" width="19.85546875" style="2229" customWidth="1"/>
    <col min="5" max="5" width="22.28515625" style="539" customWidth="1"/>
    <col min="6" max="6" width="23.28515625" style="539" customWidth="1"/>
    <col min="7" max="7" width="16.7109375" style="569" customWidth="1"/>
    <col min="8" max="8" width="20" style="569" customWidth="1"/>
    <col min="9" max="9" width="18.140625" style="569" customWidth="1"/>
    <col min="10" max="25" width="8.7109375" style="569" customWidth="1"/>
    <col min="26" max="16384" width="14.42578125" style="569"/>
  </cols>
  <sheetData>
    <row r="2" spans="1:25" s="515" customFormat="1" ht="47.25">
      <c r="A2" s="61" t="s">
        <v>0</v>
      </c>
      <c r="B2" s="61" t="s">
        <v>1</v>
      </c>
      <c r="C2" s="93" t="s">
        <v>2</v>
      </c>
      <c r="D2" s="61" t="s">
        <v>3</v>
      </c>
      <c r="E2" s="61" t="s">
        <v>442</v>
      </c>
      <c r="F2" s="508" t="s">
        <v>3025</v>
      </c>
      <c r="G2" s="188" t="s">
        <v>3056</v>
      </c>
      <c r="H2" s="188" t="s">
        <v>3163</v>
      </c>
      <c r="I2" s="188" t="s">
        <v>3164</v>
      </c>
      <c r="J2" s="2240"/>
      <c r="K2" s="2240"/>
      <c r="L2" s="2240"/>
      <c r="M2" s="2240"/>
      <c r="N2" s="2240"/>
      <c r="O2" s="2240"/>
      <c r="P2" s="2240"/>
      <c r="Q2" s="2240"/>
      <c r="R2" s="2240"/>
      <c r="S2" s="2240"/>
      <c r="T2" s="2240"/>
      <c r="U2" s="2240"/>
      <c r="V2" s="2240"/>
      <c r="W2" s="2240"/>
      <c r="X2" s="2240"/>
      <c r="Y2" s="2240"/>
    </row>
    <row r="3" spans="1:25" ht="21">
      <c r="A3" s="3380" t="s">
        <v>3001</v>
      </c>
      <c r="B3" s="3381"/>
      <c r="C3" s="3381"/>
      <c r="D3" s="3381"/>
      <c r="E3" s="3381"/>
      <c r="F3" s="1594"/>
      <c r="G3" s="403"/>
      <c r="H3" s="403"/>
    </row>
    <row r="4" spans="1:25" ht="63.75">
      <c r="A4" s="149"/>
      <c r="B4" s="3384" t="s">
        <v>5</v>
      </c>
      <c r="C4" s="3386"/>
      <c r="D4" s="3386"/>
      <c r="E4" s="837"/>
      <c r="F4" s="3170"/>
      <c r="G4" s="309">
        <v>7341493.5199999996</v>
      </c>
      <c r="H4" s="292" t="s">
        <v>3079</v>
      </c>
      <c r="I4" s="292" t="s">
        <v>3079</v>
      </c>
    </row>
    <row r="5" spans="1:25" s="431" customFormat="1">
      <c r="A5" s="433"/>
      <c r="B5" s="139"/>
      <c r="C5" s="361"/>
      <c r="D5" s="275"/>
      <c r="E5" s="364"/>
      <c r="F5" s="536"/>
      <c r="G5" s="434"/>
      <c r="H5" s="434"/>
      <c r="I5" s="434"/>
    </row>
    <row r="6" spans="1:25" ht="25.5">
      <c r="A6" s="149"/>
      <c r="B6" s="3384" t="s">
        <v>23</v>
      </c>
      <c r="C6" s="3385"/>
      <c r="D6" s="3386"/>
      <c r="E6" s="545"/>
      <c r="F6" s="1589" t="s">
        <v>3072</v>
      </c>
      <c r="G6" s="287">
        <v>1803173.85</v>
      </c>
      <c r="H6" s="295">
        <v>41283.14</v>
      </c>
      <c r="I6" s="567">
        <v>37990.120000000003</v>
      </c>
    </row>
    <row r="7" spans="1:25" s="786" customFormat="1" ht="26.25">
      <c r="A7" s="72"/>
      <c r="B7" s="65" t="s">
        <v>2169</v>
      </c>
      <c r="C7" s="435" t="s">
        <v>3847</v>
      </c>
      <c r="D7" s="2670" t="s">
        <v>3848</v>
      </c>
      <c r="E7" s="590" t="s">
        <v>468</v>
      </c>
      <c r="F7" s="2671"/>
      <c r="G7" s="787"/>
      <c r="H7" s="787"/>
      <c r="I7" s="787"/>
    </row>
    <row r="8" spans="1:25" s="786" customFormat="1" ht="25.5">
      <c r="A8" s="72"/>
      <c r="B8" s="65" t="s">
        <v>2169</v>
      </c>
      <c r="C8" s="435" t="s">
        <v>3378</v>
      </c>
      <c r="D8" s="351"/>
      <c r="E8" s="270">
        <v>80000</v>
      </c>
      <c r="F8" s="744"/>
      <c r="G8" s="787"/>
      <c r="H8" s="787"/>
      <c r="I8" s="787"/>
    </row>
    <row r="9" spans="1:25" s="786" customFormat="1" ht="25.5">
      <c r="A9" s="72"/>
      <c r="B9" s="65" t="s">
        <v>2169</v>
      </c>
      <c r="C9" s="435" t="s">
        <v>2179</v>
      </c>
      <c r="D9" s="351" t="s">
        <v>1088</v>
      </c>
      <c r="E9" s="270">
        <v>150000</v>
      </c>
      <c r="F9" s="744"/>
      <c r="G9" s="787"/>
      <c r="H9" s="787"/>
      <c r="I9" s="787"/>
    </row>
    <row r="10" spans="1:25" s="786" customFormat="1" ht="38.25">
      <c r="A10" s="72"/>
      <c r="B10" s="65" t="s">
        <v>2169</v>
      </c>
      <c r="C10" s="435" t="s">
        <v>3849</v>
      </c>
      <c r="D10" s="351"/>
      <c r="E10" s="270">
        <v>200000</v>
      </c>
      <c r="F10" s="2671"/>
      <c r="G10" s="787"/>
      <c r="H10" s="787"/>
      <c r="I10" s="787"/>
    </row>
    <row r="11" spans="1:25" s="786" customFormat="1" ht="26.25">
      <c r="A11" s="98"/>
      <c r="B11" s="152" t="s">
        <v>2169</v>
      </c>
      <c r="C11" s="1315" t="s">
        <v>3850</v>
      </c>
      <c r="D11" s="2740" t="s">
        <v>2180</v>
      </c>
      <c r="E11" s="2656" t="s">
        <v>631</v>
      </c>
      <c r="F11" s="744"/>
      <c r="G11" s="787"/>
      <c r="H11" s="787"/>
      <c r="I11" s="787"/>
    </row>
    <row r="12" spans="1:25" ht="15.75">
      <c r="A12" s="150"/>
      <c r="B12" s="492" t="s">
        <v>3928</v>
      </c>
      <c r="C12" s="476" t="s">
        <v>3929</v>
      </c>
      <c r="D12" s="2675" t="s">
        <v>2181</v>
      </c>
      <c r="E12" s="2657">
        <v>10000</v>
      </c>
      <c r="F12" s="536"/>
      <c r="G12" s="570"/>
      <c r="H12" s="570"/>
      <c r="I12" s="570"/>
    </row>
    <row r="13" spans="1:25" s="1162" customFormat="1" ht="25.5">
      <c r="A13" s="150"/>
      <c r="B13" s="2711" t="s">
        <v>2234</v>
      </c>
      <c r="C13" s="2658" t="s">
        <v>2174</v>
      </c>
      <c r="D13" s="2741" t="s">
        <v>447</v>
      </c>
      <c r="E13" s="2659">
        <v>8000</v>
      </c>
      <c r="F13" s="536"/>
      <c r="G13" s="1163"/>
      <c r="H13" s="1163"/>
      <c r="I13" s="1163"/>
    </row>
    <row r="14" spans="1:25" ht="25.5">
      <c r="A14" s="137"/>
      <c r="B14" s="139" t="s">
        <v>2173</v>
      </c>
      <c r="C14" s="361" t="s">
        <v>2174</v>
      </c>
      <c r="D14" s="476"/>
      <c r="E14" s="510"/>
      <c r="F14" s="536"/>
      <c r="G14" s="570"/>
      <c r="H14" s="570"/>
      <c r="I14" s="570"/>
    </row>
    <row r="15" spans="1:25">
      <c r="A15" s="98"/>
      <c r="B15" s="63" t="s">
        <v>2219</v>
      </c>
      <c r="C15" s="599" t="s">
        <v>3930</v>
      </c>
      <c r="D15" s="2740" t="s">
        <v>447</v>
      </c>
      <c r="E15" s="584">
        <v>6000</v>
      </c>
      <c r="F15" s="1601"/>
      <c r="G15" s="418"/>
      <c r="H15" s="418"/>
      <c r="I15" s="570"/>
    </row>
    <row r="16" spans="1:25" ht="63.75">
      <c r="A16" s="386"/>
      <c r="B16" s="3384" t="s">
        <v>1727</v>
      </c>
      <c r="C16" s="3386"/>
      <c r="D16" s="3386"/>
      <c r="E16" s="2660"/>
      <c r="F16" s="1595"/>
      <c r="G16" s="308">
        <v>3207073.49</v>
      </c>
      <c r="H16" s="292" t="s">
        <v>3079</v>
      </c>
      <c r="I16" s="292" t="s">
        <v>3079</v>
      </c>
    </row>
    <row r="17" spans="1:9" ht="21">
      <c r="A17" s="3395" t="s">
        <v>3000</v>
      </c>
      <c r="B17" s="3381"/>
      <c r="C17" s="3381"/>
      <c r="D17" s="3381"/>
      <c r="E17" s="3470"/>
      <c r="F17" s="1596"/>
      <c r="G17" s="405"/>
      <c r="H17" s="405"/>
      <c r="I17" s="570"/>
    </row>
    <row r="18" spans="1:9" ht="38.25">
      <c r="A18" s="137"/>
      <c r="B18" s="3384" t="s">
        <v>26</v>
      </c>
      <c r="C18" s="3385"/>
      <c r="D18" s="3386"/>
      <c r="E18" s="2661"/>
      <c r="F18" s="1589" t="s">
        <v>3147</v>
      </c>
      <c r="G18" s="309">
        <v>7281824.71</v>
      </c>
      <c r="H18" s="291">
        <v>374285.79</v>
      </c>
      <c r="I18" s="290">
        <v>344430.31</v>
      </c>
    </row>
    <row r="19" spans="1:9" s="786" customFormat="1" ht="51.75">
      <c r="A19" s="72"/>
      <c r="B19" s="70" t="s">
        <v>2169</v>
      </c>
      <c r="C19" s="435" t="s">
        <v>2206</v>
      </c>
      <c r="D19" s="351" t="s">
        <v>2181</v>
      </c>
      <c r="E19" s="590" t="s">
        <v>2207</v>
      </c>
      <c r="F19" s="2671" t="s">
        <v>3379</v>
      </c>
      <c r="G19" s="787"/>
      <c r="H19" s="787"/>
      <c r="I19" s="787"/>
    </row>
    <row r="20" spans="1:9" s="786" customFormat="1">
      <c r="A20" s="72"/>
      <c r="B20" s="70" t="s">
        <v>2169</v>
      </c>
      <c r="C20" s="435" t="s">
        <v>2208</v>
      </c>
      <c r="D20" s="351" t="s">
        <v>3822</v>
      </c>
      <c r="E20" s="590">
        <v>1000000</v>
      </c>
      <c r="F20" s="2671"/>
      <c r="G20" s="787"/>
      <c r="H20" s="787"/>
      <c r="I20" s="787"/>
    </row>
    <row r="21" spans="1:9" s="786" customFormat="1" ht="25.5">
      <c r="A21" s="72"/>
      <c r="B21" s="70" t="s">
        <v>2169</v>
      </c>
      <c r="C21" s="435" t="s">
        <v>2209</v>
      </c>
      <c r="D21" s="351"/>
      <c r="E21" s="270">
        <v>500000</v>
      </c>
      <c r="F21" s="744" t="s">
        <v>3380</v>
      </c>
      <c r="G21" s="787"/>
      <c r="H21" s="787"/>
      <c r="I21" s="787"/>
    </row>
    <row r="22" spans="1:9" s="786" customFormat="1" ht="25.5">
      <c r="A22" s="72"/>
      <c r="B22" s="70" t="s">
        <v>2169</v>
      </c>
      <c r="C22" s="435" t="s">
        <v>2210</v>
      </c>
      <c r="D22" s="351" t="s">
        <v>1088</v>
      </c>
      <c r="E22" s="270">
        <v>781377</v>
      </c>
      <c r="F22" s="744"/>
      <c r="G22" s="787"/>
      <c r="H22" s="787"/>
      <c r="I22" s="787"/>
    </row>
    <row r="23" spans="1:9" s="786" customFormat="1">
      <c r="A23" s="72"/>
      <c r="B23" s="70" t="s">
        <v>2169</v>
      </c>
      <c r="C23" s="435" t="s">
        <v>3851</v>
      </c>
      <c r="D23" s="351" t="s">
        <v>2181</v>
      </c>
      <c r="E23" s="270">
        <v>550000</v>
      </c>
      <c r="F23" s="2671"/>
      <c r="G23" s="787"/>
      <c r="H23" s="787"/>
      <c r="I23" s="787"/>
    </row>
    <row r="24" spans="1:9" s="786" customFormat="1" ht="25.5">
      <c r="A24" s="72"/>
      <c r="B24" s="70" t="s">
        <v>2169</v>
      </c>
      <c r="C24" s="435" t="s">
        <v>2211</v>
      </c>
      <c r="D24" s="351" t="s">
        <v>2181</v>
      </c>
      <c r="E24" s="270">
        <v>400000</v>
      </c>
      <c r="F24" s="744"/>
      <c r="G24" s="787"/>
      <c r="H24" s="787"/>
      <c r="I24" s="787"/>
    </row>
    <row r="25" spans="1:9" s="786" customFormat="1" ht="25.5">
      <c r="A25" s="72"/>
      <c r="B25" s="70" t="s">
        <v>2169</v>
      </c>
      <c r="C25" s="435" t="s">
        <v>2212</v>
      </c>
      <c r="D25" s="529" t="s">
        <v>2181</v>
      </c>
      <c r="E25" s="282">
        <v>600000</v>
      </c>
      <c r="F25" s="744"/>
      <c r="G25" s="787"/>
      <c r="H25" s="787"/>
      <c r="I25" s="787"/>
    </row>
    <row r="26" spans="1:9" s="593" customFormat="1">
      <c r="A26" s="137"/>
      <c r="B26" s="138" t="s">
        <v>2170</v>
      </c>
      <c r="C26" s="2736" t="s">
        <v>4047</v>
      </c>
      <c r="D26" s="275" t="s">
        <v>754</v>
      </c>
      <c r="E26" s="1979">
        <v>400000</v>
      </c>
      <c r="F26" s="719"/>
      <c r="G26" s="172"/>
      <c r="H26" s="594"/>
      <c r="I26" s="329"/>
    </row>
    <row r="27" spans="1:9" s="389" customFormat="1">
      <c r="A27" s="332"/>
      <c r="B27" s="138" t="s">
        <v>2199</v>
      </c>
      <c r="C27" s="2737" t="s">
        <v>2200</v>
      </c>
      <c r="D27" s="476" t="s">
        <v>754</v>
      </c>
      <c r="E27" s="510">
        <v>240000</v>
      </c>
      <c r="F27" s="536"/>
      <c r="G27" s="229"/>
      <c r="H27" s="229"/>
      <c r="I27" s="229"/>
    </row>
    <row r="28" spans="1:9" s="389" customFormat="1">
      <c r="A28" s="951"/>
      <c r="B28" s="2712" t="s">
        <v>2234</v>
      </c>
      <c r="C28" s="2738" t="s">
        <v>1731</v>
      </c>
      <c r="D28" s="2741" t="s">
        <v>447</v>
      </c>
      <c r="E28" s="2709">
        <v>60000</v>
      </c>
      <c r="F28" s="536"/>
      <c r="G28" s="229"/>
      <c r="H28" s="229"/>
      <c r="I28" s="229"/>
    </row>
    <row r="29" spans="1:9" s="389" customFormat="1" ht="25.5">
      <c r="A29" s="951"/>
      <c r="B29" s="2713" t="s">
        <v>2234</v>
      </c>
      <c r="C29" s="2738" t="s">
        <v>4966</v>
      </c>
      <c r="D29" s="2741" t="s">
        <v>447</v>
      </c>
      <c r="E29" s="2709">
        <v>250000</v>
      </c>
      <c r="F29" s="536"/>
      <c r="G29" s="229"/>
      <c r="H29" s="229"/>
      <c r="I29" s="229"/>
    </row>
    <row r="30" spans="1:9" s="389" customFormat="1" ht="63.75">
      <c r="A30" s="349"/>
      <c r="B30" s="70" t="s">
        <v>2182</v>
      </c>
      <c r="C30" s="435" t="s">
        <v>2213</v>
      </c>
      <c r="D30" s="275" t="s">
        <v>754</v>
      </c>
      <c r="E30" s="510">
        <v>600000</v>
      </c>
      <c r="F30" s="536"/>
      <c r="G30" s="229"/>
      <c r="H30" s="229"/>
      <c r="I30" s="229"/>
    </row>
    <row r="31" spans="1:9" s="389" customFormat="1">
      <c r="A31" s="332"/>
      <c r="B31" s="138" t="s">
        <v>2190</v>
      </c>
      <c r="C31" s="361" t="s">
        <v>4048</v>
      </c>
      <c r="D31" s="1313" t="s">
        <v>447</v>
      </c>
      <c r="E31" s="2739">
        <v>700000</v>
      </c>
      <c r="F31" s="536"/>
      <c r="G31" s="229"/>
      <c r="H31" s="229"/>
      <c r="I31" s="229"/>
    </row>
    <row r="32" spans="1:9" s="389" customFormat="1">
      <c r="A32" s="332"/>
      <c r="B32" s="138" t="s">
        <v>2191</v>
      </c>
      <c r="C32" s="361" t="s">
        <v>2192</v>
      </c>
      <c r="D32" s="476" t="s">
        <v>754</v>
      </c>
      <c r="E32" s="598">
        <v>211000</v>
      </c>
      <c r="F32" s="536"/>
      <c r="G32" s="229"/>
      <c r="H32" s="229"/>
      <c r="I32" s="229"/>
    </row>
    <row r="33" spans="1:9" ht="26.25">
      <c r="A33" s="137">
        <v>1</v>
      </c>
      <c r="B33" s="2714" t="s">
        <v>2188</v>
      </c>
      <c r="C33" s="2662" t="s">
        <v>2189</v>
      </c>
      <c r="D33" s="2742" t="s">
        <v>1163</v>
      </c>
      <c r="E33" s="2663">
        <v>800000</v>
      </c>
      <c r="F33" s="536"/>
      <c r="G33" s="570"/>
      <c r="H33" s="570"/>
      <c r="I33" s="570"/>
    </row>
    <row r="34" spans="1:9" s="448" customFormat="1" ht="26.25">
      <c r="A34" s="447"/>
      <c r="B34" s="70" t="s">
        <v>2279</v>
      </c>
      <c r="C34" s="435" t="s">
        <v>3946</v>
      </c>
      <c r="D34" s="2670" t="s">
        <v>1088</v>
      </c>
      <c r="E34" s="590">
        <v>99000</v>
      </c>
      <c r="F34" s="536"/>
      <c r="G34" s="416"/>
      <c r="H34" s="416"/>
      <c r="I34" s="416"/>
    </row>
    <row r="35" spans="1:9" ht="25.5">
      <c r="A35" s="137"/>
      <c r="B35" s="138" t="s">
        <v>2193</v>
      </c>
      <c r="C35" s="361" t="s">
        <v>2194</v>
      </c>
      <c r="D35" s="476"/>
      <c r="E35" s="598"/>
      <c r="F35" s="536"/>
      <c r="G35" s="570"/>
      <c r="H35" s="570"/>
      <c r="I35" s="570"/>
    </row>
    <row r="36" spans="1:9">
      <c r="A36" s="137"/>
      <c r="B36" s="138" t="s">
        <v>2195</v>
      </c>
      <c r="C36" s="361" t="s">
        <v>2196</v>
      </c>
      <c r="D36" s="476" t="s">
        <v>447</v>
      </c>
      <c r="E36" s="598" t="s">
        <v>24</v>
      </c>
      <c r="F36" s="536"/>
      <c r="G36" s="570"/>
      <c r="H36" s="570"/>
      <c r="I36" s="570"/>
    </row>
    <row r="37" spans="1:9" ht="25.5">
      <c r="A37" s="137"/>
      <c r="B37" s="138" t="s">
        <v>2195</v>
      </c>
      <c r="C37" s="361" t="s">
        <v>2197</v>
      </c>
      <c r="D37" s="476" t="s">
        <v>447</v>
      </c>
      <c r="E37" s="598" t="s">
        <v>573</v>
      </c>
      <c r="F37" s="536"/>
      <c r="G37" s="570"/>
      <c r="H37" s="570"/>
      <c r="I37" s="570"/>
    </row>
    <row r="38" spans="1:9" ht="25.5">
      <c r="A38" s="137"/>
      <c r="B38" s="138" t="s">
        <v>2195</v>
      </c>
      <c r="C38" s="361" t="s">
        <v>2198</v>
      </c>
      <c r="D38" s="476" t="s">
        <v>447</v>
      </c>
      <c r="E38" s="598" t="s">
        <v>468</v>
      </c>
      <c r="F38" s="517" t="s">
        <v>3092</v>
      </c>
      <c r="G38" s="570"/>
      <c r="H38" s="570"/>
      <c r="I38" s="570"/>
    </row>
    <row r="39" spans="1:9" ht="25.5">
      <c r="A39" s="98"/>
      <c r="B39" s="112" t="s">
        <v>2201</v>
      </c>
      <c r="C39" s="599" t="s">
        <v>3931</v>
      </c>
      <c r="D39" s="2740" t="s">
        <v>2181</v>
      </c>
      <c r="E39" s="590" t="s">
        <v>573</v>
      </c>
      <c r="F39" s="536"/>
      <c r="G39" s="570"/>
      <c r="H39" s="570"/>
      <c r="I39" s="570"/>
    </row>
    <row r="40" spans="1:9" s="515" customFormat="1" ht="25.5">
      <c r="A40" s="596"/>
      <c r="B40" s="112" t="s">
        <v>2201</v>
      </c>
      <c r="C40" s="599" t="s">
        <v>3932</v>
      </c>
      <c r="D40" s="2740" t="s">
        <v>3933</v>
      </c>
      <c r="E40" s="590">
        <v>200000</v>
      </c>
      <c r="F40" s="536"/>
      <c r="G40" s="595"/>
      <c r="H40" s="595"/>
      <c r="I40" s="595"/>
    </row>
    <row r="41" spans="1:9" ht="25.5">
      <c r="A41" s="72"/>
      <c r="B41" s="70" t="s">
        <v>2173</v>
      </c>
      <c r="C41" s="435" t="s">
        <v>2203</v>
      </c>
      <c r="D41" s="2670"/>
      <c r="E41" s="590"/>
      <c r="F41" s="536"/>
      <c r="G41" s="570"/>
      <c r="H41" s="570"/>
      <c r="I41" s="570"/>
    </row>
    <row r="42" spans="1:9" ht="25.5">
      <c r="A42" s="72"/>
      <c r="B42" s="70" t="s">
        <v>2173</v>
      </c>
      <c r="C42" s="435" t="s">
        <v>2204</v>
      </c>
      <c r="D42" s="2670"/>
      <c r="E42" s="590"/>
      <c r="F42" s="517" t="s">
        <v>3092</v>
      </c>
      <c r="G42" s="570"/>
      <c r="H42" s="570"/>
      <c r="I42" s="570"/>
    </row>
    <row r="43" spans="1:9" s="389" customFormat="1">
      <c r="A43" s="349"/>
      <c r="B43" s="70" t="s">
        <v>2176</v>
      </c>
      <c r="C43" s="435" t="s">
        <v>4109</v>
      </c>
      <c r="D43" s="2670" t="s">
        <v>447</v>
      </c>
      <c r="E43" s="590">
        <v>70000</v>
      </c>
      <c r="F43" s="517"/>
      <c r="G43" s="229"/>
      <c r="H43" s="229"/>
      <c r="I43" s="229"/>
    </row>
    <row r="44" spans="1:9" s="389" customFormat="1" ht="38.25">
      <c r="A44" s="349"/>
      <c r="B44" s="70" t="s">
        <v>2176</v>
      </c>
      <c r="C44" s="435" t="s">
        <v>2205</v>
      </c>
      <c r="D44" s="2670" t="s">
        <v>447</v>
      </c>
      <c r="E44" s="590">
        <v>400000</v>
      </c>
      <c r="F44" s="536"/>
      <c r="G44" s="229"/>
      <c r="H44" s="229"/>
      <c r="I44" s="229"/>
    </row>
    <row r="45" spans="1:9" s="389" customFormat="1" ht="39">
      <c r="A45" s="349"/>
      <c r="B45" s="2715" t="s">
        <v>2236</v>
      </c>
      <c r="C45" s="2664" t="s">
        <v>4510</v>
      </c>
      <c r="D45" s="2743" t="s">
        <v>4511</v>
      </c>
      <c r="E45" s="2665"/>
      <c r="F45" s="536"/>
      <c r="G45" s="229"/>
      <c r="H45" s="229"/>
      <c r="I45" s="229"/>
    </row>
    <row r="46" spans="1:9" s="431" customFormat="1" ht="38.25">
      <c r="A46" s="430"/>
      <c r="B46" s="70" t="s">
        <v>2182</v>
      </c>
      <c r="C46" s="435" t="s">
        <v>2214</v>
      </c>
      <c r="D46" s="2670" t="s">
        <v>754</v>
      </c>
      <c r="E46" s="590" t="s">
        <v>2215</v>
      </c>
      <c r="F46" s="517" t="s">
        <v>3092</v>
      </c>
      <c r="G46" s="434"/>
      <c r="H46" s="434"/>
      <c r="I46" s="434"/>
    </row>
    <row r="47" spans="1:9" ht="26.25">
      <c r="A47" s="72"/>
      <c r="B47" s="70" t="s">
        <v>2182</v>
      </c>
      <c r="C47" s="435" t="s">
        <v>3934</v>
      </c>
      <c r="D47" s="2670" t="s">
        <v>3935</v>
      </c>
      <c r="E47" s="590" t="s">
        <v>3936</v>
      </c>
      <c r="F47" s="517"/>
      <c r="G47" s="570"/>
      <c r="H47" s="570"/>
      <c r="I47" s="570"/>
    </row>
    <row r="48" spans="1:9" ht="26.25">
      <c r="A48" s="72"/>
      <c r="B48" s="70" t="s">
        <v>2182</v>
      </c>
      <c r="C48" s="435" t="s">
        <v>3937</v>
      </c>
      <c r="D48" s="2670" t="s">
        <v>1088</v>
      </c>
      <c r="E48" s="590" t="s">
        <v>3938</v>
      </c>
      <c r="F48" s="517"/>
      <c r="G48" s="570"/>
      <c r="H48" s="570"/>
      <c r="I48" s="570"/>
    </row>
    <row r="49" spans="1:9" ht="26.25">
      <c r="A49" s="72"/>
      <c r="B49" s="70" t="s">
        <v>2182</v>
      </c>
      <c r="C49" s="435" t="s">
        <v>3939</v>
      </c>
      <c r="D49" s="2670" t="s">
        <v>3940</v>
      </c>
      <c r="E49" s="590" t="s">
        <v>3941</v>
      </c>
      <c r="F49" s="517"/>
      <c r="G49" s="570"/>
      <c r="H49" s="570"/>
      <c r="I49" s="570"/>
    </row>
    <row r="50" spans="1:9">
      <c r="A50" s="72"/>
      <c r="B50" s="70" t="s">
        <v>2183</v>
      </c>
      <c r="C50" s="435" t="s">
        <v>2216</v>
      </c>
      <c r="D50" s="2670" t="s">
        <v>447</v>
      </c>
      <c r="E50" s="590">
        <v>200000</v>
      </c>
      <c r="F50" s="536"/>
      <c r="G50" s="570"/>
      <c r="H50" s="570"/>
      <c r="I50" s="570"/>
    </row>
    <row r="51" spans="1:9" s="389" customFormat="1" ht="26.25">
      <c r="A51" s="349"/>
      <c r="B51" s="70" t="s">
        <v>2183</v>
      </c>
      <c r="C51" s="435" t="s">
        <v>2217</v>
      </c>
      <c r="D51" s="2670" t="s">
        <v>3942</v>
      </c>
      <c r="E51" s="590">
        <v>280000</v>
      </c>
      <c r="F51" s="536"/>
      <c r="G51" s="229"/>
      <c r="H51" s="229"/>
      <c r="I51" s="229"/>
    </row>
    <row r="52" spans="1:9" ht="25.5">
      <c r="A52" s="72"/>
      <c r="B52" s="70" t="s">
        <v>2183</v>
      </c>
      <c r="C52" s="435" t="s">
        <v>2218</v>
      </c>
      <c r="D52" s="2670" t="s">
        <v>447</v>
      </c>
      <c r="E52" s="590">
        <v>130000</v>
      </c>
      <c r="F52" s="517" t="s">
        <v>3092</v>
      </c>
      <c r="G52" s="570"/>
      <c r="H52" s="570"/>
      <c r="I52" s="570"/>
    </row>
    <row r="53" spans="1:9" ht="25.5">
      <c r="A53" s="72"/>
      <c r="B53" s="70" t="s">
        <v>2219</v>
      </c>
      <c r="C53" s="435" t="s">
        <v>2220</v>
      </c>
      <c r="D53" s="2670" t="s">
        <v>447</v>
      </c>
      <c r="E53" s="590">
        <v>400000</v>
      </c>
      <c r="F53" s="536"/>
      <c r="G53" s="570"/>
      <c r="H53" s="570"/>
      <c r="I53" s="570"/>
    </row>
    <row r="54" spans="1:9" ht="38.25">
      <c r="A54" s="72"/>
      <c r="B54" s="70" t="s">
        <v>2219</v>
      </c>
      <c r="C54" s="435" t="s">
        <v>3943</v>
      </c>
      <c r="D54" s="2670" t="s">
        <v>447</v>
      </c>
      <c r="E54" s="590">
        <v>250000</v>
      </c>
      <c r="F54" s="536"/>
      <c r="G54" s="570"/>
      <c r="H54" s="570"/>
      <c r="I54" s="570"/>
    </row>
    <row r="55" spans="1:9" ht="25.5">
      <c r="A55" s="72"/>
      <c r="B55" s="70" t="s">
        <v>2219</v>
      </c>
      <c r="C55" s="435" t="s">
        <v>3944</v>
      </c>
      <c r="D55" s="2670" t="s">
        <v>447</v>
      </c>
      <c r="E55" s="590">
        <v>200000</v>
      </c>
      <c r="F55" s="536"/>
      <c r="G55" s="570"/>
      <c r="H55" s="570"/>
      <c r="I55" s="570"/>
    </row>
    <row r="56" spans="1:9" ht="25.5">
      <c r="A56" s="72"/>
      <c r="B56" s="70" t="s">
        <v>2219</v>
      </c>
      <c r="C56" s="435" t="s">
        <v>3945</v>
      </c>
      <c r="D56" s="2670" t="s">
        <v>447</v>
      </c>
      <c r="E56" s="590">
        <v>20000</v>
      </c>
      <c r="F56" s="536"/>
      <c r="G56" s="570"/>
      <c r="H56" s="570"/>
      <c r="I56" s="570"/>
    </row>
    <row r="57" spans="1:9" ht="38.25">
      <c r="A57" s="72"/>
      <c r="B57" s="70" t="s">
        <v>2185</v>
      </c>
      <c r="C57" s="435" t="s">
        <v>2221</v>
      </c>
      <c r="D57" s="2670" t="s">
        <v>447</v>
      </c>
      <c r="E57" s="590" t="s">
        <v>568</v>
      </c>
      <c r="F57" s="536"/>
      <c r="G57" s="570"/>
      <c r="H57" s="570"/>
      <c r="I57" s="570"/>
    </row>
    <row r="58" spans="1:9" ht="38.25">
      <c r="A58" s="92"/>
      <c r="B58" s="71" t="s">
        <v>2185</v>
      </c>
      <c r="C58" s="2666" t="s">
        <v>2222</v>
      </c>
      <c r="D58" s="2677" t="s">
        <v>447</v>
      </c>
      <c r="E58" s="629" t="s">
        <v>467</v>
      </c>
      <c r="F58" s="1600"/>
      <c r="G58" s="570"/>
      <c r="H58" s="570"/>
      <c r="I58" s="570"/>
    </row>
    <row r="59" spans="1:9" ht="38.25">
      <c r="A59" s="137"/>
      <c r="B59" s="138" t="s">
        <v>2185</v>
      </c>
      <c r="C59" s="361" t="s">
        <v>2223</v>
      </c>
      <c r="D59" s="476" t="s">
        <v>447</v>
      </c>
      <c r="E59" s="510" t="s">
        <v>568</v>
      </c>
      <c r="F59" s="536"/>
      <c r="G59" s="570"/>
      <c r="H59" s="570"/>
      <c r="I59" s="570"/>
    </row>
    <row r="60" spans="1:9" ht="25.5">
      <c r="A60" s="137"/>
      <c r="B60" s="3384" t="s">
        <v>27</v>
      </c>
      <c r="C60" s="3385"/>
      <c r="D60" s="3385"/>
      <c r="E60" s="3386"/>
      <c r="F60" s="1589" t="s">
        <v>3072</v>
      </c>
      <c r="G60" s="309">
        <v>1146520.29</v>
      </c>
      <c r="H60" s="290">
        <v>175707.77</v>
      </c>
      <c r="I60" s="290">
        <v>0</v>
      </c>
    </row>
    <row r="61" spans="1:9" ht="15.75">
      <c r="A61" s="137"/>
      <c r="B61" s="3472"/>
      <c r="C61" s="3473"/>
      <c r="D61" s="3473"/>
      <c r="E61" s="3458"/>
      <c r="F61" s="536"/>
      <c r="G61" s="570"/>
      <c r="H61" s="570"/>
      <c r="I61" s="570"/>
    </row>
    <row r="62" spans="1:9" ht="25.5">
      <c r="A62" s="137"/>
      <c r="B62" s="3384" t="s">
        <v>536</v>
      </c>
      <c r="C62" s="3386"/>
      <c r="D62" s="3386"/>
      <c r="E62" s="3386"/>
      <c r="F62" s="1589" t="s">
        <v>3072</v>
      </c>
      <c r="G62" s="205">
        <v>1372859.29</v>
      </c>
      <c r="H62" s="290">
        <v>0</v>
      </c>
      <c r="I62" s="374">
        <v>252029.15</v>
      </c>
    </row>
    <row r="63" spans="1:9" s="786" customFormat="1" ht="25.5">
      <c r="A63" s="137"/>
      <c r="B63" s="138" t="s">
        <v>2169</v>
      </c>
      <c r="C63" s="361" t="s">
        <v>2226</v>
      </c>
      <c r="D63" s="275" t="s">
        <v>1088</v>
      </c>
      <c r="E63" s="1922">
        <v>1000000</v>
      </c>
      <c r="F63" s="744"/>
      <c r="G63" s="787"/>
      <c r="H63" s="787"/>
      <c r="I63" s="787"/>
    </row>
    <row r="64" spans="1:9">
      <c r="A64" s="137"/>
      <c r="B64" s="138" t="s">
        <v>2193</v>
      </c>
      <c r="C64" s="361" t="s">
        <v>2224</v>
      </c>
      <c r="D64" s="275"/>
      <c r="E64" s="364"/>
      <c r="F64" s="536"/>
      <c r="G64" s="570"/>
      <c r="H64" s="570"/>
      <c r="I64" s="570"/>
    </row>
    <row r="65" spans="1:9" s="1162" customFormat="1" ht="25.5">
      <c r="A65" s="137"/>
      <c r="B65" s="2713" t="s">
        <v>2234</v>
      </c>
      <c r="C65" s="2658" t="s">
        <v>4112</v>
      </c>
      <c r="D65" s="2744" t="s">
        <v>447</v>
      </c>
      <c r="E65" s="2667">
        <v>50000</v>
      </c>
      <c r="F65" s="536"/>
      <c r="G65" s="1163"/>
      <c r="H65" s="1163"/>
      <c r="I65" s="1163"/>
    </row>
    <row r="66" spans="1:9" s="448" customFormat="1" ht="25.5">
      <c r="A66" s="464"/>
      <c r="B66" s="2716" t="s">
        <v>2191</v>
      </c>
      <c r="C66" s="2668" t="s">
        <v>4112</v>
      </c>
      <c r="D66" s="2745" t="s">
        <v>754</v>
      </c>
      <c r="E66" s="2669">
        <v>65000</v>
      </c>
      <c r="F66" s="536"/>
      <c r="G66" s="416"/>
      <c r="H66" s="416"/>
      <c r="I66" s="416"/>
    </row>
    <row r="67" spans="1:9">
      <c r="A67" s="137"/>
      <c r="B67" s="138" t="s">
        <v>2183</v>
      </c>
      <c r="C67" s="361" t="s">
        <v>2225</v>
      </c>
      <c r="D67" s="476" t="s">
        <v>452</v>
      </c>
      <c r="E67" s="371">
        <v>400000</v>
      </c>
      <c r="F67" s="536"/>
      <c r="G67" s="642"/>
      <c r="H67" s="642"/>
      <c r="I67" s="642"/>
    </row>
    <row r="68" spans="1:9" ht="63.75">
      <c r="A68" s="149"/>
      <c r="B68" s="3396" t="s">
        <v>3016</v>
      </c>
      <c r="C68" s="3385"/>
      <c r="D68" s="3385"/>
      <c r="E68" s="3391"/>
      <c r="F68" s="1589" t="s">
        <v>3165</v>
      </c>
      <c r="G68" s="206">
        <v>12622234.619999999</v>
      </c>
      <c r="H68" s="292" t="s">
        <v>3079</v>
      </c>
      <c r="I68" s="292" t="s">
        <v>3079</v>
      </c>
    </row>
    <row r="69" spans="1:9" s="786" customFormat="1" ht="26.25">
      <c r="A69" s="72"/>
      <c r="B69" s="811" t="s">
        <v>2237</v>
      </c>
      <c r="C69" s="914" t="s">
        <v>2238</v>
      </c>
      <c r="D69" s="2670" t="s">
        <v>447</v>
      </c>
      <c r="E69" s="758">
        <v>15000000</v>
      </c>
      <c r="F69" s="2671" t="s">
        <v>4228</v>
      </c>
      <c r="G69" s="787"/>
      <c r="H69" s="394"/>
      <c r="I69" s="787"/>
    </row>
    <row r="70" spans="1:9" ht="38.25">
      <c r="A70" s="72"/>
      <c r="B70" s="811" t="s">
        <v>1109</v>
      </c>
      <c r="C70" s="914" t="s">
        <v>2241</v>
      </c>
      <c r="D70" s="2670"/>
      <c r="E70" s="810">
        <v>4930000</v>
      </c>
      <c r="F70" s="536"/>
      <c r="G70" s="570"/>
      <c r="H70" s="394"/>
      <c r="I70" s="570"/>
    </row>
    <row r="71" spans="1:9" ht="25.5">
      <c r="A71" s="436"/>
      <c r="B71" s="154" t="s">
        <v>1109</v>
      </c>
      <c r="C71" s="1875" t="s">
        <v>2242</v>
      </c>
      <c r="D71" s="2746"/>
      <c r="E71" s="810"/>
      <c r="F71" s="536"/>
      <c r="G71" s="570"/>
      <c r="H71" s="394"/>
      <c r="I71" s="570"/>
    </row>
    <row r="72" spans="1:9">
      <c r="A72" s="98"/>
      <c r="B72" s="2717" t="s">
        <v>2193</v>
      </c>
      <c r="C72" s="198" t="s">
        <v>2233</v>
      </c>
      <c r="D72" s="2740"/>
      <c r="E72" s="758"/>
      <c r="F72" s="536"/>
      <c r="G72" s="570"/>
      <c r="H72" s="394"/>
      <c r="I72" s="570"/>
    </row>
    <row r="73" spans="1:9" ht="25.5">
      <c r="A73" s="72"/>
      <c r="B73" s="811" t="s">
        <v>2237</v>
      </c>
      <c r="C73" s="914" t="s">
        <v>2238</v>
      </c>
      <c r="D73" s="2670" t="s">
        <v>447</v>
      </c>
      <c r="E73" s="758">
        <v>15000000</v>
      </c>
      <c r="F73" s="536"/>
      <c r="G73" s="570"/>
      <c r="H73" s="394"/>
      <c r="I73" s="570"/>
    </row>
    <row r="74" spans="1:9" s="1048" customFormat="1" ht="39">
      <c r="A74" s="72"/>
      <c r="B74" s="2718" t="s">
        <v>2236</v>
      </c>
      <c r="C74" s="2672" t="s">
        <v>4512</v>
      </c>
      <c r="D74" s="2673" t="s">
        <v>4513</v>
      </c>
      <c r="E74" s="2674">
        <v>4000000</v>
      </c>
      <c r="F74" s="536"/>
      <c r="G74" s="1049"/>
      <c r="H74" s="394"/>
      <c r="I74" s="1049"/>
    </row>
    <row r="75" spans="1:9" ht="39">
      <c r="A75" s="72"/>
      <c r="B75" s="811" t="s">
        <v>2185</v>
      </c>
      <c r="C75" s="914" t="s">
        <v>2239</v>
      </c>
      <c r="D75" s="2670" t="s">
        <v>2240</v>
      </c>
      <c r="E75" s="758">
        <v>4000000</v>
      </c>
      <c r="F75" s="536"/>
      <c r="G75" s="570"/>
      <c r="H75" s="394"/>
      <c r="I75" s="570"/>
    </row>
    <row r="76" spans="1:9" ht="39">
      <c r="A76" s="150"/>
      <c r="B76" s="2719" t="s">
        <v>3947</v>
      </c>
      <c r="C76" s="524" t="s">
        <v>3948</v>
      </c>
      <c r="D76" s="2675" t="s">
        <v>3949</v>
      </c>
      <c r="E76" s="826">
        <v>2000000</v>
      </c>
      <c r="F76" s="536"/>
      <c r="G76" s="570"/>
      <c r="H76" s="394"/>
      <c r="I76" s="570"/>
    </row>
    <row r="77" spans="1:9" ht="63.75">
      <c r="A77" s="149"/>
      <c r="B77" s="3397" t="s">
        <v>3017</v>
      </c>
      <c r="C77" s="3398"/>
      <c r="D77" s="3398"/>
      <c r="E77" s="3398"/>
      <c r="F77" s="1589" t="s">
        <v>3072</v>
      </c>
      <c r="G77" s="206">
        <v>4291559.7699999996</v>
      </c>
      <c r="H77" s="292" t="s">
        <v>3079</v>
      </c>
      <c r="I77" s="292" t="s">
        <v>3079</v>
      </c>
    </row>
    <row r="78" spans="1:9">
      <c r="A78" s="72"/>
      <c r="B78" s="65" t="s">
        <v>1109</v>
      </c>
      <c r="C78" s="435" t="s">
        <v>1119</v>
      </c>
      <c r="D78" s="2670"/>
      <c r="E78" s="2676">
        <v>500000</v>
      </c>
      <c r="F78" s="536"/>
      <c r="G78" s="570"/>
      <c r="H78" s="570"/>
      <c r="I78" s="570"/>
    </row>
    <row r="79" spans="1:9" ht="25.5">
      <c r="A79" s="72"/>
      <c r="B79" s="65" t="s">
        <v>1109</v>
      </c>
      <c r="C79" s="435" t="s">
        <v>2229</v>
      </c>
      <c r="D79" s="2670"/>
      <c r="E79" s="2676">
        <v>500000</v>
      </c>
      <c r="F79" s="536"/>
      <c r="G79" s="570"/>
      <c r="H79" s="570"/>
      <c r="I79" s="570"/>
    </row>
    <row r="80" spans="1:9" ht="51.75">
      <c r="A80" s="72"/>
      <c r="B80" s="65" t="s">
        <v>2227</v>
      </c>
      <c r="C80" s="435" t="s">
        <v>2230</v>
      </c>
      <c r="D80" s="2670" t="s">
        <v>2228</v>
      </c>
      <c r="E80" s="2676">
        <v>113887.19</v>
      </c>
      <c r="F80" s="536"/>
      <c r="G80" s="570"/>
      <c r="H80" s="570"/>
      <c r="I80" s="570"/>
    </row>
    <row r="81" spans="1:9" ht="51.75">
      <c r="A81" s="92"/>
      <c r="B81" s="68" t="s">
        <v>2227</v>
      </c>
      <c r="C81" s="2666" t="s">
        <v>2231</v>
      </c>
      <c r="D81" s="2677" t="s">
        <v>2228</v>
      </c>
      <c r="E81" s="2678">
        <v>50143.78</v>
      </c>
      <c r="F81" s="536"/>
      <c r="G81" s="570"/>
      <c r="H81" s="570"/>
      <c r="I81" s="570"/>
    </row>
    <row r="82" spans="1:9" s="1162" customFormat="1">
      <c r="A82" s="150"/>
      <c r="B82" s="2720" t="s">
        <v>2234</v>
      </c>
      <c r="C82" s="2679" t="s">
        <v>4967</v>
      </c>
      <c r="D82" s="2680" t="s">
        <v>447</v>
      </c>
      <c r="E82" s="2681">
        <v>500000</v>
      </c>
      <c r="F82" s="1873"/>
      <c r="G82" s="394"/>
      <c r="H82" s="1163"/>
      <c r="I82" s="1163"/>
    </row>
    <row r="83" spans="1:9" s="448" customFormat="1" ht="25.5">
      <c r="A83" s="998"/>
      <c r="B83" s="2721" t="s">
        <v>2191</v>
      </c>
      <c r="C83" s="779" t="s">
        <v>4113</v>
      </c>
      <c r="D83" s="767" t="s">
        <v>754</v>
      </c>
      <c r="E83" s="769">
        <v>95000</v>
      </c>
      <c r="F83" s="1873"/>
      <c r="G83" s="953"/>
      <c r="H83" s="416"/>
      <c r="I83" s="416"/>
    </row>
    <row r="84" spans="1:9" ht="63.75">
      <c r="A84" s="149"/>
      <c r="B84" s="3400" t="s">
        <v>544</v>
      </c>
      <c r="C84" s="3385"/>
      <c r="D84" s="3385"/>
      <c r="E84" s="3386"/>
      <c r="F84" s="1591" t="s">
        <v>3072</v>
      </c>
      <c r="G84" s="205">
        <v>9499512.0199999996</v>
      </c>
      <c r="H84" s="292" t="s">
        <v>3079</v>
      </c>
      <c r="I84" s="292" t="s">
        <v>3079</v>
      </c>
    </row>
    <row r="85" spans="1:9" s="515" customFormat="1" ht="25.5">
      <c r="A85" s="585"/>
      <c r="B85" s="139" t="s">
        <v>1109</v>
      </c>
      <c r="C85" s="517" t="s">
        <v>3166</v>
      </c>
      <c r="D85" s="618" t="s">
        <v>22</v>
      </c>
      <c r="E85" s="172">
        <v>586503</v>
      </c>
      <c r="F85" s="589"/>
      <c r="G85" s="586"/>
      <c r="H85" s="587"/>
      <c r="I85" s="588"/>
    </row>
    <row r="86" spans="1:9" ht="63.75">
      <c r="A86" s="149"/>
      <c r="B86" s="3402" t="s">
        <v>560</v>
      </c>
      <c r="C86" s="3403"/>
      <c r="D86" s="3403"/>
      <c r="E86" s="3404"/>
      <c r="F86" s="1589" t="s">
        <v>3072</v>
      </c>
      <c r="G86" s="205">
        <v>8683441.2599999998</v>
      </c>
      <c r="H86" s="292" t="s">
        <v>3079</v>
      </c>
      <c r="I86" s="292" t="s">
        <v>3079</v>
      </c>
    </row>
    <row r="87" spans="1:9" ht="51">
      <c r="A87" s="137"/>
      <c r="B87" s="139" t="s">
        <v>1109</v>
      </c>
      <c r="C87" s="361" t="s">
        <v>1110</v>
      </c>
      <c r="D87" s="476"/>
      <c r="E87" s="2682"/>
      <c r="F87" s="536"/>
      <c r="G87" s="570"/>
      <c r="H87" s="570"/>
      <c r="I87" s="570"/>
    </row>
    <row r="88" spans="1:9" ht="38.25">
      <c r="A88" s="137"/>
      <c r="B88" s="139" t="s">
        <v>1109</v>
      </c>
      <c r="C88" s="361" t="s">
        <v>2232</v>
      </c>
      <c r="D88" s="476"/>
      <c r="E88" s="2682"/>
      <c r="F88" s="536"/>
      <c r="G88" s="570"/>
      <c r="H88" s="570"/>
      <c r="I88" s="570"/>
    </row>
    <row r="89" spans="1:9" ht="25.5">
      <c r="A89" s="386"/>
      <c r="B89" s="3384" t="s">
        <v>562</v>
      </c>
      <c r="C89" s="3386"/>
      <c r="D89" s="3386"/>
      <c r="E89" s="3386"/>
      <c r="F89" s="1589" t="s">
        <v>3072</v>
      </c>
      <c r="G89" s="205">
        <v>486272.13</v>
      </c>
      <c r="H89" s="352">
        <v>0</v>
      </c>
      <c r="I89" s="568">
        <v>0</v>
      </c>
    </row>
    <row r="90" spans="1:9" s="786" customFormat="1" ht="51">
      <c r="A90" s="380"/>
      <c r="B90" s="437" t="s">
        <v>2169</v>
      </c>
      <c r="C90" s="2683" t="s">
        <v>3381</v>
      </c>
      <c r="D90" s="2747" t="s">
        <v>3382</v>
      </c>
      <c r="E90" s="784">
        <v>300000</v>
      </c>
      <c r="F90" s="2684" t="s">
        <v>3383</v>
      </c>
      <c r="G90" s="787"/>
      <c r="H90" s="787"/>
      <c r="I90" s="787"/>
    </row>
    <row r="91" spans="1:9" ht="25.5">
      <c r="A91" s="311">
        <v>1</v>
      </c>
      <c r="B91" s="367" t="s">
        <v>2190</v>
      </c>
      <c r="C91" s="2685" t="s">
        <v>2243</v>
      </c>
      <c r="D91" s="1924"/>
      <c r="E91" s="2682">
        <v>300000</v>
      </c>
      <c r="F91" s="536"/>
      <c r="G91" s="570"/>
      <c r="H91" s="570"/>
      <c r="I91" s="570"/>
    </row>
    <row r="92" spans="1:9" ht="25.5">
      <c r="A92" s="311"/>
      <c r="B92" s="367" t="s">
        <v>2201</v>
      </c>
      <c r="C92" s="2685" t="s">
        <v>2244</v>
      </c>
      <c r="D92" s="1924" t="s">
        <v>447</v>
      </c>
      <c r="E92" s="2682">
        <v>50000</v>
      </c>
      <c r="F92" s="536"/>
      <c r="G92" s="570"/>
      <c r="H92" s="570"/>
      <c r="I92" s="570"/>
    </row>
    <row r="93" spans="1:9" s="448" customFormat="1" ht="25.5">
      <c r="A93" s="943"/>
      <c r="B93" s="2722" t="s">
        <v>2176</v>
      </c>
      <c r="C93" s="2686" t="s">
        <v>2244</v>
      </c>
      <c r="D93" s="2748" t="s">
        <v>447</v>
      </c>
      <c r="E93" s="818">
        <v>50000</v>
      </c>
      <c r="F93" s="536"/>
      <c r="G93" s="416"/>
      <c r="H93" s="416"/>
      <c r="I93" s="416"/>
    </row>
    <row r="94" spans="1:9" ht="38.25">
      <c r="A94" s="67"/>
      <c r="B94" s="105" t="s">
        <v>2178</v>
      </c>
      <c r="C94" s="2687" t="s">
        <v>2032</v>
      </c>
      <c r="D94" s="2749"/>
      <c r="E94" s="388"/>
      <c r="F94" s="536"/>
      <c r="G94" s="570"/>
      <c r="H94" s="570"/>
      <c r="I94" s="570"/>
    </row>
    <row r="95" spans="1:9" ht="25.5">
      <c r="A95" s="67"/>
      <c r="B95" s="105" t="s">
        <v>2182</v>
      </c>
      <c r="C95" s="2687" t="s">
        <v>2244</v>
      </c>
      <c r="D95" s="2749" t="s">
        <v>447</v>
      </c>
      <c r="E95" s="388">
        <v>50000</v>
      </c>
      <c r="F95" s="536"/>
      <c r="G95" s="570"/>
      <c r="H95" s="570"/>
      <c r="I95" s="570"/>
    </row>
    <row r="96" spans="1:9" ht="25.5">
      <c r="A96" s="67"/>
      <c r="B96" s="105" t="s">
        <v>2219</v>
      </c>
      <c r="C96" s="2687" t="s">
        <v>2245</v>
      </c>
      <c r="D96" s="2749" t="s">
        <v>447</v>
      </c>
      <c r="E96" s="388">
        <v>10000</v>
      </c>
      <c r="F96" s="536"/>
      <c r="G96" s="570"/>
      <c r="H96" s="570"/>
      <c r="I96" s="570"/>
    </row>
    <row r="97" spans="1:9" ht="25.5">
      <c r="A97" s="386"/>
      <c r="B97" s="3384" t="s">
        <v>28</v>
      </c>
      <c r="C97" s="3385"/>
      <c r="D97" s="3385"/>
      <c r="E97" s="3386"/>
      <c r="F97" s="1589" t="s">
        <v>3072</v>
      </c>
      <c r="G97" s="309">
        <v>2602292.4500000002</v>
      </c>
      <c r="H97" s="352">
        <v>0</v>
      </c>
      <c r="I97" s="567">
        <v>0</v>
      </c>
    </row>
    <row r="98" spans="1:9" s="786" customFormat="1" ht="63.75">
      <c r="A98" s="67"/>
      <c r="B98" s="105" t="s">
        <v>2169</v>
      </c>
      <c r="C98" s="2687" t="s">
        <v>3852</v>
      </c>
      <c r="D98" s="2750" t="s">
        <v>3384</v>
      </c>
      <c r="E98" s="388">
        <v>500000</v>
      </c>
      <c r="F98" s="2684" t="s">
        <v>3385</v>
      </c>
      <c r="G98" s="787"/>
      <c r="H98" s="787"/>
      <c r="I98" s="787"/>
    </row>
    <row r="99" spans="1:9">
      <c r="A99" s="67"/>
      <c r="B99" s="105" t="s">
        <v>2173</v>
      </c>
      <c r="C99" s="2687" t="s">
        <v>2247</v>
      </c>
      <c r="D99" s="2749"/>
      <c r="E99" s="388"/>
      <c r="F99" s="536"/>
      <c r="G99" s="570"/>
      <c r="H99" s="570"/>
      <c r="I99" s="570"/>
    </row>
    <row r="100" spans="1:9" s="389" customFormat="1">
      <c r="A100" s="944"/>
      <c r="B100" s="367" t="s">
        <v>2176</v>
      </c>
      <c r="C100" s="2688" t="s">
        <v>885</v>
      </c>
      <c r="D100" s="1924" t="s">
        <v>447</v>
      </c>
      <c r="E100" s="371">
        <v>300000</v>
      </c>
      <c r="F100" s="1600"/>
      <c r="G100" s="945"/>
      <c r="H100" s="945"/>
      <c r="I100" s="945"/>
    </row>
    <row r="101" spans="1:9">
      <c r="A101" s="73"/>
      <c r="B101" s="369" t="s">
        <v>2183</v>
      </c>
      <c r="C101" s="2688" t="s">
        <v>885</v>
      </c>
      <c r="D101" s="2751"/>
      <c r="E101" s="390"/>
      <c r="F101" s="1600"/>
      <c r="G101" s="415"/>
      <c r="H101" s="415"/>
      <c r="I101" s="415"/>
    </row>
    <row r="102" spans="1:9">
      <c r="A102" s="311"/>
      <c r="B102" s="367" t="s">
        <v>2248</v>
      </c>
      <c r="C102" s="2685" t="s">
        <v>885</v>
      </c>
      <c r="D102" s="1924"/>
      <c r="E102" s="371"/>
      <c r="F102" s="536"/>
      <c r="G102" s="570"/>
      <c r="H102" s="570"/>
      <c r="I102" s="570"/>
    </row>
    <row r="103" spans="1:9">
      <c r="A103" s="311"/>
      <c r="B103" s="367" t="s">
        <v>2248</v>
      </c>
      <c r="C103" s="2685" t="s">
        <v>2249</v>
      </c>
      <c r="D103" s="1921"/>
      <c r="E103" s="371"/>
      <c r="F103" s="536"/>
      <c r="G103" s="570"/>
      <c r="H103" s="570"/>
      <c r="I103" s="570"/>
    </row>
    <row r="104" spans="1:9" s="448" customFormat="1">
      <c r="A104" s="462"/>
      <c r="B104" s="367" t="s">
        <v>2191</v>
      </c>
      <c r="C104" s="2685" t="s">
        <v>1126</v>
      </c>
      <c r="D104" s="1921"/>
      <c r="E104" s="371"/>
      <c r="F104" s="536"/>
      <c r="G104" s="416"/>
      <c r="H104" s="416"/>
      <c r="I104" s="416"/>
    </row>
    <row r="105" spans="1:9" ht="25.5">
      <c r="A105" s="386"/>
      <c r="B105" s="3384" t="s">
        <v>577</v>
      </c>
      <c r="C105" s="3385"/>
      <c r="D105" s="3385"/>
      <c r="E105" s="3386"/>
      <c r="F105" s="1589" t="s">
        <v>3072</v>
      </c>
      <c r="G105" s="309">
        <v>1776993.44</v>
      </c>
      <c r="H105" s="295">
        <v>0</v>
      </c>
      <c r="I105" s="567">
        <v>0</v>
      </c>
    </row>
    <row r="106" spans="1:9" s="786" customFormat="1" ht="76.5">
      <c r="A106" s="311"/>
      <c r="B106" s="139" t="s">
        <v>2169</v>
      </c>
      <c r="C106" s="361" t="s">
        <v>2252</v>
      </c>
      <c r="D106" s="275" t="s">
        <v>3384</v>
      </c>
      <c r="E106" s="510">
        <v>3000000</v>
      </c>
      <c r="F106" s="2684" t="s">
        <v>5079</v>
      </c>
      <c r="G106" s="787"/>
      <c r="H106" s="787"/>
      <c r="I106" s="787"/>
    </row>
    <row r="107" spans="1:9" ht="77.25">
      <c r="A107" s="311"/>
      <c r="B107" s="367" t="s">
        <v>2182</v>
      </c>
      <c r="C107" s="2685" t="s">
        <v>3950</v>
      </c>
      <c r="D107" s="1921"/>
      <c r="E107" s="615"/>
      <c r="F107" s="534" t="s">
        <v>5080</v>
      </c>
      <c r="G107" s="570"/>
      <c r="H107" s="570"/>
      <c r="I107" s="570"/>
    </row>
    <row r="108" spans="1:9">
      <c r="A108" s="380"/>
      <c r="B108" s="571" t="s">
        <v>2182</v>
      </c>
      <c r="C108" s="2685" t="s">
        <v>3951</v>
      </c>
      <c r="D108" s="1921"/>
      <c r="E108" s="615"/>
      <c r="F108" s="536"/>
      <c r="G108" s="570"/>
      <c r="H108" s="570"/>
      <c r="I108" s="570"/>
    </row>
    <row r="109" spans="1:9" ht="25.5">
      <c r="A109" s="311"/>
      <c r="B109" s="367" t="s">
        <v>2193</v>
      </c>
      <c r="C109" s="2685" t="s">
        <v>2246</v>
      </c>
      <c r="D109" s="1924"/>
      <c r="E109" s="371"/>
      <c r="F109" s="536"/>
      <c r="G109" s="570"/>
      <c r="H109" s="570"/>
      <c r="I109" s="570"/>
    </row>
    <row r="110" spans="1:9" ht="39">
      <c r="A110" s="311"/>
      <c r="B110" s="139" t="s">
        <v>2199</v>
      </c>
      <c r="C110" s="361" t="s">
        <v>2250</v>
      </c>
      <c r="D110" s="476" t="s">
        <v>2251</v>
      </c>
      <c r="E110" s="510">
        <v>2600</v>
      </c>
      <c r="F110" s="536"/>
      <c r="G110" s="570"/>
      <c r="H110" s="570"/>
      <c r="I110" s="570"/>
    </row>
    <row r="111" spans="1:9" ht="25.5">
      <c r="A111" s="386"/>
      <c r="B111" s="3392" t="s">
        <v>2632</v>
      </c>
      <c r="C111" s="3385"/>
      <c r="D111" s="3385"/>
      <c r="E111" s="3386"/>
      <c r="F111" s="1589" t="s">
        <v>3072</v>
      </c>
      <c r="G111" s="205">
        <v>419366.72</v>
      </c>
      <c r="H111" s="295">
        <v>0</v>
      </c>
      <c r="I111" s="567">
        <v>0</v>
      </c>
    </row>
    <row r="112" spans="1:9" ht="15.75">
      <c r="A112" s="386"/>
      <c r="B112" s="2723"/>
      <c r="C112" s="536"/>
      <c r="D112" s="534"/>
      <c r="E112" s="439"/>
      <c r="F112" s="536"/>
      <c r="G112" s="239"/>
      <c r="H112" s="570"/>
      <c r="I112" s="570"/>
    </row>
    <row r="113" spans="1:9" ht="25.5">
      <c r="A113" s="386"/>
      <c r="B113" s="3392" t="s">
        <v>3006</v>
      </c>
      <c r="C113" s="3385"/>
      <c r="D113" s="3385"/>
      <c r="E113" s="3386"/>
      <c r="F113" s="1589" t="s">
        <v>3072</v>
      </c>
      <c r="G113" s="309">
        <v>2012338.66</v>
      </c>
      <c r="H113" s="295">
        <v>0</v>
      </c>
      <c r="I113" s="567">
        <v>210000</v>
      </c>
    </row>
    <row r="114" spans="1:9" s="786" customFormat="1">
      <c r="A114" s="137"/>
      <c r="B114" s="138" t="s">
        <v>2169</v>
      </c>
      <c r="C114" s="361" t="s">
        <v>3853</v>
      </c>
      <c r="D114" s="579" t="s">
        <v>2180</v>
      </c>
      <c r="E114" s="371">
        <v>800000</v>
      </c>
      <c r="F114" s="2684"/>
      <c r="G114" s="787"/>
      <c r="H114" s="787"/>
      <c r="I114" s="787"/>
    </row>
    <row r="115" spans="1:9" s="786" customFormat="1" ht="26.25">
      <c r="A115" s="137"/>
      <c r="B115" s="138" t="s">
        <v>2169</v>
      </c>
      <c r="C115" s="361" t="s">
        <v>2261</v>
      </c>
      <c r="D115" s="579" t="s">
        <v>1088</v>
      </c>
      <c r="E115" s="371">
        <v>138063</v>
      </c>
      <c r="F115" s="744"/>
      <c r="G115" s="787"/>
      <c r="H115" s="787"/>
      <c r="I115" s="787"/>
    </row>
    <row r="116" spans="1:9" s="786" customFormat="1">
      <c r="A116" s="137"/>
      <c r="B116" s="138" t="s">
        <v>2169</v>
      </c>
      <c r="C116" s="361" t="s">
        <v>2262</v>
      </c>
      <c r="D116" s="579"/>
      <c r="E116" s="371">
        <v>300000</v>
      </c>
      <c r="F116" s="744"/>
      <c r="G116" s="787"/>
      <c r="H116" s="787"/>
      <c r="I116" s="787"/>
    </row>
    <row r="117" spans="1:9" s="786" customFormat="1" ht="25.5">
      <c r="A117" s="137"/>
      <c r="B117" s="138" t="s">
        <v>2169</v>
      </c>
      <c r="C117" s="361" t="s">
        <v>3386</v>
      </c>
      <c r="D117" s="579"/>
      <c r="E117" s="371">
        <v>500000</v>
      </c>
      <c r="F117" s="744"/>
      <c r="G117" s="787"/>
      <c r="H117" s="787"/>
      <c r="I117" s="787"/>
    </row>
    <row r="118" spans="1:9" s="786" customFormat="1" ht="38.25">
      <c r="A118" s="137"/>
      <c r="B118" s="138" t="s">
        <v>2169</v>
      </c>
      <c r="C118" s="361" t="s">
        <v>3387</v>
      </c>
      <c r="D118" s="579"/>
      <c r="E118" s="371">
        <v>800000</v>
      </c>
      <c r="F118" s="744"/>
      <c r="G118" s="787"/>
      <c r="H118" s="787"/>
      <c r="I118" s="787"/>
    </row>
    <row r="119" spans="1:9" s="786" customFormat="1">
      <c r="A119" s="137"/>
      <c r="B119" s="138" t="s">
        <v>2169</v>
      </c>
      <c r="C119" s="361" t="s">
        <v>3388</v>
      </c>
      <c r="D119" s="579"/>
      <c r="E119" s="371">
        <v>300000</v>
      </c>
      <c r="F119" s="744"/>
      <c r="G119" s="787"/>
      <c r="H119" s="787"/>
      <c r="I119" s="787"/>
    </row>
    <row r="120" spans="1:9" s="786" customFormat="1">
      <c r="A120" s="137"/>
      <c r="B120" s="138" t="s">
        <v>2266</v>
      </c>
      <c r="C120" s="361" t="s">
        <v>2267</v>
      </c>
      <c r="D120" s="579"/>
      <c r="E120" s="371">
        <v>200000</v>
      </c>
      <c r="F120" s="536"/>
      <c r="G120" s="787"/>
      <c r="H120" s="787"/>
      <c r="I120" s="787"/>
    </row>
    <row r="121" spans="1:9">
      <c r="A121" s="137"/>
      <c r="B121" s="138" t="s">
        <v>2182</v>
      </c>
      <c r="C121" s="361" t="s">
        <v>3952</v>
      </c>
      <c r="D121" s="579" t="s">
        <v>2180</v>
      </c>
      <c r="E121" s="371" t="s">
        <v>3953</v>
      </c>
      <c r="F121" s="536"/>
      <c r="G121" s="570"/>
      <c r="H121" s="570"/>
      <c r="I121" s="570"/>
    </row>
    <row r="122" spans="1:9" ht="26.25">
      <c r="A122" s="311"/>
      <c r="B122" s="2724" t="s">
        <v>2188</v>
      </c>
      <c r="C122" s="2689" t="s">
        <v>2253</v>
      </c>
      <c r="D122" s="2752" t="s">
        <v>1163</v>
      </c>
      <c r="E122" s="2690" t="s">
        <v>4569</v>
      </c>
      <c r="F122" s="536"/>
      <c r="G122" s="570"/>
      <c r="H122" s="570"/>
      <c r="I122" s="570"/>
    </row>
    <row r="123" spans="1:9" ht="25.5">
      <c r="A123" s="311"/>
      <c r="B123" s="138" t="s">
        <v>2254</v>
      </c>
      <c r="C123" s="361" t="s">
        <v>2255</v>
      </c>
      <c r="D123" s="476" t="s">
        <v>2256</v>
      </c>
      <c r="E123" s="371">
        <v>200000</v>
      </c>
      <c r="F123" s="536"/>
      <c r="G123" s="570"/>
      <c r="H123" s="570"/>
      <c r="I123" s="570"/>
    </row>
    <row r="124" spans="1:9" s="1048" customFormat="1" ht="25.5">
      <c r="A124" s="311"/>
      <c r="B124" s="2725" t="s">
        <v>2236</v>
      </c>
      <c r="C124" s="2691" t="s">
        <v>4514</v>
      </c>
      <c r="D124" s="2753" t="s">
        <v>447</v>
      </c>
      <c r="E124" s="371"/>
      <c r="F124" s="536"/>
      <c r="G124" s="1049"/>
      <c r="H124" s="1049"/>
      <c r="I124" s="1049"/>
    </row>
    <row r="125" spans="1:9" s="1162" customFormat="1" ht="25.5">
      <c r="A125" s="311"/>
      <c r="B125" s="2713" t="s">
        <v>2234</v>
      </c>
      <c r="C125" s="2658" t="s">
        <v>4968</v>
      </c>
      <c r="D125" s="2741" t="s">
        <v>447</v>
      </c>
      <c r="E125" s="2692">
        <v>30000</v>
      </c>
      <c r="F125" s="536"/>
      <c r="G125" s="1163"/>
      <c r="H125" s="1163"/>
      <c r="I125" s="1163"/>
    </row>
    <row r="126" spans="1:9" ht="38.25">
      <c r="A126" s="137"/>
      <c r="B126" s="138" t="s">
        <v>2173</v>
      </c>
      <c r="C126" s="361" t="s">
        <v>2257</v>
      </c>
      <c r="D126" s="579"/>
      <c r="E126" s="371"/>
      <c r="F126" s="536"/>
      <c r="G126" s="570"/>
      <c r="H126" s="570"/>
      <c r="I126" s="570"/>
    </row>
    <row r="127" spans="1:9">
      <c r="A127" s="311"/>
      <c r="B127" s="138" t="s">
        <v>2254</v>
      </c>
      <c r="C127" s="361" t="s">
        <v>2258</v>
      </c>
      <c r="D127" s="476" t="s">
        <v>2259</v>
      </c>
      <c r="E127" s="371">
        <v>300000</v>
      </c>
      <c r="F127" s="536"/>
      <c r="G127" s="570"/>
      <c r="H127" s="570"/>
      <c r="I127" s="570"/>
    </row>
    <row r="128" spans="1:9" ht="25.5">
      <c r="A128" s="137"/>
      <c r="B128" s="138" t="s">
        <v>2183</v>
      </c>
      <c r="C128" s="361" t="s">
        <v>2263</v>
      </c>
      <c r="D128" s="579" t="s">
        <v>2264</v>
      </c>
      <c r="E128" s="371">
        <v>200000</v>
      </c>
      <c r="F128" s="536"/>
      <c r="G128" s="570"/>
      <c r="H128" s="570"/>
      <c r="I128" s="570"/>
    </row>
    <row r="129" spans="1:25" s="448" customFormat="1">
      <c r="A129" s="462"/>
      <c r="B129" s="138" t="s">
        <v>2188</v>
      </c>
      <c r="C129" s="361" t="s">
        <v>2265</v>
      </c>
      <c r="D129" s="476"/>
      <c r="E129" s="371"/>
      <c r="F129" s="536"/>
      <c r="G129" s="416"/>
      <c r="H129" s="416"/>
      <c r="I129" s="416"/>
    </row>
    <row r="130" spans="1:25" ht="26.25">
      <c r="A130" s="137"/>
      <c r="B130" s="138" t="s">
        <v>2219</v>
      </c>
      <c r="C130" s="361" t="s">
        <v>3954</v>
      </c>
      <c r="D130" s="579" t="s">
        <v>3955</v>
      </c>
      <c r="E130" s="371">
        <v>8000</v>
      </c>
      <c r="F130" s="536"/>
      <c r="G130" s="570"/>
      <c r="H130" s="570"/>
      <c r="I130" s="570"/>
    </row>
    <row r="131" spans="1:25" s="994" customFormat="1">
      <c r="A131" s="137"/>
      <c r="B131" s="138" t="s">
        <v>2266</v>
      </c>
      <c r="C131" s="361" t="s">
        <v>2267</v>
      </c>
      <c r="D131" s="579"/>
      <c r="E131" s="371">
        <v>200000</v>
      </c>
      <c r="F131" s="536"/>
      <c r="G131" s="995"/>
      <c r="H131" s="995"/>
      <c r="I131" s="995"/>
    </row>
    <row r="132" spans="1:25" s="389" customFormat="1">
      <c r="A132" s="332"/>
      <c r="B132" s="138" t="s">
        <v>2266</v>
      </c>
      <c r="C132" s="2693" t="s">
        <v>4352</v>
      </c>
      <c r="D132" s="2694"/>
      <c r="E132" s="2695">
        <v>10000</v>
      </c>
      <c r="F132" s="536"/>
      <c r="G132" s="229"/>
      <c r="H132" s="229"/>
      <c r="I132" s="229"/>
    </row>
    <row r="133" spans="1:25" ht="25.5">
      <c r="A133" s="386"/>
      <c r="B133" s="3384" t="s">
        <v>597</v>
      </c>
      <c r="C133" s="3386"/>
      <c r="D133" s="3386"/>
      <c r="E133" s="3391"/>
      <c r="F133" s="1589" t="s">
        <v>3072</v>
      </c>
      <c r="G133" s="309">
        <v>20607701.109999999</v>
      </c>
      <c r="H133" s="290">
        <v>153635.84</v>
      </c>
      <c r="I133" s="375">
        <v>1485544.26</v>
      </c>
    </row>
    <row r="134" spans="1:25" s="786" customFormat="1" ht="25.5">
      <c r="A134" s="377"/>
      <c r="B134" s="343" t="s">
        <v>2169</v>
      </c>
      <c r="C134" s="428" t="s">
        <v>3389</v>
      </c>
      <c r="D134" s="428" t="s">
        <v>3390</v>
      </c>
      <c r="E134" s="784">
        <v>1200000</v>
      </c>
      <c r="F134" s="2705"/>
      <c r="G134" s="273"/>
      <c r="H134" s="273"/>
      <c r="I134" s="273"/>
      <c r="J134" s="153"/>
      <c r="K134" s="153"/>
      <c r="L134" s="153"/>
      <c r="M134" s="153"/>
      <c r="N134" s="153"/>
      <c r="O134" s="153"/>
      <c r="P134" s="153"/>
      <c r="Q134" s="153"/>
      <c r="R134" s="153"/>
      <c r="S134" s="153"/>
      <c r="T134" s="153"/>
      <c r="U134" s="153"/>
      <c r="V134" s="153"/>
      <c r="W134" s="153"/>
      <c r="X134" s="153"/>
      <c r="Y134" s="153"/>
    </row>
    <row r="135" spans="1:25" s="786" customFormat="1" ht="38.25">
      <c r="A135" s="377"/>
      <c r="B135" s="343" t="s">
        <v>2169</v>
      </c>
      <c r="C135" s="428" t="s">
        <v>3391</v>
      </c>
      <c r="D135" s="428" t="s">
        <v>3390</v>
      </c>
      <c r="E135" s="784">
        <v>1000000</v>
      </c>
      <c r="F135" s="2705"/>
      <c r="G135" s="273"/>
      <c r="H135" s="273"/>
      <c r="I135" s="273"/>
      <c r="J135" s="153"/>
      <c r="K135" s="153"/>
      <c r="L135" s="153"/>
      <c r="M135" s="153"/>
      <c r="N135" s="153"/>
      <c r="O135" s="153"/>
      <c r="P135" s="153"/>
      <c r="Q135" s="153"/>
      <c r="R135" s="153"/>
      <c r="S135" s="153"/>
      <c r="T135" s="153"/>
      <c r="U135" s="153"/>
      <c r="V135" s="153"/>
      <c r="W135" s="153"/>
      <c r="X135" s="153"/>
      <c r="Y135" s="153"/>
    </row>
    <row r="136" spans="1:25" s="389" customFormat="1" ht="51.75">
      <c r="A136" s="499"/>
      <c r="B136" s="146" t="s">
        <v>2227</v>
      </c>
      <c r="C136" s="361" t="s">
        <v>2268</v>
      </c>
      <c r="D136" s="476" t="s">
        <v>2228</v>
      </c>
      <c r="E136" s="371">
        <v>47321</v>
      </c>
      <c r="F136" s="1492"/>
      <c r="G136" s="344"/>
      <c r="H136" s="344"/>
      <c r="I136" s="344"/>
      <c r="J136" s="457"/>
      <c r="K136" s="457"/>
      <c r="L136" s="457"/>
      <c r="M136" s="457"/>
      <c r="N136" s="457"/>
      <c r="O136" s="457"/>
      <c r="P136" s="457"/>
      <c r="Q136" s="457"/>
      <c r="R136" s="457"/>
      <c r="S136" s="457"/>
      <c r="T136" s="457"/>
      <c r="U136" s="457"/>
      <c r="V136" s="457"/>
      <c r="W136" s="457"/>
      <c r="X136" s="457"/>
      <c r="Y136" s="457"/>
    </row>
    <row r="137" spans="1:25" ht="15.75">
      <c r="A137" s="377"/>
      <c r="B137" s="146" t="s">
        <v>2190</v>
      </c>
      <c r="C137" s="361" t="s">
        <v>1434</v>
      </c>
      <c r="D137" s="476"/>
      <c r="E137" s="371">
        <v>50000</v>
      </c>
      <c r="F137" s="1492"/>
      <c r="G137" s="273"/>
      <c r="H137" s="273"/>
      <c r="I137" s="273"/>
      <c r="J137" s="153"/>
      <c r="K137" s="153"/>
      <c r="L137" s="153"/>
      <c r="M137" s="153"/>
      <c r="N137" s="153"/>
      <c r="O137" s="153"/>
      <c r="P137" s="153"/>
      <c r="Q137" s="153"/>
      <c r="R137" s="153"/>
      <c r="S137" s="153"/>
      <c r="T137" s="153"/>
      <c r="U137" s="153"/>
      <c r="V137" s="153"/>
      <c r="W137" s="153"/>
      <c r="X137" s="153"/>
      <c r="Y137" s="153"/>
    </row>
    <row r="138" spans="1:25" s="1162" customFormat="1" ht="25.5">
      <c r="A138" s="377"/>
      <c r="B138" s="2726" t="s">
        <v>2234</v>
      </c>
      <c r="C138" s="2658" t="s">
        <v>4969</v>
      </c>
      <c r="D138" s="2741" t="s">
        <v>447</v>
      </c>
      <c r="E138" s="2692">
        <v>15000</v>
      </c>
      <c r="F138" s="1492"/>
      <c r="G138" s="273"/>
      <c r="H138" s="273"/>
      <c r="I138" s="273"/>
      <c r="J138" s="153"/>
      <c r="K138" s="153"/>
      <c r="L138" s="153"/>
      <c r="M138" s="153"/>
      <c r="N138" s="153"/>
      <c r="O138" s="153"/>
      <c r="P138" s="153"/>
      <c r="Q138" s="153"/>
      <c r="R138" s="153"/>
      <c r="S138" s="153"/>
      <c r="T138" s="153"/>
      <c r="U138" s="153"/>
      <c r="V138" s="153"/>
      <c r="W138" s="153"/>
      <c r="X138" s="153"/>
      <c r="Y138" s="153"/>
    </row>
    <row r="139" spans="1:25" s="389" customFormat="1" ht="51.75">
      <c r="A139" s="499"/>
      <c r="B139" s="2727" t="s">
        <v>2176</v>
      </c>
      <c r="C139" s="361" t="s">
        <v>4107</v>
      </c>
      <c r="D139" s="476" t="s">
        <v>2228</v>
      </c>
      <c r="E139" s="371">
        <v>10000</v>
      </c>
      <c r="F139" s="1492"/>
      <c r="G139" s="344"/>
      <c r="H139" s="344"/>
      <c r="I139" s="344"/>
      <c r="J139" s="457"/>
      <c r="K139" s="457"/>
      <c r="L139" s="457"/>
      <c r="M139" s="457"/>
      <c r="N139" s="457"/>
      <c r="O139" s="457"/>
      <c r="P139" s="457"/>
      <c r="Q139" s="457"/>
      <c r="R139" s="457"/>
      <c r="S139" s="457"/>
      <c r="T139" s="457"/>
      <c r="U139" s="457"/>
      <c r="V139" s="457"/>
      <c r="W139" s="457"/>
      <c r="X139" s="457"/>
      <c r="Y139" s="457"/>
    </row>
    <row r="140" spans="1:25" ht="15.75">
      <c r="A140" s="377"/>
      <c r="B140" s="146" t="s">
        <v>2182</v>
      </c>
      <c r="C140" s="361" t="s">
        <v>3956</v>
      </c>
      <c r="D140" s="275"/>
      <c r="E140" s="371" t="s">
        <v>3957</v>
      </c>
      <c r="F140" s="1492"/>
      <c r="G140" s="273"/>
      <c r="H140" s="273"/>
      <c r="I140" s="273"/>
      <c r="J140" s="153"/>
      <c r="K140" s="153"/>
      <c r="L140" s="153"/>
      <c r="M140" s="153"/>
      <c r="N140" s="153"/>
      <c r="O140" s="153"/>
      <c r="P140" s="153"/>
      <c r="Q140" s="153"/>
      <c r="R140" s="153"/>
      <c r="S140" s="153"/>
      <c r="T140" s="153"/>
      <c r="U140" s="153"/>
      <c r="V140" s="153"/>
      <c r="W140" s="153"/>
      <c r="X140" s="153"/>
      <c r="Y140" s="153"/>
    </row>
    <row r="141" spans="1:25" ht="25.5">
      <c r="A141" s="377"/>
      <c r="B141" s="146" t="s">
        <v>2271</v>
      </c>
      <c r="C141" s="361" t="s">
        <v>2272</v>
      </c>
      <c r="D141" s="476"/>
      <c r="E141" s="371">
        <v>15000</v>
      </c>
      <c r="F141" s="1492"/>
      <c r="G141" s="273"/>
      <c r="H141" s="273"/>
      <c r="I141" s="273"/>
      <c r="J141" s="153"/>
      <c r="K141" s="153"/>
      <c r="L141" s="153"/>
      <c r="M141" s="153"/>
      <c r="N141" s="153"/>
      <c r="O141" s="153"/>
      <c r="P141" s="153"/>
      <c r="Q141" s="153"/>
      <c r="R141" s="153"/>
      <c r="S141" s="153"/>
      <c r="T141" s="153"/>
      <c r="U141" s="153"/>
      <c r="V141" s="153"/>
      <c r="W141" s="153"/>
      <c r="X141" s="153"/>
      <c r="Y141" s="153"/>
    </row>
    <row r="142" spans="1:25" s="786" customFormat="1" ht="25.5">
      <c r="A142" s="377"/>
      <c r="B142" s="146" t="s">
        <v>108</v>
      </c>
      <c r="C142" s="361" t="s">
        <v>2269</v>
      </c>
      <c r="D142" s="275"/>
      <c r="E142" s="371">
        <v>2000000</v>
      </c>
      <c r="F142" s="1492"/>
      <c r="G142" s="273"/>
      <c r="H142" s="273"/>
      <c r="I142" s="273"/>
      <c r="J142" s="153"/>
      <c r="K142" s="153"/>
      <c r="L142" s="153"/>
      <c r="M142" s="153"/>
      <c r="N142" s="153"/>
      <c r="O142" s="153"/>
      <c r="P142" s="153"/>
      <c r="Q142" s="153"/>
      <c r="R142" s="153"/>
      <c r="S142" s="153"/>
      <c r="T142" s="153"/>
      <c r="U142" s="153"/>
      <c r="V142" s="153"/>
      <c r="W142" s="153"/>
      <c r="X142" s="153"/>
      <c r="Y142" s="153"/>
    </row>
    <row r="143" spans="1:25" s="786" customFormat="1" ht="51">
      <c r="A143" s="377"/>
      <c r="B143" s="146" t="s">
        <v>108</v>
      </c>
      <c r="C143" s="361" t="s">
        <v>2270</v>
      </c>
      <c r="D143" s="275"/>
      <c r="E143" s="371">
        <v>2000000</v>
      </c>
      <c r="F143" s="1492"/>
      <c r="G143" s="273"/>
      <c r="H143" s="273"/>
      <c r="I143" s="273"/>
      <c r="J143" s="153"/>
      <c r="K143" s="153"/>
      <c r="L143" s="153"/>
      <c r="M143" s="153"/>
      <c r="N143" s="153"/>
      <c r="O143" s="153"/>
      <c r="P143" s="153"/>
      <c r="Q143" s="153"/>
      <c r="R143" s="153"/>
      <c r="S143" s="153"/>
      <c r="T143" s="153"/>
      <c r="U143" s="153"/>
      <c r="V143" s="153"/>
      <c r="W143" s="153"/>
      <c r="X143" s="153"/>
      <c r="Y143" s="153"/>
    </row>
    <row r="144" spans="1:25" ht="165.75">
      <c r="A144" s="386"/>
      <c r="B144" s="3384" t="s">
        <v>29</v>
      </c>
      <c r="C144" s="3385"/>
      <c r="D144" s="3385"/>
      <c r="E144" s="3391"/>
      <c r="F144" s="1589" t="s">
        <v>3167</v>
      </c>
      <c r="G144" s="309">
        <v>5667117.8099999996</v>
      </c>
      <c r="H144" s="295">
        <v>0</v>
      </c>
      <c r="I144" s="567">
        <v>0</v>
      </c>
    </row>
    <row r="145" spans="1:25" s="786" customFormat="1" ht="15.75">
      <c r="A145" s="377"/>
      <c r="B145" s="146" t="s">
        <v>2169</v>
      </c>
      <c r="C145" s="361" t="s">
        <v>2274</v>
      </c>
      <c r="D145" s="275" t="s">
        <v>2275</v>
      </c>
      <c r="E145" s="371"/>
      <c r="F145" s="1492"/>
      <c r="G145" s="273"/>
      <c r="H145" s="273"/>
      <c r="I145" s="273"/>
      <c r="J145" s="153"/>
      <c r="K145" s="153"/>
      <c r="L145" s="153"/>
      <c r="M145" s="153"/>
      <c r="N145" s="153"/>
      <c r="O145" s="153"/>
      <c r="P145" s="153"/>
      <c r="Q145" s="153"/>
      <c r="R145" s="153"/>
      <c r="S145" s="153"/>
      <c r="T145" s="153"/>
      <c r="U145" s="153"/>
      <c r="V145" s="153"/>
      <c r="W145" s="153"/>
      <c r="X145" s="153"/>
      <c r="Y145" s="153"/>
    </row>
    <row r="146" spans="1:25" s="786" customFormat="1" ht="15.75">
      <c r="A146" s="377"/>
      <c r="B146" s="146" t="s">
        <v>2169</v>
      </c>
      <c r="C146" s="597" t="s">
        <v>2276</v>
      </c>
      <c r="D146" s="476" t="s">
        <v>2180</v>
      </c>
      <c r="E146" s="371">
        <v>600000</v>
      </c>
      <c r="F146" s="269"/>
      <c r="G146" s="273"/>
      <c r="H146" s="273"/>
      <c r="I146" s="273"/>
      <c r="J146" s="153"/>
      <c r="K146" s="153"/>
      <c r="L146" s="153"/>
      <c r="M146" s="153"/>
      <c r="N146" s="153"/>
      <c r="O146" s="153"/>
      <c r="P146" s="153"/>
      <c r="Q146" s="153"/>
      <c r="R146" s="153"/>
      <c r="S146" s="153"/>
      <c r="T146" s="153"/>
      <c r="U146" s="153"/>
      <c r="V146" s="153"/>
      <c r="W146" s="153"/>
      <c r="X146" s="153"/>
      <c r="Y146" s="153"/>
    </row>
    <row r="147" spans="1:25" ht="26.25">
      <c r="A147" s="377"/>
      <c r="B147" s="146" t="s">
        <v>2170</v>
      </c>
      <c r="C147" s="361" t="s">
        <v>2273</v>
      </c>
      <c r="D147" s="476" t="s">
        <v>2260</v>
      </c>
      <c r="E147" s="371"/>
      <c r="F147" s="1492"/>
      <c r="G147" s="273"/>
      <c r="H147" s="273"/>
      <c r="I147" s="273"/>
      <c r="J147" s="153"/>
      <c r="K147" s="153"/>
      <c r="L147" s="153"/>
      <c r="M147" s="153"/>
      <c r="N147" s="153"/>
      <c r="O147" s="153"/>
      <c r="P147" s="153"/>
      <c r="Q147" s="153"/>
      <c r="R147" s="153"/>
      <c r="S147" s="153"/>
      <c r="T147" s="153"/>
      <c r="U147" s="153"/>
      <c r="V147" s="153"/>
      <c r="W147" s="153"/>
      <c r="X147" s="153"/>
      <c r="Y147" s="153"/>
    </row>
    <row r="148" spans="1:25" ht="38.25">
      <c r="A148" s="377"/>
      <c r="B148" s="146" t="s">
        <v>2271</v>
      </c>
      <c r="C148" s="361" t="s">
        <v>2277</v>
      </c>
      <c r="D148" s="476"/>
      <c r="E148" s="371"/>
      <c r="F148" s="1492"/>
      <c r="G148" s="273"/>
      <c r="H148" s="273"/>
      <c r="I148" s="273"/>
      <c r="J148" s="153"/>
      <c r="K148" s="153"/>
      <c r="L148" s="153"/>
      <c r="M148" s="153"/>
      <c r="N148" s="153"/>
      <c r="O148" s="153"/>
      <c r="P148" s="153"/>
      <c r="Q148" s="153"/>
      <c r="R148" s="153"/>
      <c r="S148" s="153"/>
      <c r="T148" s="153"/>
      <c r="U148" s="153"/>
      <c r="V148" s="153"/>
      <c r="W148" s="153"/>
      <c r="X148" s="153"/>
      <c r="Y148" s="153"/>
    </row>
    <row r="149" spans="1:25" ht="38.25">
      <c r="A149" s="377"/>
      <c r="B149" s="146" t="s">
        <v>2219</v>
      </c>
      <c r="C149" s="361" t="s">
        <v>2278</v>
      </c>
      <c r="D149" s="534"/>
      <c r="E149" s="2334"/>
      <c r="F149" s="1492"/>
      <c r="G149" s="273"/>
      <c r="H149" s="273"/>
      <c r="I149" s="273"/>
      <c r="J149" s="153"/>
      <c r="K149" s="153"/>
      <c r="L149" s="153"/>
      <c r="M149" s="153"/>
      <c r="N149" s="153"/>
      <c r="O149" s="153"/>
      <c r="P149" s="153"/>
      <c r="Q149" s="153"/>
      <c r="R149" s="153"/>
      <c r="S149" s="153"/>
      <c r="T149" s="153"/>
      <c r="U149" s="153"/>
      <c r="V149" s="153"/>
      <c r="W149" s="153"/>
      <c r="X149" s="153"/>
      <c r="Y149" s="153"/>
    </row>
    <row r="150" spans="1:25" s="389" customFormat="1" ht="51">
      <c r="A150" s="499"/>
      <c r="B150" s="2728" t="s">
        <v>2279</v>
      </c>
      <c r="C150" s="2696" t="s">
        <v>2280</v>
      </c>
      <c r="D150" s="2754" t="s">
        <v>2260</v>
      </c>
      <c r="E150" s="2697">
        <v>500000</v>
      </c>
      <c r="F150" s="1492"/>
      <c r="G150" s="344"/>
      <c r="H150" s="344"/>
      <c r="I150" s="344"/>
      <c r="J150" s="457"/>
      <c r="K150" s="457"/>
      <c r="L150" s="457"/>
      <c r="M150" s="457"/>
      <c r="N150" s="457"/>
      <c r="O150" s="457"/>
      <c r="P150" s="457"/>
      <c r="Q150" s="457"/>
      <c r="R150" s="457"/>
      <c r="S150" s="457"/>
      <c r="T150" s="457"/>
      <c r="U150" s="457"/>
      <c r="V150" s="457"/>
      <c r="W150" s="457"/>
      <c r="X150" s="457"/>
      <c r="Y150" s="457"/>
    </row>
    <row r="151" spans="1:25" s="448" customFormat="1" ht="38.25">
      <c r="A151" s="955"/>
      <c r="B151" s="146" t="s">
        <v>2191</v>
      </c>
      <c r="C151" s="361" t="s">
        <v>3958</v>
      </c>
      <c r="D151" s="476"/>
      <c r="E151" s="2682"/>
      <c r="F151" s="1492"/>
      <c r="G151" s="423"/>
      <c r="H151" s="423"/>
      <c r="I151" s="423"/>
      <c r="J151" s="456"/>
      <c r="K151" s="456"/>
      <c r="L151" s="456"/>
      <c r="M151" s="456"/>
      <c r="N151" s="456"/>
      <c r="O151" s="456"/>
      <c r="P151" s="456"/>
      <c r="Q151" s="456"/>
      <c r="R151" s="456"/>
      <c r="S151" s="456"/>
      <c r="T151" s="456"/>
      <c r="U151" s="456"/>
      <c r="V151" s="456"/>
      <c r="W151" s="456"/>
      <c r="X151" s="456"/>
      <c r="Y151" s="456"/>
    </row>
    <row r="152" spans="1:25" s="786" customFormat="1" ht="25.5">
      <c r="A152" s="377"/>
      <c r="B152" s="146" t="s">
        <v>108</v>
      </c>
      <c r="C152" s="361" t="s">
        <v>1467</v>
      </c>
      <c r="D152" s="275"/>
      <c r="E152" s="371">
        <v>4000000</v>
      </c>
      <c r="F152" s="1492"/>
      <c r="G152" s="273"/>
      <c r="H152" s="273"/>
      <c r="I152" s="273"/>
      <c r="J152" s="153"/>
      <c r="K152" s="153"/>
      <c r="L152" s="153"/>
      <c r="M152" s="153"/>
      <c r="N152" s="153"/>
      <c r="O152" s="153"/>
      <c r="P152" s="153"/>
      <c r="Q152" s="153"/>
      <c r="R152" s="153"/>
      <c r="S152" s="153"/>
      <c r="T152" s="153"/>
      <c r="U152" s="153"/>
      <c r="V152" s="153"/>
      <c r="W152" s="153"/>
      <c r="X152" s="153"/>
      <c r="Y152" s="153"/>
    </row>
    <row r="153" spans="1:25" s="786" customFormat="1" ht="25.5">
      <c r="A153" s="377"/>
      <c r="B153" s="146" t="s">
        <v>108</v>
      </c>
      <c r="C153" s="361" t="s">
        <v>1468</v>
      </c>
      <c r="D153" s="275"/>
      <c r="E153" s="615">
        <v>1000000</v>
      </c>
      <c r="F153" s="1492"/>
      <c r="G153" s="273"/>
      <c r="H153" s="273"/>
      <c r="I153" s="273"/>
      <c r="J153" s="153"/>
      <c r="K153" s="153"/>
      <c r="L153" s="153"/>
      <c r="M153" s="153"/>
      <c r="N153" s="153"/>
      <c r="O153" s="153"/>
      <c r="P153" s="153"/>
      <c r="Q153" s="153"/>
      <c r="R153" s="153"/>
      <c r="S153" s="153"/>
      <c r="T153" s="153"/>
      <c r="U153" s="153"/>
      <c r="V153" s="153"/>
      <c r="W153" s="153"/>
      <c r="X153" s="153"/>
      <c r="Y153" s="153"/>
    </row>
    <row r="154" spans="1:25" s="786" customFormat="1" ht="89.25">
      <c r="A154" s="377"/>
      <c r="B154" s="146" t="s">
        <v>108</v>
      </c>
      <c r="C154" s="361" t="s">
        <v>3014</v>
      </c>
      <c r="D154" s="275"/>
      <c r="E154" s="615">
        <v>1000000</v>
      </c>
      <c r="F154" s="1492"/>
      <c r="G154" s="273"/>
      <c r="H154" s="273"/>
      <c r="I154" s="273"/>
      <c r="J154" s="153"/>
      <c r="K154" s="153"/>
      <c r="L154" s="153"/>
      <c r="M154" s="153"/>
      <c r="N154" s="153"/>
      <c r="O154" s="153"/>
      <c r="P154" s="153"/>
      <c r="Q154" s="153"/>
      <c r="R154" s="153"/>
      <c r="S154" s="153"/>
      <c r="T154" s="153"/>
      <c r="U154" s="153"/>
      <c r="V154" s="153"/>
      <c r="W154" s="153"/>
      <c r="X154" s="153"/>
      <c r="Y154" s="153"/>
    </row>
    <row r="155" spans="1:25" ht="21">
      <c r="A155" s="3390" t="s">
        <v>3012</v>
      </c>
      <c r="B155" s="3381"/>
      <c r="C155" s="3381"/>
      <c r="D155" s="3381"/>
      <c r="E155" s="3470"/>
      <c r="F155" s="1596"/>
      <c r="G155" s="405"/>
      <c r="H155" s="405"/>
      <c r="I155" s="570"/>
    </row>
    <row r="156" spans="1:25" ht="63.75">
      <c r="A156" s="386"/>
      <c r="B156" s="3392" t="s">
        <v>30</v>
      </c>
      <c r="C156" s="3393"/>
      <c r="D156" s="3393"/>
      <c r="E156" s="3474"/>
      <c r="F156" s="1589"/>
      <c r="G156" s="207">
        <v>12883589.68</v>
      </c>
      <c r="H156" s="292" t="s">
        <v>3079</v>
      </c>
      <c r="I156" s="292" t="s">
        <v>3079</v>
      </c>
    </row>
    <row r="157" spans="1:25" ht="15.75">
      <c r="A157" s="72"/>
      <c r="B157" s="106" t="s">
        <v>108</v>
      </c>
      <c r="C157" s="2687" t="s">
        <v>3168</v>
      </c>
      <c r="D157" s="2750"/>
      <c r="E157" s="388">
        <v>10240396.68</v>
      </c>
      <c r="F157" s="536"/>
      <c r="G157" s="570"/>
      <c r="H157" s="570"/>
      <c r="I157" s="570"/>
    </row>
    <row r="158" spans="1:25" ht="25.5">
      <c r="A158" s="277"/>
      <c r="B158" s="372" t="s">
        <v>1209</v>
      </c>
      <c r="C158" s="2698" t="s">
        <v>3051</v>
      </c>
      <c r="D158" s="2755"/>
      <c r="E158" s="2699"/>
      <c r="F158" s="1592" t="s">
        <v>3054</v>
      </c>
      <c r="G158" s="570"/>
      <c r="H158" s="570"/>
      <c r="I158" s="570"/>
    </row>
    <row r="159" spans="1:25" ht="25.5">
      <c r="A159" s="386"/>
      <c r="B159" s="3384" t="s">
        <v>3018</v>
      </c>
      <c r="C159" s="3385"/>
      <c r="D159" s="3385"/>
      <c r="E159" s="3386"/>
      <c r="F159" s="1589" t="s">
        <v>3072</v>
      </c>
      <c r="G159" s="205">
        <v>4775196.75</v>
      </c>
      <c r="H159" s="295">
        <v>0</v>
      </c>
      <c r="I159" s="567">
        <v>0</v>
      </c>
    </row>
    <row r="160" spans="1:25" s="786" customFormat="1" ht="26.25">
      <c r="A160" s="137"/>
      <c r="B160" s="373" t="s">
        <v>2169</v>
      </c>
      <c r="C160" s="1924" t="s">
        <v>3854</v>
      </c>
      <c r="D160" s="1924" t="s">
        <v>3855</v>
      </c>
      <c r="E160" s="371">
        <v>1500000</v>
      </c>
      <c r="F160" s="2671"/>
      <c r="G160" s="787"/>
      <c r="H160" s="787"/>
      <c r="I160" s="787"/>
    </row>
    <row r="161" spans="1:9" ht="39">
      <c r="A161" s="137"/>
      <c r="B161" s="373" t="s">
        <v>2227</v>
      </c>
      <c r="C161" s="2685" t="s">
        <v>2281</v>
      </c>
      <c r="D161" s="1924" t="s">
        <v>2282</v>
      </c>
      <c r="E161" s="371">
        <v>380000</v>
      </c>
      <c r="F161" s="536"/>
      <c r="G161" s="570"/>
      <c r="H161" s="570"/>
      <c r="I161" s="570"/>
    </row>
    <row r="162" spans="1:9" s="448" customFormat="1" ht="15.75">
      <c r="A162" s="1001"/>
      <c r="B162" s="2729" t="s">
        <v>2191</v>
      </c>
      <c r="C162" s="2700" t="s">
        <v>4111</v>
      </c>
      <c r="D162" s="2756" t="s">
        <v>754</v>
      </c>
      <c r="E162" s="2701">
        <v>200000</v>
      </c>
      <c r="F162" s="3171"/>
      <c r="G162" s="1000"/>
      <c r="H162" s="1000"/>
      <c r="I162" s="1000"/>
    </row>
    <row r="163" spans="1:9" ht="15.75">
      <c r="A163" s="137"/>
      <c r="B163" s="2730" t="s">
        <v>2234</v>
      </c>
      <c r="C163" s="2702" t="s">
        <v>2284</v>
      </c>
      <c r="D163" s="2757" t="s">
        <v>447</v>
      </c>
      <c r="E163" s="2692">
        <v>300000</v>
      </c>
      <c r="F163" s="536"/>
      <c r="G163" s="570"/>
      <c r="H163" s="570"/>
      <c r="I163" s="570"/>
    </row>
    <row r="164" spans="1:9" ht="15.75">
      <c r="A164" s="137"/>
      <c r="B164" s="2730" t="s">
        <v>2234</v>
      </c>
      <c r="C164" s="2702" t="s">
        <v>2285</v>
      </c>
      <c r="D164" s="2757" t="s">
        <v>4970</v>
      </c>
      <c r="E164" s="2692">
        <v>60000</v>
      </c>
      <c r="F164" s="536"/>
      <c r="G164" s="570"/>
      <c r="H164" s="570"/>
      <c r="I164" s="570"/>
    </row>
    <row r="165" spans="1:9" ht="15.75">
      <c r="A165" s="137"/>
      <c r="B165" s="373" t="s">
        <v>2201</v>
      </c>
      <c r="C165" s="2685" t="s">
        <v>3959</v>
      </c>
      <c r="D165" s="1924" t="s">
        <v>3960</v>
      </c>
      <c r="E165" s="371">
        <v>300000</v>
      </c>
      <c r="F165" s="536"/>
      <c r="G165" s="570"/>
      <c r="H165" s="570"/>
      <c r="I165" s="570"/>
    </row>
    <row r="166" spans="1:9" ht="26.25">
      <c r="A166" s="137"/>
      <c r="B166" s="373" t="s">
        <v>2201</v>
      </c>
      <c r="C166" s="2685" t="s">
        <v>3961</v>
      </c>
      <c r="D166" s="1924" t="s">
        <v>3962</v>
      </c>
      <c r="E166" s="371">
        <v>30000</v>
      </c>
      <c r="F166" s="536"/>
      <c r="G166" s="570"/>
      <c r="H166" s="570"/>
      <c r="I166" s="570"/>
    </row>
    <row r="167" spans="1:9" ht="25.5">
      <c r="A167" s="137"/>
      <c r="B167" s="373" t="s">
        <v>2173</v>
      </c>
      <c r="C167" s="2685" t="s">
        <v>2286</v>
      </c>
      <c r="D167" s="1924"/>
      <c r="E167" s="371"/>
      <c r="F167" s="536"/>
      <c r="G167" s="570"/>
      <c r="H167" s="570"/>
      <c r="I167" s="570"/>
    </row>
    <row r="168" spans="1:9" ht="15.75">
      <c r="A168" s="137"/>
      <c r="B168" s="373" t="s">
        <v>2183</v>
      </c>
      <c r="C168" s="2685" t="s">
        <v>2287</v>
      </c>
      <c r="D168" s="1921"/>
      <c r="E168" s="371"/>
      <c r="F168" s="536"/>
      <c r="G168" s="570"/>
      <c r="H168" s="570"/>
      <c r="I168" s="570"/>
    </row>
    <row r="169" spans="1:9" ht="15.75">
      <c r="A169" s="137"/>
      <c r="B169" s="373" t="s">
        <v>2183</v>
      </c>
      <c r="C169" s="2685" t="s">
        <v>2288</v>
      </c>
      <c r="D169" s="1921"/>
      <c r="E169" s="371"/>
      <c r="F169" s="536"/>
      <c r="G169" s="570"/>
      <c r="H169" s="570"/>
      <c r="I169" s="570"/>
    </row>
    <row r="170" spans="1:9" ht="15.75">
      <c r="A170" s="137"/>
      <c r="B170" s="373" t="s">
        <v>2271</v>
      </c>
      <c r="C170" s="2685" t="s">
        <v>2289</v>
      </c>
      <c r="D170" s="1921"/>
      <c r="E170" s="371"/>
      <c r="F170" s="536"/>
      <c r="G170" s="570"/>
      <c r="H170" s="570"/>
      <c r="I170" s="570"/>
    </row>
    <row r="171" spans="1:9" s="389" customFormat="1" ht="15.75">
      <c r="A171" s="332"/>
      <c r="B171" s="373" t="s">
        <v>2176</v>
      </c>
      <c r="C171" s="2685" t="s">
        <v>3963</v>
      </c>
      <c r="D171" s="1921" t="s">
        <v>447</v>
      </c>
      <c r="E171" s="371">
        <v>200000</v>
      </c>
      <c r="F171" s="536"/>
      <c r="G171" s="229"/>
      <c r="H171" s="229"/>
      <c r="I171" s="229"/>
    </row>
    <row r="172" spans="1:9" s="389" customFormat="1" ht="51.75">
      <c r="A172" s="332"/>
      <c r="B172" s="373" t="s">
        <v>2176</v>
      </c>
      <c r="C172" s="2685" t="s">
        <v>4108</v>
      </c>
      <c r="D172" s="476" t="s">
        <v>2228</v>
      </c>
      <c r="E172" s="371">
        <v>23988.29</v>
      </c>
      <c r="F172" s="536"/>
      <c r="G172" s="229"/>
      <c r="H172" s="229"/>
      <c r="I172" s="229"/>
    </row>
    <row r="173" spans="1:9" ht="15.75">
      <c r="A173" s="137"/>
      <c r="B173" s="373" t="s">
        <v>2271</v>
      </c>
      <c r="C173" s="2685" t="s">
        <v>2290</v>
      </c>
      <c r="D173" s="1921"/>
      <c r="E173" s="371"/>
      <c r="F173" s="536"/>
      <c r="G173" s="570"/>
      <c r="H173" s="570"/>
      <c r="I173" s="570"/>
    </row>
    <row r="174" spans="1:9" ht="25.5">
      <c r="A174" s="137"/>
      <c r="B174" s="373" t="s">
        <v>2169</v>
      </c>
      <c r="C174" s="2685" t="s">
        <v>2291</v>
      </c>
      <c r="D174" s="1921"/>
      <c r="E174" s="615">
        <v>100000</v>
      </c>
      <c r="F174" s="536"/>
      <c r="G174" s="570"/>
      <c r="H174" s="570"/>
      <c r="I174" s="570"/>
    </row>
    <row r="175" spans="1:9" ht="15.75">
      <c r="A175" s="137"/>
      <c r="B175" s="373" t="s">
        <v>2182</v>
      </c>
      <c r="C175" s="2685" t="s">
        <v>3964</v>
      </c>
      <c r="D175" s="1921"/>
      <c r="E175" s="615" t="s">
        <v>3965</v>
      </c>
      <c r="F175" s="536"/>
      <c r="G175" s="570"/>
      <c r="H175" s="570"/>
      <c r="I175" s="570"/>
    </row>
    <row r="176" spans="1:9" ht="15.75">
      <c r="A176" s="137"/>
      <c r="B176" s="373" t="s">
        <v>2182</v>
      </c>
      <c r="C176" s="2685" t="s">
        <v>3966</v>
      </c>
      <c r="D176" s="1921"/>
      <c r="E176" s="615" t="s">
        <v>3967</v>
      </c>
      <c r="F176" s="536"/>
      <c r="G176" s="570"/>
      <c r="H176" s="570"/>
      <c r="I176" s="570"/>
    </row>
    <row r="177" spans="1:9" ht="15.75">
      <c r="A177" s="137"/>
      <c r="B177" s="373" t="s">
        <v>3968</v>
      </c>
      <c r="C177" s="2685" t="s">
        <v>3969</v>
      </c>
      <c r="D177" s="1921"/>
      <c r="E177" s="615"/>
      <c r="F177" s="536"/>
      <c r="G177" s="570"/>
      <c r="H177" s="570"/>
      <c r="I177" s="570"/>
    </row>
    <row r="178" spans="1:9" s="389" customFormat="1" ht="25.5">
      <c r="A178" s="332"/>
      <c r="B178" s="2731" t="s">
        <v>2279</v>
      </c>
      <c r="C178" s="2703" t="s">
        <v>3970</v>
      </c>
      <c r="D178" s="2758" t="s">
        <v>447</v>
      </c>
      <c r="E178" s="2704">
        <v>500000</v>
      </c>
      <c r="F178" s="536"/>
      <c r="G178" s="229"/>
      <c r="H178" s="229"/>
      <c r="I178" s="229"/>
    </row>
    <row r="179" spans="1:9" ht="15.75">
      <c r="A179" s="137"/>
      <c r="B179" s="373" t="s">
        <v>2219</v>
      </c>
      <c r="C179" s="2685" t="s">
        <v>2065</v>
      </c>
      <c r="D179" s="1921" t="s">
        <v>447</v>
      </c>
      <c r="E179" s="615">
        <v>500000</v>
      </c>
      <c r="F179" s="536"/>
      <c r="G179" s="570"/>
      <c r="H179" s="570"/>
      <c r="I179" s="570"/>
    </row>
    <row r="180" spans="1:9" ht="15.75">
      <c r="A180" s="137"/>
      <c r="B180" s="373" t="s">
        <v>2170</v>
      </c>
      <c r="C180" s="2685" t="s">
        <v>2292</v>
      </c>
      <c r="D180" s="1924"/>
      <c r="E180" s="371"/>
      <c r="F180" s="536"/>
      <c r="G180" s="570"/>
      <c r="H180" s="570"/>
      <c r="I180" s="570"/>
    </row>
    <row r="181" spans="1:9" ht="21">
      <c r="A181" s="3405" t="s">
        <v>3007</v>
      </c>
      <c r="B181" s="3381"/>
      <c r="C181" s="3381"/>
      <c r="D181" s="3381"/>
      <c r="E181" s="3381"/>
      <c r="F181" s="1596"/>
      <c r="G181" s="405"/>
      <c r="H181" s="405"/>
      <c r="I181" s="570"/>
    </row>
    <row r="182" spans="1:9">
      <c r="A182" s="398"/>
      <c r="B182" s="3406" t="s">
        <v>3066</v>
      </c>
      <c r="C182" s="3386"/>
      <c r="D182" s="3386"/>
      <c r="E182" s="3386"/>
      <c r="F182" s="1589" t="s">
        <v>3070</v>
      </c>
      <c r="G182" s="205">
        <v>747029.17</v>
      </c>
      <c r="H182" s="295">
        <v>0</v>
      </c>
      <c r="I182" s="567">
        <v>0</v>
      </c>
    </row>
    <row r="183" spans="1:9" ht="15.75">
      <c r="A183" s="137"/>
      <c r="B183" s="202"/>
      <c r="C183" s="275"/>
      <c r="D183" s="275"/>
      <c r="E183" s="278"/>
      <c r="F183" s="534"/>
      <c r="G183" s="570"/>
      <c r="H183" s="570"/>
      <c r="I183" s="570"/>
    </row>
    <row r="184" spans="1:9" ht="51">
      <c r="A184" s="149"/>
      <c r="B184" s="3406" t="s">
        <v>8</v>
      </c>
      <c r="C184" s="3386"/>
      <c r="D184" s="3386"/>
      <c r="E184" s="3386"/>
      <c r="F184" s="1589" t="s">
        <v>3153</v>
      </c>
      <c r="G184" s="320">
        <v>12173902.35</v>
      </c>
      <c r="H184" s="290">
        <v>628505.22</v>
      </c>
      <c r="I184" s="290">
        <v>575825.57999999996</v>
      </c>
    </row>
    <row r="185" spans="1:9" s="440" customFormat="1" ht="25.5">
      <c r="A185" s="396"/>
      <c r="B185" s="138" t="s">
        <v>2169</v>
      </c>
      <c r="C185" s="428" t="s">
        <v>3392</v>
      </c>
      <c r="D185" s="428"/>
      <c r="E185" s="735">
        <v>800000</v>
      </c>
      <c r="F185" s="2671"/>
      <c r="G185" s="413"/>
      <c r="H185" s="413"/>
      <c r="I185" s="413"/>
    </row>
    <row r="186" spans="1:9" s="440" customFormat="1" ht="25.5">
      <c r="A186" s="396"/>
      <c r="B186" s="138" t="s">
        <v>2169</v>
      </c>
      <c r="C186" s="428" t="s">
        <v>3393</v>
      </c>
      <c r="D186" s="428"/>
      <c r="E186" s="735">
        <v>800000</v>
      </c>
      <c r="F186" s="2671"/>
      <c r="G186" s="413"/>
      <c r="H186" s="413"/>
      <c r="I186" s="413"/>
    </row>
    <row r="187" spans="1:9" s="786" customFormat="1" ht="25.5">
      <c r="A187" s="377"/>
      <c r="B187" s="503" t="s">
        <v>2169</v>
      </c>
      <c r="C187" s="428" t="s">
        <v>2296</v>
      </c>
      <c r="D187" s="428"/>
      <c r="E187" s="645">
        <v>50000</v>
      </c>
      <c r="F187" s="744"/>
      <c r="G187" s="787"/>
      <c r="H187" s="787"/>
      <c r="I187" s="787"/>
    </row>
    <row r="188" spans="1:9" s="572" customFormat="1" ht="25.5">
      <c r="A188" s="377"/>
      <c r="B188" s="503" t="s">
        <v>2193</v>
      </c>
      <c r="C188" s="361" t="s">
        <v>4055</v>
      </c>
      <c r="D188" s="476"/>
      <c r="E188" s="364"/>
      <c r="F188" s="536"/>
      <c r="G188" s="229"/>
      <c r="H188" s="229"/>
      <c r="I188" s="229"/>
    </row>
    <row r="189" spans="1:9" ht="25.5">
      <c r="A189" s="377"/>
      <c r="B189" s="2732" t="s">
        <v>2188</v>
      </c>
      <c r="C189" s="2689" t="s">
        <v>2293</v>
      </c>
      <c r="D189" s="2752" t="s">
        <v>447</v>
      </c>
      <c r="E189" s="2761">
        <v>500000</v>
      </c>
      <c r="F189" s="536"/>
      <c r="G189" s="229"/>
      <c r="H189" s="229"/>
      <c r="I189" s="229"/>
    </row>
    <row r="190" spans="1:9" ht="25.5">
      <c r="A190" s="137"/>
      <c r="B190" s="2724" t="s">
        <v>2188</v>
      </c>
      <c r="C190" s="2689" t="s">
        <v>2304</v>
      </c>
      <c r="D190" s="2752" t="s">
        <v>4570</v>
      </c>
      <c r="E190" s="2762">
        <v>954005.54</v>
      </c>
      <c r="F190" s="536"/>
      <c r="G190" s="229"/>
      <c r="H190" s="229"/>
      <c r="I190" s="229"/>
    </row>
    <row r="191" spans="1:9" s="593" customFormat="1">
      <c r="A191" s="137"/>
      <c r="B191" s="138" t="s">
        <v>2185</v>
      </c>
      <c r="C191" s="361" t="s">
        <v>4050</v>
      </c>
      <c r="D191" s="476"/>
      <c r="E191" s="510"/>
      <c r="F191" s="536"/>
      <c r="G191" s="229"/>
      <c r="H191" s="229"/>
      <c r="I191" s="229"/>
    </row>
    <row r="192" spans="1:9" s="593" customFormat="1">
      <c r="A192" s="137"/>
      <c r="B192" s="138" t="s">
        <v>2201</v>
      </c>
      <c r="C192" s="361" t="s">
        <v>4049</v>
      </c>
      <c r="D192" s="476"/>
      <c r="E192" s="510"/>
      <c r="F192" s="536"/>
      <c r="G192" s="229"/>
      <c r="H192" s="229"/>
      <c r="I192" s="229"/>
    </row>
    <row r="193" spans="1:25" s="593" customFormat="1" ht="15.75">
      <c r="A193" s="137"/>
      <c r="B193" s="503" t="s">
        <v>2193</v>
      </c>
      <c r="C193" s="361" t="s">
        <v>4049</v>
      </c>
      <c r="D193" s="476"/>
      <c r="E193" s="510"/>
      <c r="F193" s="536"/>
      <c r="G193" s="229"/>
      <c r="H193" s="229"/>
      <c r="I193" s="229"/>
    </row>
    <row r="194" spans="1:25" s="1014" customFormat="1">
      <c r="A194" s="990"/>
      <c r="B194" s="646" t="s">
        <v>2279</v>
      </c>
      <c r="C194" s="428" t="s">
        <v>4110</v>
      </c>
      <c r="D194" s="767" t="s">
        <v>2295</v>
      </c>
      <c r="E194" s="645">
        <v>55000</v>
      </c>
      <c r="F194" s="744"/>
      <c r="G194" s="969"/>
      <c r="H194" s="969"/>
      <c r="I194" s="969"/>
    </row>
    <row r="195" spans="1:25" s="389" customFormat="1" ht="25.5">
      <c r="A195" s="499"/>
      <c r="B195" s="202" t="s">
        <v>2170</v>
      </c>
      <c r="C195" s="361" t="s">
        <v>2294</v>
      </c>
      <c r="D195" s="476" t="s">
        <v>2295</v>
      </c>
      <c r="E195" s="600">
        <v>150000</v>
      </c>
      <c r="F195" s="1492"/>
      <c r="G195" s="522"/>
      <c r="H195" s="522"/>
      <c r="I195" s="522"/>
      <c r="J195" s="457"/>
      <c r="K195" s="457"/>
      <c r="L195" s="457"/>
      <c r="M195" s="457"/>
      <c r="N195" s="457"/>
      <c r="O195" s="457"/>
      <c r="P195" s="457"/>
      <c r="Q195" s="457"/>
      <c r="R195" s="457"/>
      <c r="S195" s="457"/>
      <c r="T195" s="457"/>
      <c r="U195" s="457"/>
      <c r="V195" s="457"/>
      <c r="W195" s="457"/>
      <c r="X195" s="457"/>
      <c r="Y195" s="457"/>
    </row>
    <row r="196" spans="1:25" s="786" customFormat="1" ht="51">
      <c r="A196" s="137"/>
      <c r="B196" s="138" t="s">
        <v>108</v>
      </c>
      <c r="C196" s="361" t="s">
        <v>2187</v>
      </c>
      <c r="D196" s="476"/>
      <c r="E196" s="510" t="s">
        <v>25</v>
      </c>
      <c r="F196" s="536"/>
      <c r="G196" s="787"/>
      <c r="H196" s="787"/>
      <c r="I196" s="787"/>
    </row>
    <row r="197" spans="1:25" ht="25.5">
      <c r="A197" s="426"/>
      <c r="B197" s="3406" t="s">
        <v>9</v>
      </c>
      <c r="C197" s="3386"/>
      <c r="D197" s="3386"/>
      <c r="E197" s="3386"/>
      <c r="F197" s="1589" t="s">
        <v>3072</v>
      </c>
      <c r="G197" s="613">
        <v>3348751.43</v>
      </c>
      <c r="H197" s="290">
        <v>172125.82</v>
      </c>
      <c r="I197" s="290">
        <v>158395.64000000001</v>
      </c>
    </row>
    <row r="198" spans="1:25" ht="15.75">
      <c r="A198" s="149"/>
      <c r="B198" s="3471" t="s">
        <v>3013</v>
      </c>
      <c r="C198" s="3471"/>
      <c r="D198" s="3471"/>
      <c r="E198" s="441"/>
      <c r="F198" s="536"/>
      <c r="G198" s="570"/>
      <c r="H198" s="570"/>
      <c r="I198" s="570"/>
    </row>
    <row r="199" spans="1:25" ht="51">
      <c r="A199" s="149"/>
      <c r="B199" s="3406" t="s">
        <v>10</v>
      </c>
      <c r="C199" s="3386"/>
      <c r="D199" s="3386"/>
      <c r="E199" s="3386"/>
      <c r="F199" s="1589" t="s">
        <v>3090</v>
      </c>
      <c r="G199" s="346">
        <v>5225134.45</v>
      </c>
      <c r="H199" s="295">
        <v>700000</v>
      </c>
      <c r="I199" s="567">
        <v>0</v>
      </c>
    </row>
    <row r="200" spans="1:25" s="786" customFormat="1" ht="77.25">
      <c r="A200" s="311"/>
      <c r="B200" s="138" t="s">
        <v>2169</v>
      </c>
      <c r="C200" s="361" t="s">
        <v>3856</v>
      </c>
      <c r="D200" s="476"/>
      <c r="E200" s="371">
        <v>800000</v>
      </c>
      <c r="F200" s="2705" t="s">
        <v>3394</v>
      </c>
      <c r="G200" s="137"/>
      <c r="H200" s="137"/>
      <c r="I200" s="137"/>
      <c r="J200" s="83"/>
      <c r="K200" s="83"/>
      <c r="L200" s="83"/>
      <c r="M200" s="83"/>
      <c r="N200" s="83"/>
      <c r="O200" s="83"/>
      <c r="P200" s="83"/>
      <c r="Q200" s="83"/>
      <c r="R200" s="83"/>
      <c r="S200" s="83"/>
      <c r="T200" s="83"/>
      <c r="U200" s="83"/>
      <c r="V200" s="83"/>
      <c r="W200" s="83"/>
      <c r="X200" s="83"/>
      <c r="Y200" s="83"/>
    </row>
    <row r="201" spans="1:25" s="448" customFormat="1" ht="25.5">
      <c r="A201" s="462"/>
      <c r="B201" s="138" t="s">
        <v>2279</v>
      </c>
      <c r="C201" s="361" t="s">
        <v>4052</v>
      </c>
      <c r="D201" s="476" t="s">
        <v>447</v>
      </c>
      <c r="E201" s="371">
        <v>400000</v>
      </c>
      <c r="F201" s="439"/>
      <c r="G201" s="464"/>
      <c r="H201" s="464"/>
      <c r="I201" s="464"/>
      <c r="J201" s="465"/>
      <c r="K201" s="465"/>
      <c r="L201" s="465"/>
      <c r="M201" s="465"/>
      <c r="N201" s="465"/>
      <c r="O201" s="465"/>
      <c r="P201" s="465"/>
      <c r="Q201" s="465"/>
      <c r="R201" s="465"/>
      <c r="S201" s="465"/>
      <c r="T201" s="465"/>
      <c r="U201" s="465"/>
      <c r="V201" s="465"/>
      <c r="W201" s="465"/>
      <c r="X201" s="465"/>
      <c r="Y201" s="465"/>
    </row>
    <row r="202" spans="1:25">
      <c r="A202" s="311"/>
      <c r="B202" s="138" t="s">
        <v>2170</v>
      </c>
      <c r="C202" s="361" t="s">
        <v>4051</v>
      </c>
      <c r="D202" s="476"/>
      <c r="E202" s="371"/>
      <c r="F202" s="439" t="s">
        <v>3169</v>
      </c>
      <c r="G202" s="137"/>
      <c r="H202" s="137"/>
      <c r="I202" s="137"/>
      <c r="J202" s="83"/>
      <c r="K202" s="83"/>
      <c r="L202" s="83"/>
      <c r="M202" s="83"/>
      <c r="N202" s="83"/>
      <c r="O202" s="83"/>
      <c r="P202" s="83"/>
      <c r="Q202" s="83"/>
      <c r="R202" s="83"/>
      <c r="S202" s="83"/>
      <c r="T202" s="83"/>
      <c r="U202" s="83"/>
      <c r="V202" s="83"/>
      <c r="W202" s="83"/>
      <c r="X202" s="83"/>
      <c r="Y202" s="83"/>
    </row>
    <row r="203" spans="1:25">
      <c r="A203" s="311"/>
      <c r="B203" s="138" t="s">
        <v>2199</v>
      </c>
      <c r="C203" s="361"/>
      <c r="D203" s="476"/>
      <c r="E203" s="371"/>
      <c r="F203" s="439"/>
      <c r="G203" s="137"/>
      <c r="H203" s="137"/>
      <c r="I203" s="137"/>
      <c r="J203" s="83"/>
      <c r="K203" s="83"/>
      <c r="L203" s="83"/>
      <c r="M203" s="83"/>
      <c r="N203" s="83"/>
      <c r="O203" s="83"/>
      <c r="P203" s="83"/>
      <c r="Q203" s="83"/>
      <c r="R203" s="83"/>
      <c r="S203" s="83"/>
      <c r="T203" s="83"/>
      <c r="U203" s="83"/>
      <c r="V203" s="83"/>
      <c r="W203" s="83"/>
      <c r="X203" s="83"/>
      <c r="Y203" s="83"/>
    </row>
    <row r="204" spans="1:25" s="593" customFormat="1">
      <c r="A204" s="311"/>
      <c r="B204" s="2724" t="s">
        <v>2188</v>
      </c>
      <c r="C204" s="2706" t="s">
        <v>4571</v>
      </c>
      <c r="D204" s="2759" t="s">
        <v>447</v>
      </c>
      <c r="E204" s="2690" t="s">
        <v>4572</v>
      </c>
      <c r="F204" s="439"/>
      <c r="G204" s="137"/>
      <c r="H204" s="137"/>
      <c r="I204" s="137"/>
      <c r="J204" s="83"/>
      <c r="K204" s="83"/>
      <c r="L204" s="83"/>
      <c r="M204" s="83"/>
      <c r="N204" s="83"/>
      <c r="O204" s="83"/>
      <c r="P204" s="83"/>
      <c r="Q204" s="83"/>
      <c r="R204" s="83"/>
      <c r="S204" s="83"/>
      <c r="T204" s="83"/>
      <c r="U204" s="83"/>
      <c r="V204" s="83"/>
      <c r="W204" s="83"/>
      <c r="X204" s="83"/>
      <c r="Y204" s="83"/>
    </row>
    <row r="205" spans="1:25" s="389" customFormat="1">
      <c r="A205" s="393"/>
      <c r="B205" s="138" t="s">
        <v>2254</v>
      </c>
      <c r="C205" s="361" t="s">
        <v>2300</v>
      </c>
      <c r="D205" s="476" t="s">
        <v>452</v>
      </c>
      <c r="E205" s="371">
        <v>1000000</v>
      </c>
      <c r="F205" s="439"/>
      <c r="G205" s="332"/>
      <c r="H205" s="332"/>
      <c r="I205" s="332"/>
      <c r="J205" s="336"/>
      <c r="K205" s="336"/>
      <c r="L205" s="336"/>
      <c r="M205" s="336"/>
      <c r="N205" s="336"/>
      <c r="O205" s="336"/>
      <c r="P205" s="336"/>
      <c r="Q205" s="336"/>
      <c r="R205" s="336"/>
      <c r="S205" s="336"/>
      <c r="T205" s="336"/>
      <c r="U205" s="336"/>
      <c r="V205" s="336"/>
      <c r="W205" s="336"/>
      <c r="X205" s="336"/>
      <c r="Y205" s="336"/>
    </row>
    <row r="206" spans="1:25" ht="63.75">
      <c r="A206" s="311"/>
      <c r="B206" s="3406" t="s">
        <v>3088</v>
      </c>
      <c r="C206" s="3406"/>
      <c r="D206" s="3406"/>
      <c r="E206" s="3406"/>
      <c r="F206" s="1589" t="s">
        <v>3072</v>
      </c>
      <c r="G206" s="203">
        <v>2117647.06</v>
      </c>
      <c r="H206" s="292">
        <v>0</v>
      </c>
      <c r="I206" s="292" t="s">
        <v>3079</v>
      </c>
      <c r="J206" s="83"/>
      <c r="K206" s="83"/>
      <c r="L206" s="83"/>
      <c r="M206" s="83"/>
      <c r="N206" s="83"/>
      <c r="O206" s="83"/>
      <c r="P206" s="83"/>
      <c r="Q206" s="83"/>
      <c r="R206" s="83"/>
      <c r="S206" s="83"/>
      <c r="T206" s="83"/>
      <c r="U206" s="83"/>
      <c r="V206" s="83"/>
      <c r="W206" s="83"/>
      <c r="X206" s="83"/>
      <c r="Y206" s="83"/>
    </row>
    <row r="207" spans="1:25" ht="25.5">
      <c r="A207" s="311"/>
      <c r="B207" s="138" t="s">
        <v>2170</v>
      </c>
      <c r="C207" s="361" t="s">
        <v>2298</v>
      </c>
      <c r="D207" s="476" t="s">
        <v>2299</v>
      </c>
      <c r="E207" s="371">
        <v>1000000</v>
      </c>
      <c r="F207" s="439"/>
      <c r="G207" s="137"/>
      <c r="H207" s="137"/>
      <c r="I207" s="137"/>
      <c r="J207" s="83"/>
      <c r="K207" s="83"/>
      <c r="L207" s="83"/>
      <c r="M207" s="83"/>
      <c r="N207" s="83"/>
      <c r="O207" s="83"/>
      <c r="P207" s="83"/>
      <c r="Q207" s="83"/>
      <c r="R207" s="83"/>
      <c r="S207" s="83"/>
      <c r="T207" s="83"/>
      <c r="U207" s="83"/>
      <c r="V207" s="83"/>
      <c r="W207" s="83"/>
      <c r="X207" s="83"/>
      <c r="Y207" s="83"/>
    </row>
    <row r="208" spans="1:25">
      <c r="A208" s="311"/>
      <c r="B208" s="138" t="s">
        <v>2183</v>
      </c>
      <c r="C208" s="361" t="s">
        <v>3971</v>
      </c>
      <c r="D208" s="476"/>
      <c r="E208" s="371">
        <v>300000</v>
      </c>
      <c r="F208" s="439"/>
      <c r="G208" s="137"/>
      <c r="H208" s="137"/>
      <c r="I208" s="137"/>
      <c r="J208" s="83"/>
      <c r="K208" s="83"/>
      <c r="L208" s="83"/>
      <c r="M208" s="83"/>
      <c r="N208" s="83"/>
      <c r="O208" s="83"/>
      <c r="P208" s="83"/>
      <c r="Q208" s="83"/>
      <c r="R208" s="83"/>
      <c r="S208" s="83"/>
      <c r="T208" s="83"/>
      <c r="U208" s="83"/>
      <c r="V208" s="83"/>
      <c r="W208" s="83"/>
      <c r="X208" s="83"/>
      <c r="Y208" s="83"/>
    </row>
    <row r="209" spans="1:25" s="389" customFormat="1">
      <c r="A209" s="393"/>
      <c r="B209" s="138" t="s">
        <v>2279</v>
      </c>
      <c r="C209" s="361" t="s">
        <v>3972</v>
      </c>
      <c r="D209" s="476" t="s">
        <v>447</v>
      </c>
      <c r="E209" s="371">
        <v>500000</v>
      </c>
      <c r="F209" s="439"/>
      <c r="G209" s="332"/>
      <c r="H209" s="332"/>
      <c r="I209" s="332"/>
      <c r="J209" s="336"/>
      <c r="K209" s="336"/>
      <c r="L209" s="336"/>
      <c r="M209" s="336"/>
      <c r="N209" s="336"/>
      <c r="O209" s="336"/>
      <c r="P209" s="336"/>
      <c r="Q209" s="336"/>
      <c r="R209" s="336"/>
      <c r="S209" s="336"/>
      <c r="T209" s="336"/>
      <c r="U209" s="336"/>
      <c r="V209" s="336"/>
      <c r="W209" s="336"/>
      <c r="X209" s="336"/>
      <c r="Y209" s="336"/>
    </row>
    <row r="210" spans="1:25">
      <c r="A210" s="311"/>
      <c r="B210" s="2724" t="s">
        <v>2188</v>
      </c>
      <c r="C210" s="2689" t="s">
        <v>2297</v>
      </c>
      <c r="D210" s="2752" t="s">
        <v>447</v>
      </c>
      <c r="E210" s="2690">
        <v>500000</v>
      </c>
      <c r="F210" s="439"/>
      <c r="G210" s="137"/>
      <c r="H210" s="137"/>
      <c r="I210" s="137"/>
      <c r="J210" s="83"/>
      <c r="K210" s="83"/>
      <c r="L210" s="83"/>
      <c r="M210" s="83"/>
      <c r="N210" s="83"/>
      <c r="O210" s="83"/>
      <c r="P210" s="83"/>
      <c r="Q210" s="83"/>
      <c r="R210" s="83"/>
      <c r="S210" s="83"/>
      <c r="T210" s="83"/>
      <c r="U210" s="83"/>
      <c r="V210" s="83"/>
      <c r="W210" s="83"/>
      <c r="X210" s="83"/>
      <c r="Y210" s="83"/>
    </row>
    <row r="211" spans="1:25" ht="21">
      <c r="A211" s="3409" t="s">
        <v>11</v>
      </c>
      <c r="B211" s="3381"/>
      <c r="C211" s="3381"/>
      <c r="D211" s="3381"/>
      <c r="E211" s="3381"/>
      <c r="F211" s="1596"/>
      <c r="G211" s="405"/>
      <c r="H211" s="405"/>
      <c r="I211" s="570"/>
    </row>
    <row r="212" spans="1:25" ht="63.75">
      <c r="A212" s="410"/>
      <c r="B212" s="3392" t="s">
        <v>18</v>
      </c>
      <c r="C212" s="3386"/>
      <c r="D212" s="3386"/>
      <c r="E212" s="3386"/>
      <c r="F212" s="1605"/>
      <c r="G212" s="356">
        <v>1787074.08</v>
      </c>
      <c r="H212" s="292" t="s">
        <v>3079</v>
      </c>
      <c r="I212" s="292" t="s">
        <v>3079</v>
      </c>
    </row>
    <row r="213" spans="1:25">
      <c r="A213" s="314"/>
      <c r="B213" s="138"/>
      <c r="C213" s="275"/>
      <c r="D213" s="530"/>
      <c r="E213" s="2707"/>
      <c r="F213" s="534"/>
      <c r="G213" s="570"/>
      <c r="H213" s="570"/>
      <c r="I213" s="570"/>
    </row>
    <row r="214" spans="1:25" ht="63.75">
      <c r="A214" s="410"/>
      <c r="B214" s="3392" t="s">
        <v>19</v>
      </c>
      <c r="C214" s="3385"/>
      <c r="D214" s="3385"/>
      <c r="E214" s="3386"/>
      <c r="F214" s="1605"/>
      <c r="G214" s="204">
        <v>193544.95</v>
      </c>
      <c r="H214" s="292" t="s">
        <v>3079</v>
      </c>
      <c r="I214" s="292" t="s">
        <v>3079</v>
      </c>
    </row>
    <row r="215" spans="1:25" s="786" customFormat="1" ht="90">
      <c r="A215" s="410"/>
      <c r="B215" s="139" t="s">
        <v>2169</v>
      </c>
      <c r="C215" s="2708" t="s">
        <v>3857</v>
      </c>
      <c r="D215" s="618"/>
      <c r="E215" s="1197"/>
      <c r="F215" s="733" t="s">
        <v>3395</v>
      </c>
      <c r="G215" s="200"/>
      <c r="H215" s="787"/>
      <c r="I215" s="787"/>
    </row>
    <row r="216" spans="1:25" ht="25.5">
      <c r="A216" s="410"/>
      <c r="B216" s="3392" t="s">
        <v>20</v>
      </c>
      <c r="C216" s="3385"/>
      <c r="D216" s="3385"/>
      <c r="E216" s="3386"/>
      <c r="F216" s="1589" t="s">
        <v>3072</v>
      </c>
      <c r="G216" s="204">
        <v>444684.89</v>
      </c>
      <c r="H216" s="295">
        <v>0</v>
      </c>
      <c r="I216" s="567">
        <v>0</v>
      </c>
    </row>
    <row r="217" spans="1:25">
      <c r="A217" s="137"/>
      <c r="B217" s="139" t="s">
        <v>2201</v>
      </c>
      <c r="C217" s="361" t="s">
        <v>3973</v>
      </c>
      <c r="D217" s="476" t="s">
        <v>447</v>
      </c>
      <c r="E217" s="510">
        <v>30000</v>
      </c>
      <c r="F217" s="536"/>
      <c r="G217" s="570"/>
      <c r="H217" s="570"/>
      <c r="I217" s="570"/>
    </row>
    <row r="218" spans="1:25">
      <c r="A218" s="137"/>
      <c r="B218" s="139" t="s">
        <v>2170</v>
      </c>
      <c r="C218" s="361" t="s">
        <v>2171</v>
      </c>
      <c r="D218" s="476"/>
      <c r="E218" s="510" t="s">
        <v>2172</v>
      </c>
      <c r="F218" s="536"/>
      <c r="G218" s="570"/>
      <c r="H218" s="570"/>
      <c r="I218" s="570"/>
    </row>
    <row r="219" spans="1:25" s="1162" customFormat="1">
      <c r="A219" s="137"/>
      <c r="B219" s="2733" t="s">
        <v>2234</v>
      </c>
      <c r="C219" s="2658" t="s">
        <v>3973</v>
      </c>
      <c r="D219" s="2741" t="s">
        <v>447</v>
      </c>
      <c r="E219" s="2709">
        <v>30000</v>
      </c>
      <c r="F219" s="536"/>
      <c r="G219" s="1163"/>
      <c r="H219" s="1163"/>
      <c r="I219" s="1163"/>
    </row>
    <row r="220" spans="1:25">
      <c r="A220" s="137"/>
      <c r="B220" s="139" t="s">
        <v>2173</v>
      </c>
      <c r="C220" s="361" t="s">
        <v>2175</v>
      </c>
      <c r="D220" s="476"/>
      <c r="E220" s="510" t="s">
        <v>2172</v>
      </c>
      <c r="F220" s="536"/>
      <c r="G220" s="570"/>
      <c r="H220" s="570"/>
      <c r="I220" s="570"/>
    </row>
    <row r="221" spans="1:25" s="448" customFormat="1">
      <c r="A221" s="464"/>
      <c r="B221" s="139" t="s">
        <v>2176</v>
      </c>
      <c r="C221" s="361" t="s">
        <v>2177</v>
      </c>
      <c r="D221" s="476" t="s">
        <v>447</v>
      </c>
      <c r="E221" s="510" t="s">
        <v>2172</v>
      </c>
      <c r="F221" s="536"/>
      <c r="G221" s="416"/>
      <c r="H221" s="416"/>
      <c r="I221" s="416"/>
    </row>
    <row r="222" spans="1:25">
      <c r="A222" s="401"/>
      <c r="B222" s="139" t="s">
        <v>2182</v>
      </c>
      <c r="C222" s="361" t="s">
        <v>2177</v>
      </c>
      <c r="D222" s="275"/>
      <c r="E222" s="510" t="s">
        <v>2172</v>
      </c>
      <c r="F222" s="536"/>
      <c r="G222" s="570"/>
      <c r="H222" s="570"/>
      <c r="I222" s="570"/>
    </row>
    <row r="223" spans="1:25">
      <c r="A223" s="401"/>
      <c r="B223" s="139" t="s">
        <v>2183</v>
      </c>
      <c r="C223" s="361" t="s">
        <v>2184</v>
      </c>
      <c r="D223" s="275" t="s">
        <v>447</v>
      </c>
      <c r="E223" s="510" t="s">
        <v>2172</v>
      </c>
      <c r="F223" s="536"/>
      <c r="G223" s="570"/>
      <c r="H223" s="570"/>
      <c r="I223" s="570"/>
    </row>
    <row r="224" spans="1:25" ht="25.5">
      <c r="A224" s="401"/>
      <c r="B224" s="139" t="s">
        <v>2185</v>
      </c>
      <c r="C224" s="361" t="s">
        <v>2186</v>
      </c>
      <c r="D224" s="275"/>
      <c r="E224" s="510" t="s">
        <v>467</v>
      </c>
      <c r="F224" s="536"/>
      <c r="G224" s="570"/>
      <c r="H224" s="570"/>
      <c r="I224" s="570"/>
    </row>
    <row r="225" spans="1:9" s="448" customFormat="1">
      <c r="A225" s="1002"/>
      <c r="B225" s="139" t="s">
        <v>2191</v>
      </c>
      <c r="C225" s="361" t="s">
        <v>3974</v>
      </c>
      <c r="D225" s="275"/>
      <c r="E225" s="510">
        <v>30000</v>
      </c>
      <c r="F225" s="536"/>
      <c r="G225" s="416"/>
      <c r="H225" s="416"/>
      <c r="I225" s="416"/>
    </row>
    <row r="226" spans="1:9" ht="25.5">
      <c r="A226" s="411"/>
      <c r="B226" s="3392" t="s">
        <v>21</v>
      </c>
      <c r="C226" s="3385"/>
      <c r="D226" s="3385"/>
      <c r="E226" s="3386"/>
      <c r="F226" s="1589" t="s">
        <v>3072</v>
      </c>
      <c r="G226" s="356">
        <v>4880102.76</v>
      </c>
      <c r="H226" s="290">
        <v>1100000</v>
      </c>
      <c r="I226" s="290">
        <v>0</v>
      </c>
    </row>
    <row r="227" spans="1:9" s="786" customFormat="1">
      <c r="A227" s="442"/>
      <c r="B227" s="138" t="s">
        <v>2169</v>
      </c>
      <c r="C227" s="428" t="s">
        <v>2301</v>
      </c>
      <c r="D227" s="2705"/>
      <c r="E227" s="645">
        <v>100000</v>
      </c>
      <c r="F227" s="744"/>
      <c r="G227" s="787"/>
      <c r="H227" s="787"/>
      <c r="I227" s="787"/>
    </row>
    <row r="228" spans="1:9" s="786" customFormat="1">
      <c r="A228" s="177"/>
      <c r="B228" s="138" t="s">
        <v>2169</v>
      </c>
      <c r="C228" s="428" t="s">
        <v>3396</v>
      </c>
      <c r="D228" s="2705"/>
      <c r="E228" s="645">
        <v>250000</v>
      </c>
      <c r="F228" s="744"/>
      <c r="G228" s="787"/>
      <c r="H228" s="787"/>
      <c r="I228" s="787"/>
    </row>
    <row r="229" spans="1:9" s="786" customFormat="1">
      <c r="A229" s="177"/>
      <c r="B229" s="138" t="s">
        <v>2169</v>
      </c>
      <c r="C229" s="428" t="s">
        <v>3397</v>
      </c>
      <c r="D229" s="2705"/>
      <c r="E229" s="645">
        <v>450000</v>
      </c>
      <c r="F229" s="744"/>
      <c r="G229" s="787"/>
      <c r="H229" s="787"/>
      <c r="I229" s="787"/>
    </row>
    <row r="230" spans="1:9" s="786" customFormat="1">
      <c r="A230" s="177"/>
      <c r="B230" s="138" t="s">
        <v>2169</v>
      </c>
      <c r="C230" s="428" t="s">
        <v>3398</v>
      </c>
      <c r="D230" s="2705"/>
      <c r="E230" s="645">
        <v>2000000</v>
      </c>
      <c r="F230" s="744"/>
      <c r="G230" s="787"/>
      <c r="H230" s="787"/>
      <c r="I230" s="787"/>
    </row>
    <row r="231" spans="1:9" s="786" customFormat="1">
      <c r="A231" s="177"/>
      <c r="B231" s="138" t="s">
        <v>2169</v>
      </c>
      <c r="C231" s="428" t="s">
        <v>3399</v>
      </c>
      <c r="D231" s="2705"/>
      <c r="E231" s="645">
        <v>500000</v>
      </c>
      <c r="F231" s="744"/>
      <c r="G231" s="787"/>
      <c r="H231" s="787"/>
      <c r="I231" s="787"/>
    </row>
    <row r="232" spans="1:9" s="786" customFormat="1">
      <c r="A232" s="177"/>
      <c r="B232" s="138" t="s">
        <v>2169</v>
      </c>
      <c r="C232" s="428" t="s">
        <v>3400</v>
      </c>
      <c r="D232" s="2705"/>
      <c r="E232" s="645">
        <v>1500000</v>
      </c>
      <c r="F232" s="744"/>
      <c r="G232" s="787"/>
      <c r="H232" s="787"/>
      <c r="I232" s="787"/>
    </row>
    <row r="233" spans="1:9" s="268" customFormat="1">
      <c r="A233" s="602"/>
      <c r="B233" s="138" t="s">
        <v>2178</v>
      </c>
      <c r="C233" s="808" t="s">
        <v>4053</v>
      </c>
      <c r="D233" s="2671" t="s">
        <v>452</v>
      </c>
      <c r="E233" s="809">
        <v>1100000</v>
      </c>
      <c r="F233" s="719"/>
      <c r="G233" s="601"/>
      <c r="H233" s="603"/>
      <c r="I233" s="603"/>
    </row>
    <row r="234" spans="1:9">
      <c r="A234" s="148"/>
      <c r="B234" s="138" t="s">
        <v>2193</v>
      </c>
      <c r="C234" s="361" t="s">
        <v>2305</v>
      </c>
      <c r="D234" s="476"/>
      <c r="E234" s="510">
        <v>150000</v>
      </c>
      <c r="F234" s="536"/>
      <c r="G234" s="570"/>
      <c r="H234" s="570"/>
      <c r="I234" s="570"/>
    </row>
    <row r="235" spans="1:9" s="1162" customFormat="1" ht="25.5">
      <c r="A235" s="148"/>
      <c r="B235" s="2713" t="s">
        <v>2234</v>
      </c>
      <c r="C235" s="2658" t="s">
        <v>4971</v>
      </c>
      <c r="D235" s="2741" t="s">
        <v>447</v>
      </c>
      <c r="E235" s="2709">
        <v>300000</v>
      </c>
      <c r="F235" s="536"/>
      <c r="G235" s="1163"/>
      <c r="H235" s="1163"/>
      <c r="I235" s="1163"/>
    </row>
    <row r="236" spans="1:9" ht="25.5">
      <c r="A236" s="148"/>
      <c r="B236" s="138" t="s">
        <v>2235</v>
      </c>
      <c r="C236" s="361" t="s">
        <v>2306</v>
      </c>
      <c r="D236" s="476"/>
      <c r="E236" s="510">
        <v>3500000</v>
      </c>
      <c r="F236" s="536"/>
      <c r="G236" s="570"/>
      <c r="H236" s="570"/>
      <c r="I236" s="570"/>
    </row>
    <row r="237" spans="1:9" ht="25.5">
      <c r="A237" s="148"/>
      <c r="B237" s="138" t="s">
        <v>2201</v>
      </c>
      <c r="C237" s="361" t="s">
        <v>3975</v>
      </c>
      <c r="D237" s="476" t="s">
        <v>3976</v>
      </c>
      <c r="E237" s="510">
        <v>130000</v>
      </c>
      <c r="F237" s="536"/>
      <c r="G237" s="570"/>
      <c r="H237" s="570"/>
      <c r="I237" s="570"/>
    </row>
    <row r="238" spans="1:9" ht="25.5">
      <c r="A238" s="148"/>
      <c r="B238" s="138" t="s">
        <v>2201</v>
      </c>
      <c r="C238" s="361" t="s">
        <v>3977</v>
      </c>
      <c r="D238" s="476" t="s">
        <v>3976</v>
      </c>
      <c r="E238" s="510">
        <v>80000</v>
      </c>
      <c r="F238" s="536"/>
      <c r="G238" s="570"/>
      <c r="H238" s="570"/>
      <c r="I238" s="570"/>
    </row>
    <row r="239" spans="1:9" ht="38.25">
      <c r="A239" s="148"/>
      <c r="B239" s="138" t="s">
        <v>2173</v>
      </c>
      <c r="C239" s="361" t="s">
        <v>2308</v>
      </c>
      <c r="D239" s="476"/>
      <c r="E239" s="510">
        <v>5000</v>
      </c>
      <c r="F239" s="536"/>
      <c r="G239" s="570"/>
      <c r="H239" s="570"/>
      <c r="I239" s="570"/>
    </row>
    <row r="240" spans="1:9" s="448" customFormat="1">
      <c r="A240" s="946"/>
      <c r="B240" s="138" t="s">
        <v>2176</v>
      </c>
      <c r="C240" s="361" t="s">
        <v>2307</v>
      </c>
      <c r="D240" s="476" t="s">
        <v>447</v>
      </c>
      <c r="E240" s="600">
        <v>150000</v>
      </c>
      <c r="F240" s="536"/>
      <c r="G240" s="416"/>
      <c r="H240" s="416"/>
      <c r="I240" s="416"/>
    </row>
    <row r="241" spans="1:25" ht="38.25">
      <c r="A241" s="443"/>
      <c r="B241" s="138" t="s">
        <v>2178</v>
      </c>
      <c r="C241" s="361" t="s">
        <v>2309</v>
      </c>
      <c r="D241" s="476"/>
      <c r="E241" s="600">
        <v>200000</v>
      </c>
      <c r="F241" s="536"/>
      <c r="G241" s="570"/>
      <c r="H241" s="570"/>
      <c r="I241" s="570"/>
    </row>
    <row r="242" spans="1:25" ht="38.25">
      <c r="A242" s="443"/>
      <c r="B242" s="138" t="s">
        <v>2178</v>
      </c>
      <c r="C242" s="361" t="s">
        <v>2116</v>
      </c>
      <c r="D242" s="476"/>
      <c r="E242" s="600">
        <v>200000</v>
      </c>
      <c r="F242" s="536"/>
      <c r="G242" s="570"/>
      <c r="H242" s="570"/>
      <c r="I242" s="570"/>
    </row>
    <row r="243" spans="1:25" ht="38.25">
      <c r="A243" s="148"/>
      <c r="B243" s="138" t="s">
        <v>2178</v>
      </c>
      <c r="C243" s="361" t="s">
        <v>2310</v>
      </c>
      <c r="D243" s="579"/>
      <c r="E243" s="600">
        <v>200000</v>
      </c>
      <c r="F243" s="536"/>
      <c r="G243" s="570"/>
      <c r="H243" s="570"/>
      <c r="I243" s="570"/>
    </row>
    <row r="244" spans="1:25" ht="38.25">
      <c r="A244" s="148"/>
      <c r="B244" s="138" t="s">
        <v>2173</v>
      </c>
      <c r="C244" s="361" t="s">
        <v>2202</v>
      </c>
      <c r="D244" s="476"/>
      <c r="E244" s="510"/>
      <c r="F244" s="536"/>
      <c r="G244" s="570"/>
      <c r="H244" s="570"/>
      <c r="I244" s="570"/>
    </row>
    <row r="245" spans="1:25">
      <c r="A245" s="148"/>
      <c r="B245" s="138" t="s">
        <v>2182</v>
      </c>
      <c r="C245" s="361" t="s">
        <v>3978</v>
      </c>
      <c r="D245" s="476"/>
      <c r="E245" s="510" t="s">
        <v>3957</v>
      </c>
      <c r="F245" s="536"/>
      <c r="G245" s="570"/>
      <c r="H245" s="570"/>
      <c r="I245" s="570"/>
    </row>
    <row r="246" spans="1:25" ht="51">
      <c r="A246" s="443"/>
      <c r="B246" s="138" t="s">
        <v>2182</v>
      </c>
      <c r="C246" s="361" t="s">
        <v>3979</v>
      </c>
      <c r="D246" s="476" t="s">
        <v>2180</v>
      </c>
      <c r="E246" s="364" t="s">
        <v>3980</v>
      </c>
      <c r="F246" s="1492"/>
      <c r="G246" s="273"/>
      <c r="H246" s="273"/>
      <c r="I246" s="273"/>
      <c r="J246" s="153"/>
      <c r="K246" s="153"/>
      <c r="L246" s="153"/>
      <c r="M246" s="153"/>
      <c r="N246" s="153"/>
      <c r="O246" s="153"/>
      <c r="P246" s="153"/>
      <c r="Q246" s="153"/>
      <c r="R246" s="153"/>
      <c r="S246" s="153"/>
      <c r="T246" s="153"/>
      <c r="U246" s="153"/>
      <c r="V246" s="153"/>
      <c r="W246" s="153"/>
      <c r="X246" s="153"/>
      <c r="Y246" s="153"/>
    </row>
    <row r="247" spans="1:25">
      <c r="A247" s="443"/>
      <c r="B247" s="138" t="s">
        <v>2183</v>
      </c>
      <c r="C247" s="361" t="s">
        <v>2311</v>
      </c>
      <c r="D247" s="476" t="s">
        <v>447</v>
      </c>
      <c r="E247" s="600">
        <v>200000</v>
      </c>
      <c r="F247" s="1492"/>
      <c r="G247" s="273"/>
      <c r="H247" s="273"/>
      <c r="I247" s="273"/>
      <c r="J247" s="153"/>
      <c r="K247" s="153"/>
      <c r="L247" s="153"/>
      <c r="M247" s="153"/>
      <c r="N247" s="153"/>
      <c r="O247" s="153"/>
      <c r="P247" s="153"/>
      <c r="Q247" s="153"/>
      <c r="R247" s="153"/>
      <c r="S247" s="153"/>
      <c r="T247" s="153"/>
      <c r="U247" s="153"/>
      <c r="V247" s="153"/>
      <c r="W247" s="153"/>
      <c r="X247" s="153"/>
      <c r="Y247" s="153"/>
    </row>
    <row r="248" spans="1:25" s="389" customFormat="1" ht="25.5">
      <c r="A248" s="1015"/>
      <c r="B248" s="138" t="s">
        <v>2279</v>
      </c>
      <c r="C248" s="361" t="s">
        <v>3981</v>
      </c>
      <c r="D248" s="476" t="s">
        <v>447</v>
      </c>
      <c r="E248" s="600">
        <v>200000</v>
      </c>
      <c r="F248" s="1492"/>
      <c r="G248" s="344"/>
      <c r="H248" s="344"/>
      <c r="I248" s="344"/>
      <c r="J248" s="457"/>
      <c r="K248" s="457"/>
      <c r="L248" s="457"/>
      <c r="M248" s="457"/>
      <c r="N248" s="457"/>
      <c r="O248" s="457"/>
      <c r="P248" s="457"/>
      <c r="Q248" s="457"/>
      <c r="R248" s="457"/>
      <c r="S248" s="457"/>
      <c r="T248" s="457"/>
      <c r="U248" s="457"/>
      <c r="V248" s="457"/>
      <c r="W248" s="457"/>
      <c r="X248" s="457"/>
      <c r="Y248" s="457"/>
    </row>
    <row r="249" spans="1:25" ht="38.25">
      <c r="A249" s="443"/>
      <c r="B249" s="138" t="s">
        <v>2185</v>
      </c>
      <c r="C249" s="361" t="s">
        <v>2312</v>
      </c>
      <c r="D249" s="476" t="s">
        <v>447</v>
      </c>
      <c r="E249" s="600">
        <v>200000</v>
      </c>
      <c r="F249" s="1492"/>
      <c r="G249" s="273"/>
      <c r="H249" s="273"/>
      <c r="I249" s="273"/>
      <c r="J249" s="153"/>
      <c r="K249" s="153"/>
      <c r="L249" s="153"/>
      <c r="M249" s="153"/>
      <c r="N249" s="153"/>
      <c r="O249" s="153"/>
      <c r="P249" s="153"/>
      <c r="Q249" s="153"/>
      <c r="R249" s="153"/>
      <c r="S249" s="153"/>
      <c r="T249" s="153"/>
      <c r="U249" s="153"/>
      <c r="V249" s="153"/>
      <c r="W249" s="153"/>
      <c r="X249" s="153"/>
      <c r="Y249" s="153"/>
    </row>
    <row r="250" spans="1:25">
      <c r="A250" s="443"/>
      <c r="B250" s="138" t="s">
        <v>2248</v>
      </c>
      <c r="C250" s="361" t="s">
        <v>2313</v>
      </c>
      <c r="D250" s="476"/>
      <c r="E250" s="600">
        <v>200000</v>
      </c>
      <c r="F250" s="1492"/>
      <c r="G250" s="273"/>
      <c r="H250" s="273"/>
      <c r="I250" s="273"/>
      <c r="J250" s="153"/>
      <c r="K250" s="153"/>
      <c r="L250" s="153"/>
      <c r="M250" s="153"/>
      <c r="N250" s="153"/>
      <c r="O250" s="153"/>
      <c r="P250" s="153"/>
      <c r="Q250" s="153"/>
      <c r="R250" s="153"/>
      <c r="S250" s="153"/>
      <c r="T250" s="153"/>
      <c r="U250" s="153"/>
      <c r="V250" s="153"/>
      <c r="W250" s="153"/>
      <c r="X250" s="153"/>
      <c r="Y250" s="153"/>
    </row>
    <row r="251" spans="1:25" s="448" customFormat="1">
      <c r="A251" s="1003"/>
      <c r="B251" s="138" t="s">
        <v>2191</v>
      </c>
      <c r="C251" s="361" t="s">
        <v>1607</v>
      </c>
      <c r="D251" s="476"/>
      <c r="E251" s="600">
        <v>100000</v>
      </c>
      <c r="F251" s="1492"/>
      <c r="G251" s="423"/>
      <c r="H251" s="423"/>
      <c r="I251" s="999"/>
      <c r="J251" s="456"/>
      <c r="K251" s="456"/>
      <c r="L251" s="456"/>
      <c r="M251" s="456"/>
      <c r="N251" s="456"/>
      <c r="O251" s="456"/>
      <c r="P251" s="456"/>
      <c r="Q251" s="456"/>
      <c r="R251" s="456"/>
      <c r="S251" s="456"/>
      <c r="T251" s="456"/>
      <c r="U251" s="456"/>
      <c r="V251" s="456"/>
      <c r="W251" s="456"/>
      <c r="X251" s="456"/>
      <c r="Y251" s="456"/>
    </row>
    <row r="252" spans="1:25" ht="25.5">
      <c r="A252" s="411"/>
      <c r="B252" s="3392" t="s">
        <v>35</v>
      </c>
      <c r="C252" s="3386"/>
      <c r="D252" s="3386"/>
      <c r="E252" s="3386"/>
      <c r="F252" s="1589" t="s">
        <v>3072</v>
      </c>
      <c r="G252" s="204">
        <v>16905056.719999999</v>
      </c>
      <c r="H252" s="290">
        <v>1025110.12</v>
      </c>
      <c r="I252" s="904">
        <v>672794.87</v>
      </c>
    </row>
    <row r="253" spans="1:25">
      <c r="A253" s="217"/>
      <c r="B253" s="3408" t="s">
        <v>3057</v>
      </c>
      <c r="C253" s="3408"/>
      <c r="D253" s="3408"/>
      <c r="E253" s="3408"/>
      <c r="F253" s="3408"/>
      <c r="G253" s="212">
        <v>0</v>
      </c>
      <c r="H253" s="264">
        <v>0</v>
      </c>
      <c r="I253" s="904">
        <v>0</v>
      </c>
    </row>
    <row r="254" spans="1:25" s="786" customFormat="1" ht="25.5">
      <c r="A254" s="444"/>
      <c r="B254" s="138" t="s">
        <v>2169</v>
      </c>
      <c r="C254" s="428" t="s">
        <v>3401</v>
      </c>
      <c r="D254" s="2705"/>
      <c r="E254" s="645">
        <v>650000</v>
      </c>
      <c r="F254" s="719"/>
      <c r="G254" s="200"/>
      <c r="H254" s="329"/>
      <c r="I254" s="329"/>
    </row>
    <row r="255" spans="1:25" s="786" customFormat="1">
      <c r="A255" s="444"/>
      <c r="B255" s="138" t="s">
        <v>2169</v>
      </c>
      <c r="C255" s="269" t="s">
        <v>3402</v>
      </c>
      <c r="D255" s="2705"/>
      <c r="E255" s="645">
        <v>20000</v>
      </c>
      <c r="F255" s="719"/>
      <c r="G255" s="200"/>
      <c r="H255" s="329"/>
      <c r="I255" s="329"/>
    </row>
    <row r="256" spans="1:25" s="786" customFormat="1" ht="25.5">
      <c r="A256" s="445"/>
      <c r="B256" s="138" t="s">
        <v>2169</v>
      </c>
      <c r="C256" s="428" t="s">
        <v>2303</v>
      </c>
      <c r="D256" s="767"/>
      <c r="E256" s="645"/>
      <c r="F256" s="269"/>
      <c r="G256" s="273"/>
      <c r="H256" s="273"/>
      <c r="I256" s="273"/>
      <c r="J256" s="153"/>
      <c r="K256" s="153"/>
      <c r="L256" s="153"/>
      <c r="M256" s="153"/>
      <c r="N256" s="153"/>
      <c r="O256" s="153"/>
      <c r="P256" s="153"/>
      <c r="Q256" s="153"/>
      <c r="R256" s="153"/>
      <c r="S256" s="153"/>
      <c r="T256" s="153"/>
      <c r="U256" s="153"/>
      <c r="V256" s="153"/>
      <c r="W256" s="153"/>
      <c r="X256" s="153"/>
      <c r="Y256" s="153"/>
    </row>
    <row r="257" spans="1:25" s="786" customFormat="1">
      <c r="A257" s="444"/>
      <c r="B257" s="138" t="s">
        <v>2169</v>
      </c>
      <c r="C257" s="269" t="s">
        <v>3403</v>
      </c>
      <c r="D257" s="2705"/>
      <c r="E257" s="645">
        <v>2000000</v>
      </c>
      <c r="F257" s="719"/>
      <c r="G257" s="200"/>
      <c r="H257" s="329"/>
      <c r="I257" s="329"/>
    </row>
    <row r="258" spans="1:25" s="786" customFormat="1" ht="25.5">
      <c r="A258" s="378"/>
      <c r="B258" s="138" t="s">
        <v>2169</v>
      </c>
      <c r="C258" s="428" t="s">
        <v>3404</v>
      </c>
      <c r="D258" s="767"/>
      <c r="E258" s="645">
        <v>700000</v>
      </c>
      <c r="F258" s="269"/>
      <c r="G258" s="273"/>
      <c r="H258" s="273"/>
      <c r="I258" s="273"/>
      <c r="J258" s="153"/>
      <c r="K258" s="153"/>
      <c r="L258" s="153"/>
      <c r="M258" s="153"/>
      <c r="N258" s="153"/>
      <c r="O258" s="153"/>
      <c r="P258" s="153"/>
      <c r="Q258" s="153"/>
      <c r="R258" s="153"/>
      <c r="S258" s="153"/>
      <c r="T258" s="153"/>
      <c r="U258" s="153"/>
      <c r="V258" s="153"/>
      <c r="W258" s="153"/>
      <c r="X258" s="153"/>
      <c r="Y258" s="153"/>
    </row>
    <row r="259" spans="1:25" s="431" customFormat="1" ht="51">
      <c r="A259" s="430"/>
      <c r="B259" s="70" t="s">
        <v>2193</v>
      </c>
      <c r="C259" s="435" t="s">
        <v>4089</v>
      </c>
      <c r="D259" s="2670" t="s">
        <v>447</v>
      </c>
      <c r="E259" s="590">
        <v>1400000</v>
      </c>
      <c r="F259" s="536"/>
      <c r="G259" s="434"/>
      <c r="H259" s="434"/>
      <c r="I259" s="434"/>
    </row>
    <row r="260" spans="1:25" s="448" customFormat="1" ht="26.25">
      <c r="A260" s="447"/>
      <c r="B260" s="70" t="s">
        <v>2236</v>
      </c>
      <c r="C260" s="435" t="s">
        <v>2321</v>
      </c>
      <c r="D260" s="520" t="s">
        <v>2322</v>
      </c>
      <c r="E260" s="2676">
        <v>800000</v>
      </c>
      <c r="F260" s="536"/>
      <c r="G260" s="416"/>
      <c r="H260" s="416"/>
      <c r="I260" s="416"/>
    </row>
    <row r="261" spans="1:25" s="431" customFormat="1" ht="25.5">
      <c r="A261" s="807"/>
      <c r="B261" s="138" t="s">
        <v>2227</v>
      </c>
      <c r="C261" s="361" t="s">
        <v>4054</v>
      </c>
      <c r="D261" s="476" t="s">
        <v>447</v>
      </c>
      <c r="E261" s="510">
        <v>33000</v>
      </c>
      <c r="F261" s="536"/>
      <c r="G261" s="434"/>
      <c r="H261" s="434"/>
      <c r="I261" s="434"/>
    </row>
    <row r="262" spans="1:25" ht="25.5">
      <c r="A262" s="443"/>
      <c r="B262" s="138" t="s">
        <v>108</v>
      </c>
      <c r="C262" s="361" t="s">
        <v>2302</v>
      </c>
      <c r="D262" s="476"/>
      <c r="E262" s="510"/>
      <c r="F262" s="1492"/>
      <c r="G262" s="273"/>
      <c r="H262" s="273"/>
      <c r="I262" s="330"/>
      <c r="J262" s="153"/>
      <c r="K262" s="153"/>
      <c r="L262" s="153"/>
      <c r="M262" s="153"/>
      <c r="N262" s="153"/>
      <c r="O262" s="153"/>
      <c r="P262" s="153"/>
      <c r="Q262" s="153"/>
      <c r="R262" s="153"/>
      <c r="S262" s="153"/>
      <c r="T262" s="153"/>
      <c r="U262" s="153"/>
      <c r="V262" s="153"/>
      <c r="W262" s="153"/>
      <c r="X262" s="153"/>
      <c r="Y262" s="153"/>
    </row>
    <row r="263" spans="1:25" ht="15.75">
      <c r="A263" s="446"/>
      <c r="B263" s="2734" t="s">
        <v>2188</v>
      </c>
      <c r="C263" s="2689" t="s">
        <v>2314</v>
      </c>
      <c r="D263" s="2759" t="s">
        <v>447</v>
      </c>
      <c r="E263" s="2690" t="s">
        <v>4573</v>
      </c>
      <c r="F263" s="1492"/>
      <c r="G263" s="273"/>
      <c r="H263" s="273"/>
      <c r="I263" s="273"/>
      <c r="J263" s="153"/>
      <c r="K263" s="153"/>
      <c r="L263" s="153"/>
      <c r="M263" s="153"/>
      <c r="N263" s="153"/>
      <c r="O263" s="153"/>
      <c r="P263" s="153"/>
      <c r="Q263" s="153"/>
      <c r="R263" s="153"/>
      <c r="S263" s="153"/>
      <c r="T263" s="153"/>
      <c r="U263" s="153"/>
      <c r="V263" s="153"/>
      <c r="W263" s="153"/>
      <c r="X263" s="153"/>
      <c r="Y263" s="153"/>
    </row>
    <row r="264" spans="1:25" ht="25.5">
      <c r="A264" s="72"/>
      <c r="B264" s="112" t="s">
        <v>2170</v>
      </c>
      <c r="C264" s="599" t="s">
        <v>2315</v>
      </c>
      <c r="D264" s="2740"/>
      <c r="E264" s="584"/>
      <c r="F264" s="1601"/>
      <c r="G264" s="418"/>
      <c r="H264" s="418"/>
      <c r="I264" s="418"/>
    </row>
    <row r="265" spans="1:25" ht="25.5">
      <c r="A265" s="72"/>
      <c r="B265" s="70" t="s">
        <v>2193</v>
      </c>
      <c r="C265" s="435" t="s">
        <v>2316</v>
      </c>
      <c r="D265" s="2670"/>
      <c r="E265" s="590"/>
      <c r="F265" s="536"/>
      <c r="G265" s="570"/>
      <c r="H265" s="570"/>
      <c r="I265" s="570"/>
    </row>
    <row r="266" spans="1:25">
      <c r="A266" s="72"/>
      <c r="B266" s="70" t="s">
        <v>2193</v>
      </c>
      <c r="C266" s="435" t="s">
        <v>2317</v>
      </c>
      <c r="D266" s="2670"/>
      <c r="E266" s="590"/>
      <c r="F266" s="536"/>
      <c r="G266" s="570"/>
      <c r="H266" s="570"/>
      <c r="I266" s="570"/>
    </row>
    <row r="267" spans="1:25" s="1162" customFormat="1" ht="25.5">
      <c r="A267" s="72"/>
      <c r="B267" s="2735" t="s">
        <v>2234</v>
      </c>
      <c r="C267" s="2658" t="s">
        <v>4054</v>
      </c>
      <c r="D267" s="2760" t="s">
        <v>447</v>
      </c>
      <c r="E267" s="2710">
        <v>10000</v>
      </c>
      <c r="F267" s="536"/>
      <c r="G267" s="1163"/>
      <c r="H267" s="1163"/>
      <c r="I267" s="1163"/>
    </row>
    <row r="268" spans="1:25" ht="25.5">
      <c r="A268" s="72"/>
      <c r="B268" s="70" t="s">
        <v>2178</v>
      </c>
      <c r="C268" s="435" t="s">
        <v>2318</v>
      </c>
      <c r="D268" s="520"/>
      <c r="E268" s="2656"/>
      <c r="F268" s="536"/>
      <c r="G268" s="570"/>
      <c r="H268" s="570"/>
      <c r="I268" s="570"/>
    </row>
    <row r="269" spans="1:25" ht="51">
      <c r="A269" s="67"/>
      <c r="B269" s="70" t="s">
        <v>2178</v>
      </c>
      <c r="C269" s="435" t="s">
        <v>2319</v>
      </c>
      <c r="D269" s="2670"/>
      <c r="E269" s="2656"/>
      <c r="F269" s="536"/>
      <c r="G269" s="570"/>
      <c r="H269" s="570"/>
      <c r="I269" s="570"/>
    </row>
    <row r="270" spans="1:25" ht="38.25">
      <c r="A270" s="72"/>
      <c r="B270" s="70" t="s">
        <v>2178</v>
      </c>
      <c r="C270" s="435" t="s">
        <v>2320</v>
      </c>
      <c r="D270" s="520"/>
      <c r="E270" s="2656"/>
      <c r="F270" s="536"/>
      <c r="G270" s="570"/>
      <c r="H270" s="570"/>
      <c r="I270" s="570"/>
    </row>
    <row r="271" spans="1:25">
      <c r="A271" s="67"/>
      <c r="B271" s="70" t="s">
        <v>2183</v>
      </c>
      <c r="C271" s="435" t="s">
        <v>3982</v>
      </c>
      <c r="D271" s="2670" t="s">
        <v>447</v>
      </c>
      <c r="E271" s="590">
        <v>120000</v>
      </c>
      <c r="F271" s="536"/>
      <c r="G271" s="570"/>
      <c r="H271" s="570"/>
      <c r="I271" s="570"/>
    </row>
    <row r="272" spans="1:25" ht="51">
      <c r="A272" s="67"/>
      <c r="B272" s="70" t="s">
        <v>2219</v>
      </c>
      <c r="C272" s="435" t="s">
        <v>2323</v>
      </c>
      <c r="D272" s="2670" t="s">
        <v>447</v>
      </c>
      <c r="E272" s="590">
        <v>500000</v>
      </c>
      <c r="F272" s="1492"/>
      <c r="G272" s="273"/>
      <c r="H272" s="273"/>
      <c r="I272" s="273"/>
      <c r="J272" s="153"/>
      <c r="K272" s="153"/>
      <c r="L272" s="153"/>
      <c r="M272" s="153"/>
      <c r="N272" s="153"/>
      <c r="O272" s="153"/>
      <c r="P272" s="153"/>
      <c r="Q272" s="153"/>
      <c r="R272" s="153"/>
      <c r="S272" s="153"/>
      <c r="T272" s="153"/>
      <c r="U272" s="153"/>
      <c r="V272" s="153"/>
      <c r="W272" s="153"/>
      <c r="X272" s="153"/>
      <c r="Y272" s="153"/>
    </row>
    <row r="273" spans="1:25" s="389" customFormat="1">
      <c r="A273" s="950"/>
      <c r="B273" s="70" t="s">
        <v>2279</v>
      </c>
      <c r="C273" s="435" t="s">
        <v>3983</v>
      </c>
      <c r="D273" s="2670" t="s">
        <v>447</v>
      </c>
      <c r="E273" s="590">
        <v>50000</v>
      </c>
      <c r="F273" s="1492"/>
      <c r="G273" s="344"/>
      <c r="H273" s="344"/>
      <c r="I273" s="344"/>
      <c r="J273" s="457"/>
      <c r="K273" s="457"/>
      <c r="L273" s="457"/>
      <c r="M273" s="457"/>
      <c r="N273" s="457"/>
      <c r="O273" s="457"/>
      <c r="P273" s="457"/>
      <c r="Q273" s="457"/>
      <c r="R273" s="457"/>
      <c r="S273" s="457"/>
      <c r="T273" s="457"/>
      <c r="U273" s="457"/>
      <c r="V273" s="457"/>
      <c r="W273" s="457"/>
      <c r="X273" s="457"/>
      <c r="Y273" s="457"/>
    </row>
    <row r="274" spans="1:25">
      <c r="A274" s="67"/>
      <c r="B274" s="70" t="s">
        <v>2185</v>
      </c>
      <c r="C274" s="435" t="s">
        <v>2324</v>
      </c>
      <c r="D274" s="2670" t="s">
        <v>447</v>
      </c>
      <c r="E274" s="590">
        <v>1000000</v>
      </c>
      <c r="F274" s="1492"/>
      <c r="G274" s="273"/>
      <c r="H274" s="273"/>
      <c r="I274" s="273"/>
      <c r="J274" s="153"/>
      <c r="K274" s="153"/>
      <c r="L274" s="153"/>
      <c r="M274" s="153"/>
      <c r="N274" s="153"/>
      <c r="O274" s="153"/>
      <c r="P274" s="153"/>
      <c r="Q274" s="153"/>
      <c r="R274" s="153"/>
      <c r="S274" s="153"/>
      <c r="T274" s="153"/>
      <c r="U274" s="153"/>
      <c r="V274" s="153"/>
      <c r="W274" s="153"/>
      <c r="X274" s="153"/>
      <c r="Y274" s="153"/>
    </row>
    <row r="275" spans="1:25">
      <c r="A275" s="67"/>
      <c r="B275" s="70" t="s">
        <v>2185</v>
      </c>
      <c r="C275" s="435" t="s">
        <v>2325</v>
      </c>
      <c r="D275" s="2670"/>
      <c r="E275" s="590"/>
      <c r="F275" s="1492"/>
      <c r="G275" s="273"/>
      <c r="H275" s="273"/>
      <c r="I275" s="273"/>
      <c r="J275" s="153"/>
      <c r="K275" s="153"/>
      <c r="L275" s="153"/>
      <c r="M275" s="153"/>
      <c r="N275" s="153"/>
      <c r="O275" s="153"/>
      <c r="P275" s="153"/>
      <c r="Q275" s="153"/>
      <c r="R275" s="153"/>
      <c r="S275" s="153"/>
      <c r="T275" s="153"/>
      <c r="U275" s="153"/>
      <c r="V275" s="153"/>
      <c r="W275" s="153"/>
      <c r="X275" s="153"/>
      <c r="Y275" s="153"/>
    </row>
    <row r="276" spans="1:25">
      <c r="C276" s="539" t="s">
        <v>4515</v>
      </c>
    </row>
  </sheetData>
  <mergeCells count="37">
    <mergeCell ref="B214:E214"/>
    <mergeCell ref="B216:E216"/>
    <mergeCell ref="B226:E226"/>
    <mergeCell ref="B252:E252"/>
    <mergeCell ref="B253:F253"/>
    <mergeCell ref="B133:E133"/>
    <mergeCell ref="B144:E144"/>
    <mergeCell ref="A155:E155"/>
    <mergeCell ref="B156:E156"/>
    <mergeCell ref="B159:E159"/>
    <mergeCell ref="B89:E89"/>
    <mergeCell ref="B97:E97"/>
    <mergeCell ref="B105:E105"/>
    <mergeCell ref="B111:E111"/>
    <mergeCell ref="B113:E113"/>
    <mergeCell ref="B61:E61"/>
    <mergeCell ref="B62:E62"/>
    <mergeCell ref="B77:E77"/>
    <mergeCell ref="B84:E84"/>
    <mergeCell ref="B86:E86"/>
    <mergeCell ref="B68:E68"/>
    <mergeCell ref="B212:E212"/>
    <mergeCell ref="A181:E181"/>
    <mergeCell ref="B182:E182"/>
    <mergeCell ref="B184:E184"/>
    <mergeCell ref="B197:E197"/>
    <mergeCell ref="B198:D198"/>
    <mergeCell ref="B199:E199"/>
    <mergeCell ref="B206:E206"/>
    <mergeCell ref="A211:E211"/>
    <mergeCell ref="A3:E3"/>
    <mergeCell ref="B4:D4"/>
    <mergeCell ref="B6:D6"/>
    <mergeCell ref="B60:E60"/>
    <mergeCell ref="B16:D16"/>
    <mergeCell ref="A17:E17"/>
    <mergeCell ref="B18:D18"/>
  </mergeCells>
  <pageMargins left="0.70866141732283472" right="0.70866141732283472" top="0.74803149606299213" bottom="0.74803149606299213" header="0" footer="0"/>
  <pageSetup paperSize="9" scale="60"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F0"/>
  </sheetPr>
  <dimension ref="A1:Y907"/>
  <sheetViews>
    <sheetView zoomScaleNormal="100" workbookViewId="0">
      <pane ySplit="2" topLeftCell="A319" activePane="bottomLeft" state="frozen"/>
      <selection activeCell="F272" sqref="F272"/>
      <selection pane="bottomLeft" activeCell="G336" sqref="G336"/>
    </sheetView>
  </sheetViews>
  <sheetFormatPr defaultColWidth="14.42578125" defaultRowHeight="15"/>
  <cols>
    <col min="1" max="1" width="8.42578125" style="385" customWidth="1"/>
    <col min="2" max="2" width="29.5703125" style="515" customWidth="1"/>
    <col min="3" max="3" width="60.85546875" style="268" customWidth="1"/>
    <col min="4" max="4" width="20" style="440" customWidth="1"/>
    <col min="5" max="5" width="24" style="268" customWidth="1"/>
    <col min="6" max="6" width="31.140625" style="3156" customWidth="1"/>
    <col min="7" max="7" width="16.42578125" style="385" customWidth="1"/>
    <col min="8" max="8" width="16.140625" style="385" customWidth="1"/>
    <col min="9" max="24" width="8.7109375" style="385" customWidth="1"/>
    <col min="25" max="16384" width="14.42578125" style="385"/>
  </cols>
  <sheetData>
    <row r="1" spans="1:24">
      <c r="E1" s="814"/>
    </row>
    <row r="2" spans="1:24" ht="63">
      <c r="A2" s="61" t="s">
        <v>0</v>
      </c>
      <c r="B2" s="61" t="s">
        <v>1</v>
      </c>
      <c r="C2" s="1400" t="s">
        <v>2</v>
      </c>
      <c r="D2" s="61" t="s">
        <v>3</v>
      </c>
      <c r="E2" s="824" t="s">
        <v>442</v>
      </c>
      <c r="F2" s="508" t="s">
        <v>3025</v>
      </c>
      <c r="G2" s="188" t="s">
        <v>3056</v>
      </c>
      <c r="H2" s="188" t="s">
        <v>3067</v>
      </c>
      <c r="I2" s="402"/>
      <c r="J2" s="402"/>
      <c r="K2" s="402"/>
      <c r="L2" s="402"/>
      <c r="M2" s="402"/>
      <c r="N2" s="402"/>
      <c r="O2" s="402"/>
      <c r="P2" s="402"/>
      <c r="Q2" s="402"/>
      <c r="R2" s="402"/>
      <c r="S2" s="402"/>
      <c r="T2" s="402"/>
      <c r="U2" s="402"/>
      <c r="V2" s="402"/>
      <c r="W2" s="402"/>
      <c r="X2" s="402"/>
    </row>
    <row r="3" spans="1:24" ht="21">
      <c r="A3" s="3380" t="s">
        <v>3001</v>
      </c>
      <c r="B3" s="3381"/>
      <c r="C3" s="3381"/>
      <c r="D3" s="3381"/>
      <c r="E3" s="3381"/>
      <c r="F3" s="3157"/>
      <c r="G3" s="403"/>
      <c r="H3" s="403"/>
    </row>
    <row r="4" spans="1:24" ht="76.5">
      <c r="A4" s="404"/>
      <c r="B4" s="3382" t="s">
        <v>5</v>
      </c>
      <c r="C4" s="3383"/>
      <c r="D4" s="3383"/>
      <c r="E4" s="815"/>
      <c r="F4" s="829"/>
      <c r="G4" s="205">
        <v>7341493.5199999996</v>
      </c>
      <c r="H4" s="292" t="s">
        <v>3079</v>
      </c>
    </row>
    <row r="5" spans="1:24" ht="15.75">
      <c r="A5" s="149"/>
      <c r="B5" s="3384" t="s">
        <v>23</v>
      </c>
      <c r="C5" s="3385"/>
      <c r="D5" s="3386"/>
      <c r="E5" s="281"/>
      <c r="F5" s="316" t="s">
        <v>3072</v>
      </c>
      <c r="G5" s="287">
        <v>1803173.85</v>
      </c>
      <c r="H5" s="264">
        <v>109874.18</v>
      </c>
    </row>
    <row r="6" spans="1:24" s="448" customFormat="1" ht="51.75">
      <c r="A6" s="1114"/>
      <c r="B6" s="70" t="s">
        <v>766</v>
      </c>
      <c r="C6" s="1303" t="s">
        <v>767</v>
      </c>
      <c r="D6" s="1184"/>
      <c r="E6" s="518">
        <v>45000</v>
      </c>
      <c r="F6" s="949"/>
      <c r="G6" s="1115"/>
      <c r="H6" s="1115"/>
      <c r="I6" s="1116"/>
      <c r="J6" s="1116"/>
      <c r="K6" s="1116"/>
      <c r="L6" s="1116"/>
      <c r="M6" s="1116"/>
      <c r="N6" s="1116"/>
      <c r="O6" s="1116"/>
      <c r="P6" s="1116"/>
      <c r="Q6" s="1116"/>
      <c r="R6" s="1116"/>
      <c r="S6" s="1116"/>
      <c r="T6" s="1116"/>
      <c r="U6" s="1116"/>
      <c r="V6" s="1116"/>
      <c r="W6" s="1116"/>
      <c r="X6" s="1116"/>
    </row>
    <row r="7" spans="1:24" s="389" customFormat="1" ht="39">
      <c r="A7" s="1110"/>
      <c r="B7" s="71" t="s">
        <v>766</v>
      </c>
      <c r="C7" s="1304" t="s">
        <v>769</v>
      </c>
      <c r="D7" s="1305"/>
      <c r="E7" s="1306">
        <v>200000</v>
      </c>
      <c r="F7" s="947"/>
      <c r="G7" s="1109"/>
      <c r="H7" s="1109"/>
      <c r="I7" s="1111"/>
      <c r="J7" s="1111"/>
      <c r="K7" s="1111"/>
      <c r="L7" s="1111"/>
      <c r="M7" s="1111"/>
      <c r="N7" s="1111"/>
      <c r="O7" s="1111"/>
      <c r="P7" s="1111"/>
      <c r="Q7" s="1111"/>
      <c r="R7" s="1111"/>
      <c r="S7" s="1111"/>
      <c r="T7" s="1111"/>
      <c r="U7" s="1111"/>
      <c r="V7" s="1111"/>
      <c r="W7" s="1111"/>
      <c r="X7" s="1111"/>
    </row>
    <row r="8" spans="1:24" s="1043" customFormat="1">
      <c r="A8" s="304"/>
      <c r="B8" s="1403" t="s">
        <v>775</v>
      </c>
      <c r="C8" s="1307" t="s">
        <v>4462</v>
      </c>
      <c r="D8" s="1308"/>
      <c r="E8" s="1309">
        <v>70000</v>
      </c>
      <c r="F8" s="353"/>
      <c r="G8" s="300"/>
      <c r="H8" s="300"/>
      <c r="I8" s="86"/>
      <c r="J8" s="86"/>
      <c r="K8" s="86"/>
      <c r="L8" s="86"/>
      <c r="M8" s="86"/>
      <c r="N8" s="86"/>
      <c r="O8" s="86"/>
      <c r="P8" s="86"/>
      <c r="Q8" s="86"/>
      <c r="R8" s="86"/>
      <c r="S8" s="86"/>
      <c r="T8" s="86"/>
      <c r="U8" s="86"/>
      <c r="V8" s="86"/>
      <c r="W8" s="86"/>
      <c r="X8" s="86"/>
    </row>
    <row r="9" spans="1:24" s="389" customFormat="1" ht="26.25">
      <c r="A9" s="1193"/>
      <c r="B9" s="138" t="s">
        <v>755</v>
      </c>
      <c r="C9" s="1310" t="s">
        <v>756</v>
      </c>
      <c r="D9" s="1311"/>
      <c r="E9" s="1312">
        <v>60000</v>
      </c>
      <c r="F9" s="947"/>
      <c r="G9" s="1109"/>
      <c r="H9" s="1109"/>
      <c r="I9" s="1111"/>
      <c r="J9" s="1111"/>
      <c r="K9" s="1111"/>
      <c r="L9" s="1111"/>
      <c r="M9" s="1111"/>
      <c r="N9" s="1111"/>
      <c r="O9" s="1111"/>
      <c r="P9" s="1111"/>
      <c r="Q9" s="1111"/>
      <c r="R9" s="1111"/>
      <c r="S9" s="1111"/>
      <c r="T9" s="1111"/>
      <c r="U9" s="1111"/>
      <c r="V9" s="1111"/>
      <c r="W9" s="1111"/>
      <c r="X9" s="1111"/>
    </row>
    <row r="10" spans="1:24" s="389" customFormat="1">
      <c r="A10" s="1194"/>
      <c r="B10" s="138" t="s">
        <v>755</v>
      </c>
      <c r="C10" s="1310" t="s">
        <v>4727</v>
      </c>
      <c r="D10" s="1311"/>
      <c r="E10" s="1312">
        <v>50000</v>
      </c>
      <c r="F10" s="947"/>
      <c r="G10" s="1109"/>
      <c r="H10" s="1109"/>
      <c r="I10" s="1111"/>
      <c r="J10" s="1111"/>
      <c r="K10" s="1111"/>
      <c r="L10" s="1111"/>
      <c r="M10" s="1111"/>
      <c r="N10" s="1111"/>
      <c r="O10" s="1111"/>
      <c r="P10" s="1111"/>
      <c r="Q10" s="1111"/>
      <c r="R10" s="1111"/>
      <c r="S10" s="1111"/>
      <c r="T10" s="1111"/>
      <c r="U10" s="1111"/>
      <c r="V10" s="1111"/>
      <c r="W10" s="1111"/>
      <c r="X10" s="1111"/>
    </row>
    <row r="11" spans="1:24" s="448" customFormat="1" ht="26.25">
      <c r="A11" s="1114"/>
      <c r="B11" s="1404" t="s">
        <v>784</v>
      </c>
      <c r="C11" s="1313" t="s">
        <v>3220</v>
      </c>
      <c r="D11" s="1314"/>
      <c r="E11" s="518">
        <v>300000</v>
      </c>
      <c r="F11" s="3158"/>
      <c r="G11" s="1115"/>
      <c r="H11" s="1115"/>
      <c r="I11" s="1116"/>
      <c r="J11" s="1116"/>
      <c r="K11" s="1116"/>
      <c r="L11" s="1116"/>
      <c r="M11" s="1116"/>
      <c r="N11" s="1116"/>
      <c r="O11" s="1116"/>
      <c r="P11" s="1116"/>
      <c r="Q11" s="1116"/>
      <c r="R11" s="1116"/>
      <c r="S11" s="1116"/>
      <c r="T11" s="1116"/>
      <c r="U11" s="1116"/>
      <c r="V11" s="1116"/>
      <c r="W11" s="1116"/>
      <c r="X11" s="1116"/>
    </row>
    <row r="12" spans="1:24" ht="26.25">
      <c r="A12" s="87"/>
      <c r="B12" s="70" t="s">
        <v>757</v>
      </c>
      <c r="C12" s="1315" t="s">
        <v>758</v>
      </c>
      <c r="D12" s="1184"/>
      <c r="E12" s="518">
        <v>60000</v>
      </c>
      <c r="F12" s="353"/>
      <c r="G12" s="300"/>
      <c r="H12" s="300"/>
      <c r="I12" s="86"/>
      <c r="J12" s="86"/>
      <c r="K12" s="86"/>
      <c r="L12" s="86"/>
      <c r="M12" s="86"/>
      <c r="N12" s="86"/>
      <c r="O12" s="86"/>
      <c r="P12" s="86"/>
      <c r="Q12" s="86"/>
      <c r="R12" s="86"/>
      <c r="S12" s="86"/>
      <c r="T12" s="86"/>
      <c r="U12" s="86"/>
      <c r="V12" s="86"/>
      <c r="W12" s="86"/>
      <c r="X12" s="86"/>
    </row>
    <row r="13" spans="1:24" ht="39">
      <c r="A13" s="87"/>
      <c r="B13" s="70" t="s">
        <v>757</v>
      </c>
      <c r="C13" s="1303" t="s">
        <v>759</v>
      </c>
      <c r="D13" s="1184"/>
      <c r="E13" s="518">
        <v>70000</v>
      </c>
      <c r="F13" s="353"/>
      <c r="G13" s="300"/>
      <c r="H13" s="300"/>
      <c r="I13" s="86"/>
      <c r="J13" s="86"/>
      <c r="K13" s="86"/>
      <c r="L13" s="86"/>
      <c r="M13" s="86"/>
      <c r="N13" s="86"/>
      <c r="O13" s="86"/>
      <c r="P13" s="86"/>
      <c r="Q13" s="86"/>
      <c r="R13" s="86"/>
      <c r="S13" s="86"/>
      <c r="T13" s="86"/>
      <c r="U13" s="86"/>
      <c r="V13" s="86"/>
      <c r="W13" s="86"/>
      <c r="X13" s="86"/>
    </row>
    <row r="14" spans="1:24" s="448" customFormat="1" ht="26.25">
      <c r="A14" s="1114"/>
      <c r="B14" s="70" t="s">
        <v>760</v>
      </c>
      <c r="C14" s="1303" t="s">
        <v>761</v>
      </c>
      <c r="D14" s="1184"/>
      <c r="E14" s="518">
        <v>45000</v>
      </c>
      <c r="F14" s="949"/>
      <c r="G14" s="1115"/>
      <c r="H14" s="1115"/>
      <c r="I14" s="1116"/>
      <c r="J14" s="1116"/>
      <c r="K14" s="1116"/>
      <c r="L14" s="1116"/>
      <c r="M14" s="1116"/>
      <c r="N14" s="1116"/>
      <c r="O14" s="1116"/>
      <c r="P14" s="1116"/>
      <c r="Q14" s="1116"/>
      <c r="R14" s="1116"/>
      <c r="S14" s="1116"/>
      <c r="T14" s="1116"/>
      <c r="U14" s="1116"/>
      <c r="V14" s="1116"/>
      <c r="W14" s="1116"/>
      <c r="X14" s="1116"/>
    </row>
    <row r="15" spans="1:24" s="1169" customFormat="1" ht="26.25">
      <c r="A15" s="87"/>
      <c r="B15" s="1405" t="s">
        <v>760</v>
      </c>
      <c r="C15" s="1316" t="s">
        <v>4982</v>
      </c>
      <c r="D15" s="1317"/>
      <c r="E15" s="1318">
        <v>150000</v>
      </c>
      <c r="F15" s="353"/>
      <c r="G15" s="300"/>
      <c r="H15" s="300"/>
      <c r="I15" s="86"/>
      <c r="J15" s="86"/>
      <c r="K15" s="86"/>
      <c r="L15" s="86"/>
      <c r="M15" s="86"/>
      <c r="N15" s="86"/>
      <c r="O15" s="86"/>
      <c r="P15" s="86"/>
      <c r="Q15" s="86"/>
      <c r="R15" s="86"/>
      <c r="S15" s="86"/>
      <c r="T15" s="86"/>
      <c r="U15" s="86"/>
      <c r="V15" s="86"/>
      <c r="W15" s="86"/>
      <c r="X15" s="86"/>
    </row>
    <row r="16" spans="1:24" s="1071" customFormat="1">
      <c r="A16" s="87"/>
      <c r="B16" s="1406" t="s">
        <v>791</v>
      </c>
      <c r="C16" s="1319" t="s">
        <v>4591</v>
      </c>
      <c r="D16" s="1320"/>
      <c r="E16" s="1321">
        <v>60000</v>
      </c>
      <c r="F16" s="353"/>
      <c r="G16" s="300"/>
      <c r="H16" s="300"/>
      <c r="I16" s="86"/>
      <c r="J16" s="86"/>
      <c r="K16" s="86"/>
      <c r="L16" s="86"/>
      <c r="M16" s="86"/>
      <c r="N16" s="86"/>
      <c r="O16" s="86"/>
      <c r="P16" s="86"/>
      <c r="Q16" s="86"/>
      <c r="R16" s="86"/>
      <c r="S16" s="86"/>
      <c r="T16" s="86"/>
      <c r="U16" s="86"/>
      <c r="V16" s="86"/>
      <c r="W16" s="86"/>
      <c r="X16" s="86"/>
    </row>
    <row r="17" spans="1:24" s="448" customFormat="1" ht="26.25">
      <c r="A17" s="1114"/>
      <c r="B17" s="70" t="s">
        <v>762</v>
      </c>
      <c r="C17" s="1303" t="s">
        <v>763</v>
      </c>
      <c r="D17" s="1184"/>
      <c r="E17" s="518">
        <v>166000</v>
      </c>
      <c r="F17" s="949"/>
      <c r="G17" s="1115"/>
      <c r="H17" s="1115"/>
      <c r="I17" s="1116"/>
      <c r="J17" s="1116"/>
      <c r="K17" s="1116"/>
      <c r="L17" s="1116"/>
      <c r="M17" s="1116"/>
      <c r="N17" s="1116"/>
      <c r="O17" s="1116"/>
      <c r="P17" s="1116"/>
      <c r="Q17" s="1116"/>
      <c r="R17" s="1116"/>
      <c r="S17" s="1116"/>
      <c r="T17" s="1116"/>
      <c r="U17" s="1116"/>
      <c r="V17" s="1116"/>
      <c r="W17" s="1116"/>
      <c r="X17" s="1116"/>
    </row>
    <row r="18" spans="1:24" s="448" customFormat="1">
      <c r="A18" s="1114"/>
      <c r="B18" s="70" t="s">
        <v>762</v>
      </c>
      <c r="C18" s="1303" t="s">
        <v>764</v>
      </c>
      <c r="D18" s="1184"/>
      <c r="E18" s="518">
        <v>60000</v>
      </c>
      <c r="F18" s="949"/>
      <c r="G18" s="1115"/>
      <c r="H18" s="1115"/>
      <c r="I18" s="1116"/>
      <c r="J18" s="1116"/>
      <c r="K18" s="1116"/>
      <c r="L18" s="1116"/>
      <c r="M18" s="1116"/>
      <c r="N18" s="1116"/>
      <c r="O18" s="1116"/>
      <c r="P18" s="1116"/>
      <c r="Q18" s="1116"/>
      <c r="R18" s="1116"/>
      <c r="S18" s="1116"/>
      <c r="T18" s="1116"/>
      <c r="U18" s="1116"/>
      <c r="V18" s="1116"/>
      <c r="W18" s="1116"/>
      <c r="X18" s="1116"/>
    </row>
    <row r="19" spans="1:24">
      <c r="A19" s="87"/>
      <c r="B19" s="70" t="s">
        <v>765</v>
      </c>
      <c r="C19" s="1303" t="s">
        <v>484</v>
      </c>
      <c r="D19" s="1184"/>
      <c r="E19" s="518">
        <v>70000</v>
      </c>
      <c r="F19" s="353"/>
      <c r="G19" s="300"/>
      <c r="H19" s="300"/>
      <c r="I19" s="86"/>
      <c r="J19" s="86"/>
      <c r="K19" s="86"/>
      <c r="L19" s="86"/>
      <c r="M19" s="86"/>
      <c r="N19" s="86"/>
      <c r="O19" s="86"/>
      <c r="P19" s="86"/>
      <c r="Q19" s="86"/>
      <c r="R19" s="86"/>
      <c r="S19" s="86"/>
      <c r="T19" s="86"/>
      <c r="U19" s="86"/>
      <c r="V19" s="86"/>
      <c r="W19" s="86"/>
      <c r="X19" s="86"/>
    </row>
    <row r="20" spans="1:24" s="1112" customFormat="1" ht="26.25">
      <c r="A20" s="87"/>
      <c r="B20" s="1407" t="s">
        <v>812</v>
      </c>
      <c r="C20" s="1322" t="s">
        <v>4753</v>
      </c>
      <c r="D20" s="1184"/>
      <c r="E20" s="518"/>
      <c r="F20" s="353"/>
      <c r="G20" s="300"/>
      <c r="H20" s="300"/>
      <c r="I20" s="86"/>
      <c r="J20" s="86"/>
      <c r="K20" s="86"/>
      <c r="L20" s="86"/>
      <c r="M20" s="86"/>
      <c r="N20" s="86"/>
      <c r="O20" s="86"/>
      <c r="P20" s="86"/>
      <c r="Q20" s="86"/>
      <c r="R20" s="86"/>
      <c r="S20" s="86"/>
      <c r="T20" s="86"/>
      <c r="U20" s="86"/>
      <c r="V20" s="86"/>
      <c r="W20" s="86"/>
      <c r="X20" s="86"/>
    </row>
    <row r="21" spans="1:24" s="448" customFormat="1" ht="26.25">
      <c r="A21" s="1114"/>
      <c r="B21" s="70" t="s">
        <v>766</v>
      </c>
      <c r="C21" s="1303" t="s">
        <v>768</v>
      </c>
      <c r="D21" s="1184"/>
      <c r="E21" s="518">
        <v>166000</v>
      </c>
      <c r="F21" s="949"/>
      <c r="G21" s="1115"/>
      <c r="H21" s="1115"/>
      <c r="I21" s="1116"/>
      <c r="J21" s="1116"/>
      <c r="K21" s="1116"/>
      <c r="L21" s="1116"/>
      <c r="M21" s="1116"/>
      <c r="N21" s="1116"/>
      <c r="O21" s="1116"/>
      <c r="P21" s="1116"/>
      <c r="Q21" s="1116"/>
      <c r="R21" s="1116"/>
      <c r="S21" s="1116"/>
      <c r="T21" s="1116"/>
      <c r="U21" s="1116"/>
      <c r="V21" s="1116"/>
      <c r="W21" s="1116"/>
      <c r="X21" s="1116"/>
    </row>
    <row r="22" spans="1:24">
      <c r="A22" s="305"/>
      <c r="B22" s="306" t="s">
        <v>770</v>
      </c>
      <c r="C22" s="516" t="s">
        <v>771</v>
      </c>
      <c r="D22" s="1183"/>
      <c r="E22" s="518">
        <v>166000</v>
      </c>
      <c r="F22" s="353"/>
      <c r="G22" s="300"/>
      <c r="H22" s="300"/>
      <c r="I22" s="86"/>
      <c r="J22" s="86"/>
      <c r="K22" s="86"/>
      <c r="L22" s="86"/>
      <c r="M22" s="86"/>
      <c r="N22" s="86"/>
      <c r="O22" s="86"/>
      <c r="P22" s="86"/>
      <c r="Q22" s="86"/>
      <c r="R22" s="86"/>
      <c r="S22" s="86"/>
      <c r="T22" s="86"/>
      <c r="U22" s="86"/>
      <c r="V22" s="86"/>
      <c r="W22" s="86"/>
      <c r="X22" s="86"/>
    </row>
    <row r="23" spans="1:24" s="515" customFormat="1" ht="26.25">
      <c r="A23" s="512"/>
      <c r="B23" s="306" t="s">
        <v>832</v>
      </c>
      <c r="C23" s="516" t="s">
        <v>3221</v>
      </c>
      <c r="D23" s="1183"/>
      <c r="E23" s="541">
        <v>10000</v>
      </c>
      <c r="F23" s="1195"/>
      <c r="G23" s="513"/>
      <c r="H23" s="513"/>
      <c r="I23" s="514"/>
      <c r="J23" s="514"/>
      <c r="K23" s="514"/>
      <c r="L23" s="514"/>
      <c r="M23" s="514"/>
      <c r="N23" s="514"/>
      <c r="O23" s="514"/>
      <c r="P23" s="514"/>
      <c r="Q23" s="514"/>
      <c r="R23" s="514"/>
      <c r="S23" s="514"/>
      <c r="T23" s="514"/>
      <c r="U23" s="514"/>
      <c r="V23" s="514"/>
      <c r="W23" s="514"/>
      <c r="X23" s="514"/>
    </row>
    <row r="24" spans="1:24" s="515" customFormat="1">
      <c r="A24" s="512"/>
      <c r="B24" s="1408" t="s">
        <v>825</v>
      </c>
      <c r="C24" s="1323" t="s">
        <v>4741</v>
      </c>
      <c r="D24" s="1324" t="s">
        <v>4742</v>
      </c>
      <c r="E24" s="1325">
        <v>8000</v>
      </c>
      <c r="F24" s="1195"/>
      <c r="G24" s="513"/>
      <c r="H24" s="513"/>
      <c r="I24" s="514"/>
      <c r="J24" s="514"/>
      <c r="K24" s="514"/>
      <c r="L24" s="514"/>
      <c r="M24" s="514"/>
      <c r="N24" s="514"/>
      <c r="O24" s="514"/>
      <c r="P24" s="514"/>
      <c r="Q24" s="514"/>
      <c r="R24" s="514"/>
      <c r="S24" s="514"/>
      <c r="T24" s="514"/>
      <c r="U24" s="514"/>
      <c r="V24" s="514"/>
      <c r="W24" s="514"/>
      <c r="X24" s="514"/>
    </row>
    <row r="25" spans="1:24" ht="76.5">
      <c r="A25" s="386"/>
      <c r="B25" s="3384" t="s">
        <v>1727</v>
      </c>
      <c r="C25" s="3386"/>
      <c r="D25" s="3386"/>
      <c r="E25" s="363"/>
      <c r="F25" s="3159"/>
      <c r="G25" s="308">
        <v>3207073.49</v>
      </c>
      <c r="H25" s="292" t="s">
        <v>3079</v>
      </c>
    </row>
    <row r="26" spans="1:24" ht="21">
      <c r="A26" s="3395" t="s">
        <v>3000</v>
      </c>
      <c r="B26" s="3381"/>
      <c r="C26" s="3381"/>
      <c r="D26" s="3381"/>
      <c r="E26" s="3381"/>
      <c r="F26" s="3160"/>
      <c r="G26" s="405"/>
      <c r="H26" s="405"/>
    </row>
    <row r="27" spans="1:24" ht="15.75">
      <c r="A27" s="137"/>
      <c r="B27" s="3384" t="s">
        <v>26</v>
      </c>
      <c r="C27" s="3385"/>
      <c r="D27" s="3386"/>
      <c r="E27" s="816"/>
      <c r="F27" s="316" t="s">
        <v>3072</v>
      </c>
      <c r="G27" s="309">
        <v>7281824.71</v>
      </c>
      <c r="H27" s="291">
        <v>996153.62</v>
      </c>
    </row>
    <row r="28" spans="1:24">
      <c r="A28" s="307"/>
      <c r="B28" s="1409" t="s">
        <v>775</v>
      </c>
      <c r="C28" s="1326" t="s">
        <v>4463</v>
      </c>
      <c r="D28" s="1327"/>
      <c r="E28" s="1309">
        <v>500000</v>
      </c>
      <c r="F28" s="289"/>
      <c r="G28" s="218"/>
      <c r="H28" s="218"/>
    </row>
    <row r="29" spans="1:24" s="389" customFormat="1" ht="38.25">
      <c r="A29" s="332"/>
      <c r="B29" s="138" t="s">
        <v>3222</v>
      </c>
      <c r="C29" s="1328" t="s">
        <v>4728</v>
      </c>
      <c r="D29" s="1329" t="s">
        <v>3223</v>
      </c>
      <c r="E29" s="1330">
        <v>700000</v>
      </c>
      <c r="F29" s="3161"/>
      <c r="G29" s="229"/>
      <c r="H29" s="229"/>
    </row>
    <row r="30" spans="1:24" s="389" customFormat="1" ht="25.5">
      <c r="A30" s="332"/>
      <c r="B30" s="1410" t="s">
        <v>3222</v>
      </c>
      <c r="C30" s="1328" t="s">
        <v>4420</v>
      </c>
      <c r="D30" s="1331" t="s">
        <v>4729</v>
      </c>
      <c r="E30" s="1330">
        <v>800000</v>
      </c>
      <c r="F30" s="3161"/>
      <c r="G30" s="229"/>
      <c r="H30" s="229"/>
    </row>
    <row r="31" spans="1:24" s="389" customFormat="1" ht="38.25">
      <c r="A31" s="332"/>
      <c r="B31" s="1410" t="s">
        <v>3222</v>
      </c>
      <c r="C31" s="1332" t="s">
        <v>4730</v>
      </c>
      <c r="D31" s="1333"/>
      <c r="E31" s="1330">
        <v>400000</v>
      </c>
      <c r="F31" s="3161"/>
      <c r="G31" s="229"/>
      <c r="H31" s="229"/>
    </row>
    <row r="32" spans="1:24" s="448" customFormat="1">
      <c r="A32" s="464"/>
      <c r="B32" s="138" t="s">
        <v>777</v>
      </c>
      <c r="C32" s="275" t="s">
        <v>778</v>
      </c>
      <c r="D32" s="618"/>
      <c r="E32" s="518">
        <v>120000</v>
      </c>
      <c r="F32" s="932"/>
      <c r="G32" s="416"/>
      <c r="H32" s="416"/>
    </row>
    <row r="33" spans="1:8">
      <c r="A33" s="72"/>
      <c r="B33" s="70" t="s">
        <v>780</v>
      </c>
      <c r="C33" s="914" t="s">
        <v>781</v>
      </c>
      <c r="D33" s="1184"/>
      <c r="E33" s="518">
        <v>200000</v>
      </c>
      <c r="F33" s="289"/>
      <c r="G33" s="218"/>
      <c r="H33" s="218"/>
    </row>
    <row r="34" spans="1:8">
      <c r="A34" s="72"/>
      <c r="B34" s="70" t="s">
        <v>782</v>
      </c>
      <c r="C34" s="914" t="s">
        <v>783</v>
      </c>
      <c r="D34" s="1184"/>
      <c r="E34" s="518">
        <v>100000</v>
      </c>
      <c r="F34" s="289"/>
      <c r="G34" s="218"/>
      <c r="H34" s="218"/>
    </row>
    <row r="35" spans="1:8">
      <c r="A35" s="72"/>
      <c r="B35" s="1411" t="s">
        <v>772</v>
      </c>
      <c r="C35" s="1334" t="s">
        <v>778</v>
      </c>
      <c r="D35" s="1335"/>
      <c r="E35" s="1336">
        <v>305000</v>
      </c>
      <c r="F35" s="289"/>
      <c r="G35" s="218"/>
      <c r="H35" s="218"/>
    </row>
    <row r="36" spans="1:8">
      <c r="A36" s="72"/>
      <c r="B36" s="1412" t="s">
        <v>784</v>
      </c>
      <c r="C36" s="1337" t="s">
        <v>4766</v>
      </c>
      <c r="D36" s="1338"/>
      <c r="E36" s="1339">
        <v>1000000</v>
      </c>
      <c r="F36" s="289"/>
      <c r="G36" s="218"/>
      <c r="H36" s="218"/>
    </row>
    <row r="37" spans="1:8" s="1169" customFormat="1">
      <c r="A37" s="72"/>
      <c r="B37" s="1405" t="s">
        <v>760</v>
      </c>
      <c r="C37" s="1340" t="s">
        <v>785</v>
      </c>
      <c r="D37" s="1341"/>
      <c r="E37" s="1342">
        <v>2000000</v>
      </c>
      <c r="F37" s="289"/>
      <c r="G37" s="1170"/>
      <c r="H37" s="1170"/>
    </row>
    <row r="38" spans="1:8">
      <c r="A38" s="72"/>
      <c r="B38" s="1405" t="s">
        <v>760</v>
      </c>
      <c r="C38" s="1340" t="s">
        <v>4983</v>
      </c>
      <c r="D38" s="1341"/>
      <c r="E38" s="1342">
        <v>150000</v>
      </c>
      <c r="F38" s="289"/>
      <c r="G38" s="218"/>
      <c r="H38" s="218"/>
    </row>
    <row r="39" spans="1:8">
      <c r="A39" s="72"/>
      <c r="B39" s="70" t="s">
        <v>786</v>
      </c>
      <c r="C39" s="914" t="s">
        <v>787</v>
      </c>
      <c r="D39" s="1184"/>
      <c r="E39" s="518">
        <v>1000000</v>
      </c>
      <c r="F39" s="289"/>
      <c r="G39" s="218"/>
      <c r="H39" s="218"/>
    </row>
    <row r="40" spans="1:8">
      <c r="A40" s="72"/>
      <c r="B40" s="70" t="s">
        <v>789</v>
      </c>
      <c r="C40" s="914" t="s">
        <v>790</v>
      </c>
      <c r="D40" s="1184"/>
      <c r="E40" s="518">
        <v>1800000</v>
      </c>
      <c r="F40" s="289"/>
      <c r="G40" s="218"/>
      <c r="H40" s="218"/>
    </row>
    <row r="41" spans="1:8" s="389" customFormat="1">
      <c r="A41" s="349"/>
      <c r="B41" s="70" t="s">
        <v>791</v>
      </c>
      <c r="C41" s="914" t="s">
        <v>792</v>
      </c>
      <c r="D41" s="1184"/>
      <c r="E41" s="518">
        <v>179000</v>
      </c>
      <c r="F41" s="3161"/>
      <c r="G41" s="229"/>
      <c r="H41" s="229"/>
    </row>
    <row r="42" spans="1:8">
      <c r="A42" s="72"/>
      <c r="B42" s="1413" t="s">
        <v>762</v>
      </c>
      <c r="C42" s="1343" t="s">
        <v>793</v>
      </c>
      <c r="D42" s="1344" t="s">
        <v>4750</v>
      </c>
      <c r="E42" s="1345">
        <v>400000</v>
      </c>
      <c r="F42" s="289"/>
      <c r="G42" s="218"/>
      <c r="H42" s="218"/>
    </row>
    <row r="43" spans="1:8" ht="25.5">
      <c r="A43" s="72"/>
      <c r="B43" s="70" t="s">
        <v>794</v>
      </c>
      <c r="C43" s="914" t="s">
        <v>795</v>
      </c>
      <c r="D43" s="1184"/>
      <c r="E43" s="518">
        <v>811118.23</v>
      </c>
      <c r="F43" s="289"/>
      <c r="G43" s="218"/>
      <c r="H43" s="218"/>
    </row>
    <row r="44" spans="1:8" s="448" customFormat="1" ht="38.25">
      <c r="A44" s="447"/>
      <c r="B44" s="70" t="s">
        <v>777</v>
      </c>
      <c r="C44" s="914" t="s">
        <v>796</v>
      </c>
      <c r="D44" s="1184"/>
      <c r="E44" s="518">
        <v>150000</v>
      </c>
      <c r="F44" s="932"/>
      <c r="G44" s="416"/>
      <c r="H44" s="416"/>
    </row>
    <row r="45" spans="1:8" ht="25.5">
      <c r="A45" s="72"/>
      <c r="B45" s="70" t="s">
        <v>786</v>
      </c>
      <c r="C45" s="914" t="s">
        <v>797</v>
      </c>
      <c r="D45" s="1184"/>
      <c r="E45" s="518">
        <v>1000000</v>
      </c>
      <c r="F45" s="289"/>
      <c r="G45" s="218"/>
      <c r="H45" s="218"/>
    </row>
    <row r="46" spans="1:8">
      <c r="A46" s="72"/>
      <c r="B46" s="70" t="s">
        <v>765</v>
      </c>
      <c r="C46" s="914" t="s">
        <v>798</v>
      </c>
      <c r="D46" s="1184"/>
      <c r="E46" s="518">
        <v>150000</v>
      </c>
      <c r="F46" s="289"/>
      <c r="G46" s="218"/>
      <c r="H46" s="218"/>
    </row>
    <row r="47" spans="1:8" s="448" customFormat="1" ht="38.25">
      <c r="A47" s="447"/>
      <c r="B47" s="70" t="s">
        <v>766</v>
      </c>
      <c r="C47" s="420" t="s">
        <v>799</v>
      </c>
      <c r="D47" s="1184"/>
      <c r="E47" s="518">
        <v>800000</v>
      </c>
      <c r="F47" s="932"/>
      <c r="G47" s="416"/>
      <c r="H47" s="416"/>
    </row>
    <row r="48" spans="1:8" ht="25.5">
      <c r="A48" s="72"/>
      <c r="B48" s="1407" t="s">
        <v>766</v>
      </c>
      <c r="C48" s="1346" t="s">
        <v>4754</v>
      </c>
      <c r="D48" s="1347"/>
      <c r="E48" s="1348">
        <v>5000000</v>
      </c>
      <c r="F48" s="289"/>
      <c r="G48" s="218"/>
      <c r="H48" s="218"/>
    </row>
    <row r="49" spans="1:8" s="448" customFormat="1">
      <c r="A49" s="447"/>
      <c r="B49" s="70" t="s">
        <v>800</v>
      </c>
      <c r="C49" s="914" t="s">
        <v>801</v>
      </c>
      <c r="D49" s="351"/>
      <c r="E49" s="518">
        <v>300000</v>
      </c>
      <c r="F49" s="932"/>
      <c r="G49" s="416"/>
      <c r="H49" s="416"/>
    </row>
    <row r="50" spans="1:8" ht="25.5">
      <c r="A50" s="72"/>
      <c r="B50" s="70" t="s">
        <v>108</v>
      </c>
      <c r="C50" s="914" t="s">
        <v>3081</v>
      </c>
      <c r="D50" s="351"/>
      <c r="E50" s="518">
        <v>1800000</v>
      </c>
      <c r="F50" s="289"/>
      <c r="G50" s="218"/>
      <c r="H50" s="218"/>
    </row>
    <row r="51" spans="1:8" s="1181" customFormat="1" ht="25.5">
      <c r="A51" s="92"/>
      <c r="B51" s="71" t="s">
        <v>802</v>
      </c>
      <c r="C51" s="197" t="s">
        <v>5038</v>
      </c>
      <c r="D51" s="529" t="s">
        <v>22</v>
      </c>
      <c r="E51" s="518">
        <v>1000000</v>
      </c>
      <c r="F51" s="289"/>
      <c r="G51" s="1182"/>
      <c r="H51" s="1182"/>
    </row>
    <row r="52" spans="1:8" ht="25.5">
      <c r="A52" s="92"/>
      <c r="B52" s="71" t="s">
        <v>802</v>
      </c>
      <c r="C52" s="197" t="s">
        <v>5037</v>
      </c>
      <c r="D52" s="529" t="s">
        <v>22</v>
      </c>
      <c r="E52" s="518">
        <v>1000000</v>
      </c>
      <c r="F52" s="289"/>
      <c r="G52" s="218"/>
      <c r="H52" s="218"/>
    </row>
    <row r="53" spans="1:8" s="389" customFormat="1" ht="39">
      <c r="A53" s="349"/>
      <c r="B53" s="70" t="s">
        <v>766</v>
      </c>
      <c r="C53" s="1322" t="s">
        <v>803</v>
      </c>
      <c r="D53" s="1349"/>
      <c r="E53" s="1348">
        <v>600000</v>
      </c>
      <c r="F53" s="3161"/>
      <c r="G53" s="229"/>
      <c r="H53" s="229"/>
    </row>
    <row r="54" spans="1:8" s="448" customFormat="1" ht="38.25">
      <c r="A54" s="447"/>
      <c r="B54" s="70" t="s">
        <v>766</v>
      </c>
      <c r="C54" s="420" t="s">
        <v>804</v>
      </c>
      <c r="D54" s="1184"/>
      <c r="E54" s="518">
        <v>800000</v>
      </c>
      <c r="F54" s="932"/>
      <c r="G54" s="416"/>
      <c r="H54" s="416"/>
    </row>
    <row r="55" spans="1:8" s="448" customFormat="1">
      <c r="A55" s="447"/>
      <c r="B55" s="70" t="s">
        <v>766</v>
      </c>
      <c r="C55" s="1303" t="s">
        <v>805</v>
      </c>
      <c r="D55" s="1184"/>
      <c r="E55" s="518">
        <v>500000</v>
      </c>
      <c r="F55" s="932"/>
      <c r="G55" s="416"/>
      <c r="H55" s="416"/>
    </row>
    <row r="56" spans="1:8" s="448" customFormat="1" ht="39">
      <c r="A56" s="447"/>
      <c r="B56" s="70" t="s">
        <v>766</v>
      </c>
      <c r="C56" s="1303" t="s">
        <v>806</v>
      </c>
      <c r="D56" s="1184"/>
      <c r="E56" s="518">
        <v>250000</v>
      </c>
      <c r="F56" s="932"/>
      <c r="G56" s="416"/>
      <c r="H56" s="416"/>
    </row>
    <row r="57" spans="1:8" s="389" customFormat="1">
      <c r="A57" s="349"/>
      <c r="B57" s="70" t="s">
        <v>808</v>
      </c>
      <c r="C57" s="914" t="s">
        <v>809</v>
      </c>
      <c r="D57" s="351"/>
      <c r="E57" s="518">
        <v>200000</v>
      </c>
      <c r="F57" s="3161"/>
      <c r="G57" s="229"/>
      <c r="H57" s="229"/>
    </row>
    <row r="58" spans="1:8" ht="38.25">
      <c r="A58" s="72"/>
      <c r="B58" s="70" t="s">
        <v>770</v>
      </c>
      <c r="C58" s="914" t="s">
        <v>3224</v>
      </c>
      <c r="D58" s="351" t="s">
        <v>3225</v>
      </c>
      <c r="E58" s="518">
        <v>500000</v>
      </c>
      <c r="F58" s="289"/>
      <c r="G58" s="218"/>
      <c r="H58" s="218"/>
    </row>
    <row r="59" spans="1:8">
      <c r="A59" s="72"/>
      <c r="B59" s="70" t="s">
        <v>773</v>
      </c>
      <c r="C59" s="558" t="s">
        <v>785</v>
      </c>
      <c r="D59" s="553"/>
      <c r="E59" s="817">
        <v>600000</v>
      </c>
      <c r="F59" s="289"/>
      <c r="G59" s="218"/>
      <c r="H59" s="218"/>
    </row>
    <row r="60" spans="1:8" s="1107" customFormat="1" ht="25.5">
      <c r="A60" s="150"/>
      <c r="B60" s="1414" t="s">
        <v>825</v>
      </c>
      <c r="C60" s="1350" t="s">
        <v>785</v>
      </c>
      <c r="D60" s="1350" t="s">
        <v>1088</v>
      </c>
      <c r="E60" s="1351">
        <v>250000</v>
      </c>
      <c r="F60" s="289"/>
      <c r="G60" s="1108"/>
      <c r="H60" s="1108"/>
    </row>
    <row r="61" spans="1:8" ht="15.75">
      <c r="A61" s="137"/>
      <c r="B61" s="3475" t="s">
        <v>27</v>
      </c>
      <c r="C61" s="3476"/>
      <c r="D61" s="3476"/>
      <c r="E61" s="3477"/>
      <c r="F61" s="316" t="s">
        <v>3072</v>
      </c>
      <c r="G61" s="309">
        <v>1146520.29</v>
      </c>
      <c r="H61" s="290">
        <v>394292.23</v>
      </c>
    </row>
    <row r="62" spans="1:8" s="448" customFormat="1" ht="51">
      <c r="A62" s="447"/>
      <c r="B62" s="1415" t="s">
        <v>760</v>
      </c>
      <c r="C62" s="275" t="s">
        <v>788</v>
      </c>
      <c r="D62" s="618"/>
      <c r="E62" s="371">
        <v>300000</v>
      </c>
      <c r="F62" s="932"/>
      <c r="G62" s="416"/>
      <c r="H62" s="416"/>
    </row>
    <row r="63" spans="1:8" s="1071" customFormat="1">
      <c r="A63" s="310"/>
      <c r="B63" s="1416" t="s">
        <v>791</v>
      </c>
      <c r="C63" s="1353" t="s">
        <v>4592</v>
      </c>
      <c r="D63" s="1354"/>
      <c r="E63" s="1355">
        <v>200000</v>
      </c>
      <c r="F63" s="289"/>
      <c r="G63" s="1072"/>
      <c r="H63" s="1072"/>
    </row>
    <row r="64" spans="1:8" s="389" customFormat="1" ht="51">
      <c r="A64" s="1030"/>
      <c r="B64" s="1417" t="s">
        <v>3222</v>
      </c>
      <c r="C64" s="1328" t="s">
        <v>4731</v>
      </c>
      <c r="D64" s="1356"/>
      <c r="E64" s="1357">
        <v>400000</v>
      </c>
      <c r="F64" s="3161"/>
      <c r="G64" s="229"/>
      <c r="H64" s="229"/>
    </row>
    <row r="65" spans="1:8" s="389" customFormat="1" ht="51">
      <c r="A65" s="975"/>
      <c r="B65" s="1418" t="s">
        <v>812</v>
      </c>
      <c r="C65" s="1358" t="s">
        <v>4755</v>
      </c>
      <c r="D65" s="1358"/>
      <c r="E65" s="1359">
        <v>1000000</v>
      </c>
      <c r="F65" s="3161"/>
      <c r="G65" s="229"/>
      <c r="H65" s="229"/>
    </row>
    <row r="66" spans="1:8" ht="51">
      <c r="A66" s="92"/>
      <c r="B66" s="1352" t="s">
        <v>774</v>
      </c>
      <c r="C66" s="275" t="s">
        <v>807</v>
      </c>
      <c r="D66" s="275"/>
      <c r="E66" s="371"/>
      <c r="F66" s="289"/>
      <c r="G66" s="218"/>
      <c r="H66" s="218"/>
    </row>
    <row r="67" spans="1:8" s="448" customFormat="1">
      <c r="A67" s="464"/>
      <c r="B67" s="1419" t="s">
        <v>775</v>
      </c>
      <c r="C67" s="275" t="s">
        <v>776</v>
      </c>
      <c r="D67" s="618"/>
      <c r="E67" s="371"/>
      <c r="F67" s="932"/>
      <c r="G67" s="416"/>
      <c r="H67" s="416"/>
    </row>
    <row r="68" spans="1:8" s="448" customFormat="1" ht="30">
      <c r="A68" s="464"/>
      <c r="B68" s="1414" t="s">
        <v>825</v>
      </c>
      <c r="C68" s="1360" t="s">
        <v>4743</v>
      </c>
      <c r="D68" s="1361" t="s">
        <v>1163</v>
      </c>
      <c r="E68" s="371"/>
      <c r="F68" s="932"/>
      <c r="G68" s="953"/>
      <c r="H68" s="416"/>
    </row>
    <row r="69" spans="1:8" ht="15.75">
      <c r="A69" s="137"/>
      <c r="B69" s="3384" t="s">
        <v>536</v>
      </c>
      <c r="C69" s="3386"/>
      <c r="D69" s="3386"/>
      <c r="E69" s="3386"/>
      <c r="F69" s="316" t="s">
        <v>3072</v>
      </c>
      <c r="G69" s="205">
        <v>1372859.29</v>
      </c>
      <c r="H69" s="264">
        <v>220000</v>
      </c>
    </row>
    <row r="70" spans="1:8" ht="25.5">
      <c r="A70" s="98"/>
      <c r="B70" s="112" t="s">
        <v>774</v>
      </c>
      <c r="C70" s="198" t="s">
        <v>810</v>
      </c>
      <c r="D70" s="432"/>
      <c r="E70" s="518">
        <v>2200000</v>
      </c>
      <c r="F70" s="289"/>
      <c r="G70" s="218"/>
      <c r="H70" s="218"/>
    </row>
    <row r="71" spans="1:8" ht="38.25">
      <c r="A71" s="72"/>
      <c r="B71" s="70" t="s">
        <v>774</v>
      </c>
      <c r="C71" s="914" t="s">
        <v>811</v>
      </c>
      <c r="D71" s="351"/>
      <c r="E71" s="518">
        <v>3500000</v>
      </c>
      <c r="F71" s="289"/>
      <c r="G71" s="218"/>
      <c r="H71" s="218"/>
    </row>
    <row r="72" spans="1:8" ht="25.5">
      <c r="A72" s="72"/>
      <c r="B72" s="1407" t="s">
        <v>812</v>
      </c>
      <c r="C72" s="1362" t="s">
        <v>813</v>
      </c>
      <c r="D72" s="1349"/>
      <c r="E72" s="1348">
        <v>5000000</v>
      </c>
      <c r="F72" s="289"/>
      <c r="G72" s="218"/>
      <c r="H72" s="218"/>
    </row>
    <row r="73" spans="1:8" ht="25.5">
      <c r="A73" s="72"/>
      <c r="B73" s="1407" t="s">
        <v>812</v>
      </c>
      <c r="C73" s="1362" t="s">
        <v>4756</v>
      </c>
      <c r="D73" s="1349"/>
      <c r="E73" s="1348"/>
      <c r="F73" s="289"/>
      <c r="G73" s="218"/>
      <c r="H73" s="218"/>
    </row>
    <row r="74" spans="1:8" s="1112" customFormat="1" ht="25.5">
      <c r="A74" s="72"/>
      <c r="B74" s="1407" t="s">
        <v>812</v>
      </c>
      <c r="C74" s="1362" t="s">
        <v>814</v>
      </c>
      <c r="D74" s="1349"/>
      <c r="E74" s="1348"/>
      <c r="F74" s="289"/>
      <c r="G74" s="1113"/>
      <c r="H74" s="1113"/>
    </row>
    <row r="75" spans="1:8">
      <c r="A75" s="72"/>
      <c r="B75" s="70" t="s">
        <v>815</v>
      </c>
      <c r="C75" s="914" t="s">
        <v>816</v>
      </c>
      <c r="D75" s="351"/>
      <c r="E75" s="518"/>
      <c r="F75" s="289"/>
      <c r="G75" s="218"/>
      <c r="H75" s="218"/>
    </row>
    <row r="76" spans="1:8">
      <c r="A76" s="72"/>
      <c r="B76" s="70" t="s">
        <v>786</v>
      </c>
      <c r="C76" s="914" t="s">
        <v>817</v>
      </c>
      <c r="D76" s="351"/>
      <c r="E76" s="518">
        <v>500000</v>
      </c>
      <c r="F76" s="289"/>
      <c r="G76" s="218"/>
      <c r="H76" s="218"/>
    </row>
    <row r="77" spans="1:8" s="389" customFormat="1">
      <c r="A77" s="349"/>
      <c r="B77" s="70" t="s">
        <v>3222</v>
      </c>
      <c r="C77" s="1332" t="s">
        <v>4732</v>
      </c>
      <c r="D77" s="1363"/>
      <c r="E77" s="1330">
        <v>500000</v>
      </c>
      <c r="F77" s="3161"/>
      <c r="G77" s="229"/>
      <c r="H77" s="229"/>
    </row>
    <row r="78" spans="1:8" s="389" customFormat="1" ht="25.5">
      <c r="A78" s="349"/>
      <c r="B78" s="70" t="s">
        <v>3222</v>
      </c>
      <c r="C78" s="1332" t="s">
        <v>4733</v>
      </c>
      <c r="D78" s="1363"/>
      <c r="E78" s="1330">
        <v>400000</v>
      </c>
      <c r="F78" s="3161"/>
      <c r="G78" s="229"/>
      <c r="H78" s="229"/>
    </row>
    <row r="79" spans="1:8" s="389" customFormat="1" ht="26.25">
      <c r="A79" s="349"/>
      <c r="B79" s="70" t="s">
        <v>3222</v>
      </c>
      <c r="C79" s="1332" t="s">
        <v>4734</v>
      </c>
      <c r="D79" s="1363"/>
      <c r="E79" s="1330">
        <v>500000</v>
      </c>
      <c r="F79" s="534" t="s">
        <v>5075</v>
      </c>
      <c r="G79" s="229"/>
      <c r="H79" s="229"/>
    </row>
    <row r="80" spans="1:8">
      <c r="A80" s="72"/>
      <c r="B80" s="1406" t="s">
        <v>791</v>
      </c>
      <c r="C80" s="1364" t="s">
        <v>4593</v>
      </c>
      <c r="D80" s="1365"/>
      <c r="E80" s="1321">
        <v>500000</v>
      </c>
      <c r="F80" s="289"/>
      <c r="G80" s="218"/>
      <c r="H80" s="218"/>
    </row>
    <row r="81" spans="1:8" s="1071" customFormat="1" ht="26.25">
      <c r="A81" s="72"/>
      <c r="B81" s="1406" t="s">
        <v>791</v>
      </c>
      <c r="C81" s="1364" t="s">
        <v>4594</v>
      </c>
      <c r="D81" s="1365"/>
      <c r="E81" s="1321">
        <v>400000</v>
      </c>
      <c r="F81" s="534" t="s">
        <v>5075</v>
      </c>
      <c r="G81" s="1072"/>
      <c r="H81" s="1072"/>
    </row>
    <row r="82" spans="1:8" ht="25.5">
      <c r="A82" s="72"/>
      <c r="B82" s="70" t="s">
        <v>757</v>
      </c>
      <c r="C82" s="914" t="s">
        <v>5049</v>
      </c>
      <c r="D82" s="351"/>
      <c r="E82" s="518">
        <v>1000000</v>
      </c>
      <c r="F82" s="289"/>
      <c r="G82" s="218"/>
      <c r="H82" s="218"/>
    </row>
    <row r="83" spans="1:8" ht="25.5">
      <c r="A83" s="72"/>
      <c r="B83" s="70" t="s">
        <v>757</v>
      </c>
      <c r="C83" s="914" t="s">
        <v>818</v>
      </c>
      <c r="D83" s="351"/>
      <c r="E83" s="518">
        <v>1200000</v>
      </c>
      <c r="F83" s="289"/>
      <c r="G83" s="218"/>
      <c r="H83" s="218"/>
    </row>
    <row r="84" spans="1:8" ht="25.5">
      <c r="A84" s="72"/>
      <c r="B84" s="70" t="s">
        <v>757</v>
      </c>
      <c r="C84" s="914" t="s">
        <v>819</v>
      </c>
      <c r="D84" s="351"/>
      <c r="E84" s="518">
        <v>1000000</v>
      </c>
      <c r="F84" s="289"/>
      <c r="G84" s="218"/>
      <c r="H84" s="218"/>
    </row>
    <row r="85" spans="1:8" ht="26.25">
      <c r="A85" s="72"/>
      <c r="B85" s="1405" t="s">
        <v>760</v>
      </c>
      <c r="C85" s="1366" t="s">
        <v>820</v>
      </c>
      <c r="D85" s="1367"/>
      <c r="E85" s="1318">
        <v>100000</v>
      </c>
      <c r="F85" s="534" t="s">
        <v>5076</v>
      </c>
      <c r="G85" s="218"/>
      <c r="H85" s="218"/>
    </row>
    <row r="86" spans="1:8" ht="26.25">
      <c r="A86" s="72"/>
      <c r="B86" s="1405" t="s">
        <v>760</v>
      </c>
      <c r="C86" s="1366" t="s">
        <v>821</v>
      </c>
      <c r="D86" s="1367"/>
      <c r="E86" s="1318">
        <v>50000</v>
      </c>
      <c r="F86" s="534" t="s">
        <v>5076</v>
      </c>
      <c r="G86" s="218"/>
      <c r="H86" s="218"/>
    </row>
    <row r="87" spans="1:8" ht="76.5">
      <c r="A87" s="72"/>
      <c r="B87" s="1405" t="s">
        <v>760</v>
      </c>
      <c r="C87" s="1366" t="s">
        <v>822</v>
      </c>
      <c r="D87" s="1367"/>
      <c r="E87" s="1318">
        <v>50000</v>
      </c>
      <c r="F87" s="534" t="s">
        <v>5076</v>
      </c>
      <c r="G87" s="218"/>
      <c r="H87" s="218"/>
    </row>
    <row r="88" spans="1:8" s="1169" customFormat="1" ht="51">
      <c r="A88" s="72"/>
      <c r="B88" s="1405" t="s">
        <v>760</v>
      </c>
      <c r="C88" s="1366" t="s">
        <v>823</v>
      </c>
      <c r="D88" s="1367"/>
      <c r="E88" s="1318">
        <v>1000000</v>
      </c>
      <c r="F88" s="534" t="s">
        <v>5076</v>
      </c>
      <c r="G88" s="1170"/>
      <c r="H88" s="1170"/>
    </row>
    <row r="89" spans="1:8" ht="38.25">
      <c r="A89" s="72"/>
      <c r="B89" s="1405" t="s">
        <v>760</v>
      </c>
      <c r="C89" s="1366" t="s">
        <v>5056</v>
      </c>
      <c r="D89" s="1367"/>
      <c r="E89" s="1318">
        <v>2500000</v>
      </c>
      <c r="F89" s="289"/>
      <c r="G89" s="218"/>
      <c r="H89" s="218"/>
    </row>
    <row r="90" spans="1:8">
      <c r="A90" s="72"/>
      <c r="B90" s="1405" t="s">
        <v>760</v>
      </c>
      <c r="C90" s="1366" t="s">
        <v>4984</v>
      </c>
      <c r="D90" s="1367"/>
      <c r="E90" s="1318">
        <v>1000000</v>
      </c>
      <c r="F90" s="289"/>
      <c r="G90" s="218"/>
      <c r="H90" s="218"/>
    </row>
    <row r="91" spans="1:8">
      <c r="A91" s="72"/>
      <c r="B91" s="1420" t="s">
        <v>762</v>
      </c>
      <c r="C91" s="1368" t="s">
        <v>824</v>
      </c>
      <c r="D91" s="1369"/>
      <c r="E91" s="1370">
        <v>500000</v>
      </c>
      <c r="F91" s="289"/>
      <c r="G91" s="218"/>
      <c r="H91" s="218"/>
    </row>
    <row r="92" spans="1:8" ht="25.5">
      <c r="A92" s="92"/>
      <c r="B92" s="1421" t="s">
        <v>825</v>
      </c>
      <c r="C92" s="1371" t="s">
        <v>826</v>
      </c>
      <c r="D92" s="1372" t="s">
        <v>1163</v>
      </c>
      <c r="E92" s="1373">
        <v>250000</v>
      </c>
      <c r="F92" s="289"/>
      <c r="G92" s="218"/>
      <c r="H92" s="218"/>
    </row>
    <row r="93" spans="1:8" s="1118" customFormat="1">
      <c r="A93" s="150"/>
      <c r="B93" s="1412" t="s">
        <v>784</v>
      </c>
      <c r="C93" s="1337" t="s">
        <v>4766</v>
      </c>
      <c r="D93" s="1338"/>
      <c r="E93" s="1339">
        <v>1000000</v>
      </c>
      <c r="F93" s="289"/>
      <c r="G93" s="1119"/>
      <c r="H93" s="1119"/>
    </row>
    <row r="94" spans="1:8" ht="25.5">
      <c r="A94" s="137"/>
      <c r="B94" s="138" t="s">
        <v>794</v>
      </c>
      <c r="C94" s="275" t="s">
        <v>827</v>
      </c>
      <c r="D94" s="275"/>
      <c r="E94" s="371">
        <v>1000000</v>
      </c>
      <c r="F94" s="289"/>
      <c r="G94" s="218"/>
      <c r="H94" s="218"/>
    </row>
    <row r="95" spans="1:8" ht="25.5">
      <c r="A95" s="98"/>
      <c r="B95" s="112" t="s">
        <v>794</v>
      </c>
      <c r="C95" s="198" t="s">
        <v>828</v>
      </c>
      <c r="D95" s="432"/>
      <c r="E95" s="818"/>
      <c r="F95" s="289"/>
      <c r="G95" s="218"/>
      <c r="H95" s="218"/>
    </row>
    <row r="96" spans="1:8">
      <c r="A96" s="72"/>
      <c r="B96" s="70" t="s">
        <v>794</v>
      </c>
      <c r="C96" s="914" t="s">
        <v>829</v>
      </c>
      <c r="D96" s="351"/>
      <c r="E96" s="388"/>
      <c r="F96" s="289"/>
      <c r="G96" s="218"/>
      <c r="H96" s="218"/>
    </row>
    <row r="97" spans="1:24" s="448" customFormat="1">
      <c r="A97" s="447"/>
      <c r="B97" s="70" t="s">
        <v>777</v>
      </c>
      <c r="C97" s="914" t="s">
        <v>830</v>
      </c>
      <c r="D97" s="351"/>
      <c r="E97" s="518">
        <v>500000</v>
      </c>
      <c r="F97" s="932"/>
      <c r="G97" s="416"/>
      <c r="H97" s="416"/>
    </row>
    <row r="98" spans="1:24" s="448" customFormat="1">
      <c r="A98" s="447"/>
      <c r="B98" s="70" t="s">
        <v>777</v>
      </c>
      <c r="C98" s="914" t="s">
        <v>831</v>
      </c>
      <c r="D98" s="351"/>
      <c r="E98" s="518">
        <v>500000</v>
      </c>
      <c r="F98" s="932"/>
      <c r="G98" s="416"/>
      <c r="H98" s="416"/>
    </row>
    <row r="99" spans="1:24">
      <c r="A99" s="72"/>
      <c r="B99" s="70" t="s">
        <v>832</v>
      </c>
      <c r="C99" s="914" t="s">
        <v>833</v>
      </c>
      <c r="D99" s="351"/>
      <c r="E99" s="518">
        <v>500000</v>
      </c>
      <c r="F99" s="289"/>
      <c r="G99" s="218"/>
      <c r="H99" s="218"/>
    </row>
    <row r="100" spans="1:24">
      <c r="A100" s="85"/>
      <c r="B100" s="65" t="s">
        <v>786</v>
      </c>
      <c r="C100" s="914" t="s">
        <v>834</v>
      </c>
      <c r="D100" s="1191"/>
      <c r="E100" s="518">
        <v>3000000</v>
      </c>
      <c r="F100" s="830"/>
      <c r="G100" s="273"/>
      <c r="H100" s="273"/>
      <c r="I100" s="153"/>
      <c r="J100" s="153"/>
      <c r="K100" s="153"/>
      <c r="L100" s="153"/>
      <c r="M100" s="153"/>
      <c r="N100" s="153"/>
      <c r="O100" s="153"/>
      <c r="P100" s="153"/>
      <c r="Q100" s="153"/>
      <c r="R100" s="153"/>
      <c r="S100" s="153"/>
      <c r="T100" s="153"/>
      <c r="U100" s="153"/>
      <c r="V100" s="153"/>
      <c r="W100" s="153"/>
      <c r="X100" s="153"/>
    </row>
    <row r="101" spans="1:24" ht="26.25">
      <c r="A101" s="72"/>
      <c r="B101" s="70" t="s">
        <v>765</v>
      </c>
      <c r="C101" s="914" t="s">
        <v>835</v>
      </c>
      <c r="D101" s="351"/>
      <c r="E101" s="518">
        <v>360000</v>
      </c>
      <c r="F101" s="534" t="s">
        <v>5076</v>
      </c>
      <c r="G101" s="218"/>
      <c r="H101" s="218"/>
    </row>
    <row r="102" spans="1:24">
      <c r="A102" s="72"/>
      <c r="B102" s="70" t="s">
        <v>765</v>
      </c>
      <c r="C102" s="914" t="s">
        <v>836</v>
      </c>
      <c r="D102" s="1192"/>
      <c r="E102" s="518">
        <v>80000</v>
      </c>
      <c r="F102" s="289"/>
      <c r="G102" s="218"/>
      <c r="H102" s="218"/>
    </row>
    <row r="103" spans="1:24">
      <c r="A103" s="72"/>
      <c r="B103" s="70" t="s">
        <v>837</v>
      </c>
      <c r="C103" s="914" t="s">
        <v>838</v>
      </c>
      <c r="D103" s="351"/>
      <c r="E103" s="518">
        <v>6390000</v>
      </c>
      <c r="F103" s="289"/>
      <c r="G103" s="218"/>
      <c r="H103" s="218"/>
    </row>
    <row r="104" spans="1:24" ht="25.5">
      <c r="A104" s="72"/>
      <c r="B104" s="65" t="s">
        <v>773</v>
      </c>
      <c r="C104" s="914" t="s">
        <v>839</v>
      </c>
      <c r="D104" s="351"/>
      <c r="E104" s="518">
        <v>1500000</v>
      </c>
      <c r="F104" s="289"/>
      <c r="G104" s="218"/>
      <c r="H104" s="218"/>
    </row>
    <row r="105" spans="1:24" ht="26.25">
      <c r="A105" s="72"/>
      <c r="B105" s="65" t="s">
        <v>770</v>
      </c>
      <c r="C105" s="914" t="s">
        <v>3226</v>
      </c>
      <c r="D105" s="351" t="s">
        <v>1163</v>
      </c>
      <c r="E105" s="518">
        <v>3000000</v>
      </c>
      <c r="F105" s="534" t="s">
        <v>5076</v>
      </c>
      <c r="G105" s="218"/>
      <c r="H105" s="218"/>
    </row>
    <row r="106" spans="1:24" s="915" customFormat="1">
      <c r="A106" s="920"/>
      <c r="B106" s="1422" t="s">
        <v>800</v>
      </c>
      <c r="C106" s="1374" t="s">
        <v>1291</v>
      </c>
      <c r="D106" s="1375"/>
      <c r="E106" s="1376">
        <v>300000</v>
      </c>
      <c r="F106" s="3162"/>
      <c r="G106" s="919"/>
      <c r="H106" s="919"/>
    </row>
    <row r="107" spans="1:24" s="389" customFormat="1">
      <c r="A107" s="349"/>
      <c r="B107" s="65" t="s">
        <v>800</v>
      </c>
      <c r="C107" s="914" t="s">
        <v>840</v>
      </c>
      <c r="D107" s="351"/>
      <c r="E107" s="498">
        <v>5000000</v>
      </c>
      <c r="F107" s="3161"/>
      <c r="G107" s="229"/>
      <c r="H107" s="229"/>
    </row>
    <row r="108" spans="1:24" ht="76.5">
      <c r="A108" s="149"/>
      <c r="B108" s="3396" t="s">
        <v>3016</v>
      </c>
      <c r="C108" s="3385"/>
      <c r="D108" s="3385"/>
      <c r="E108" s="3386"/>
      <c r="F108" s="316" t="s">
        <v>3072</v>
      </c>
      <c r="G108" s="207">
        <v>12622234.619999999</v>
      </c>
      <c r="H108" s="292" t="s">
        <v>3079</v>
      </c>
    </row>
    <row r="109" spans="1:24" ht="25.5">
      <c r="A109" s="72"/>
      <c r="B109" s="1423" t="s">
        <v>762</v>
      </c>
      <c r="C109" s="1368" t="s">
        <v>842</v>
      </c>
      <c r="D109" s="1369"/>
      <c r="E109" s="1377">
        <v>1500000</v>
      </c>
      <c r="F109" s="3163" t="s">
        <v>3082</v>
      </c>
      <c r="G109" s="218"/>
      <c r="H109" s="218"/>
    </row>
    <row r="110" spans="1:24" s="1043" customFormat="1">
      <c r="A110" s="72"/>
      <c r="B110" s="1424" t="s">
        <v>775</v>
      </c>
      <c r="C110" s="1378" t="s">
        <v>4464</v>
      </c>
      <c r="D110" s="1379"/>
      <c r="E110" s="1380">
        <v>10000000</v>
      </c>
      <c r="F110" s="534"/>
      <c r="G110" s="1044"/>
      <c r="H110" s="1044"/>
    </row>
    <row r="111" spans="1:24" s="448" customFormat="1">
      <c r="A111" s="447"/>
      <c r="B111" s="65" t="s">
        <v>772</v>
      </c>
      <c r="C111" s="914" t="s">
        <v>844</v>
      </c>
      <c r="D111" s="351"/>
      <c r="E111" s="518">
        <v>500000</v>
      </c>
      <c r="F111" s="534"/>
      <c r="G111" s="416"/>
      <c r="H111" s="416"/>
    </row>
    <row r="112" spans="1:24" s="448" customFormat="1">
      <c r="A112" s="447"/>
      <c r="B112" s="65" t="s">
        <v>772</v>
      </c>
      <c r="C112" s="197" t="s">
        <v>845</v>
      </c>
      <c r="D112" s="529"/>
      <c r="E112" s="518">
        <v>500000</v>
      </c>
      <c r="F112" s="534"/>
      <c r="G112" s="416"/>
      <c r="H112" s="416"/>
    </row>
    <row r="113" spans="1:8" s="448" customFormat="1" ht="25.5">
      <c r="A113" s="447"/>
      <c r="B113" s="531" t="s">
        <v>784</v>
      </c>
      <c r="C113" s="1204" t="s">
        <v>3227</v>
      </c>
      <c r="D113" s="1381"/>
      <c r="E113" s="1382">
        <v>1500000</v>
      </c>
      <c r="F113" s="534" t="s">
        <v>3082</v>
      </c>
      <c r="G113" s="416"/>
      <c r="H113" s="416"/>
    </row>
    <row r="114" spans="1:8" ht="25.5">
      <c r="A114" s="72"/>
      <c r="B114" s="65" t="s">
        <v>794</v>
      </c>
      <c r="C114" s="198" t="s">
        <v>850</v>
      </c>
      <c r="D114" s="432"/>
      <c r="E114" s="388">
        <v>5500000</v>
      </c>
      <c r="F114" s="534"/>
      <c r="G114" s="218"/>
      <c r="H114" s="218"/>
    </row>
    <row r="115" spans="1:8" s="448" customFormat="1">
      <c r="A115" s="447"/>
      <c r="B115" s="65" t="s">
        <v>777</v>
      </c>
      <c r="C115" s="914" t="s">
        <v>851</v>
      </c>
      <c r="D115" s="351"/>
      <c r="E115" s="388"/>
      <c r="F115" s="534"/>
      <c r="G115" s="416"/>
      <c r="H115" s="416"/>
    </row>
    <row r="116" spans="1:8">
      <c r="A116" s="92"/>
      <c r="B116" s="1425" t="s">
        <v>760</v>
      </c>
      <c r="C116" s="1383" t="s">
        <v>852</v>
      </c>
      <c r="D116" s="1384"/>
      <c r="E116" s="1385">
        <v>1000000</v>
      </c>
      <c r="F116" s="534"/>
      <c r="G116" s="218"/>
      <c r="H116" s="218"/>
    </row>
    <row r="117" spans="1:8" ht="38.25">
      <c r="A117" s="137"/>
      <c r="B117" s="1426" t="s">
        <v>760</v>
      </c>
      <c r="C117" s="1386" t="s">
        <v>853</v>
      </c>
      <c r="D117" s="1386"/>
      <c r="E117" s="1387">
        <v>1000000</v>
      </c>
      <c r="F117" s="534"/>
      <c r="G117" s="218"/>
      <c r="H117" s="218"/>
    </row>
    <row r="118" spans="1:8" s="448" customFormat="1">
      <c r="A118" s="464"/>
      <c r="B118" s="1426" t="s">
        <v>760</v>
      </c>
      <c r="C118" s="1386" t="s">
        <v>855</v>
      </c>
      <c r="D118" s="1386"/>
      <c r="E118" s="1388">
        <v>1000000</v>
      </c>
      <c r="F118" s="534"/>
      <c r="G118" s="416"/>
      <c r="H118" s="416"/>
    </row>
    <row r="119" spans="1:8" s="448" customFormat="1">
      <c r="A119" s="1036"/>
      <c r="B119" s="63" t="s">
        <v>791</v>
      </c>
      <c r="C119" s="198" t="s">
        <v>856</v>
      </c>
      <c r="D119" s="432"/>
      <c r="E119" s="1389">
        <v>1000000</v>
      </c>
      <c r="F119" s="534"/>
      <c r="G119" s="416"/>
      <c r="H119" s="416"/>
    </row>
    <row r="120" spans="1:8">
      <c r="A120" s="72"/>
      <c r="B120" s="65" t="s">
        <v>794</v>
      </c>
      <c r="C120" s="914" t="s">
        <v>857</v>
      </c>
      <c r="D120" s="351"/>
      <c r="E120" s="518"/>
      <c r="F120" s="534"/>
      <c r="G120" s="218"/>
      <c r="H120" s="218"/>
    </row>
    <row r="121" spans="1:8" ht="25.5">
      <c r="A121" s="72"/>
      <c r="B121" s="65" t="s">
        <v>832</v>
      </c>
      <c r="C121" s="914" t="s">
        <v>858</v>
      </c>
      <c r="D121" s="351"/>
      <c r="E121" s="518">
        <v>1000000</v>
      </c>
      <c r="F121" s="534"/>
      <c r="G121" s="218"/>
      <c r="H121" s="218"/>
    </row>
    <row r="122" spans="1:8">
      <c r="A122" s="72"/>
      <c r="B122" s="65" t="s">
        <v>859</v>
      </c>
      <c r="C122" s="914" t="s">
        <v>860</v>
      </c>
      <c r="D122" s="351"/>
      <c r="E122" s="518">
        <v>500000</v>
      </c>
      <c r="F122" s="534"/>
      <c r="G122" s="218"/>
      <c r="H122" s="218"/>
    </row>
    <row r="123" spans="1:8" ht="25.5">
      <c r="A123" s="72"/>
      <c r="B123" s="65" t="s">
        <v>774</v>
      </c>
      <c r="C123" s="914" t="s">
        <v>862</v>
      </c>
      <c r="D123" s="351"/>
      <c r="E123" s="518">
        <v>3000000</v>
      </c>
      <c r="F123" s="534"/>
      <c r="G123" s="218"/>
      <c r="H123" s="218"/>
    </row>
    <row r="124" spans="1:8" ht="90">
      <c r="A124" s="72"/>
      <c r="B124" s="65" t="s">
        <v>786</v>
      </c>
      <c r="C124" s="914" t="s">
        <v>864</v>
      </c>
      <c r="D124" s="351"/>
      <c r="E124" s="518">
        <v>500000</v>
      </c>
      <c r="F124" s="537" t="s">
        <v>5084</v>
      </c>
      <c r="G124" s="218"/>
      <c r="H124" s="218"/>
    </row>
    <row r="125" spans="1:8">
      <c r="A125" s="72"/>
      <c r="B125" s="65" t="s">
        <v>872</v>
      </c>
      <c r="C125" s="914" t="s">
        <v>873</v>
      </c>
      <c r="D125" s="351"/>
      <c r="E125" s="518">
        <v>360000</v>
      </c>
      <c r="F125" s="534"/>
      <c r="G125" s="218"/>
      <c r="H125" s="218"/>
    </row>
    <row r="126" spans="1:8" ht="90">
      <c r="A126" s="72"/>
      <c r="B126" s="65" t="s">
        <v>802</v>
      </c>
      <c r="C126" s="914" t="s">
        <v>877</v>
      </c>
      <c r="D126" s="351"/>
      <c r="E126" s="388"/>
      <c r="F126" s="537" t="s">
        <v>5084</v>
      </c>
      <c r="G126" s="218"/>
      <c r="H126" s="218"/>
    </row>
    <row r="127" spans="1:8" s="389" customFormat="1">
      <c r="A127" s="349"/>
      <c r="B127" s="65" t="s">
        <v>800</v>
      </c>
      <c r="C127" s="914" t="s">
        <v>4268</v>
      </c>
      <c r="D127" s="351"/>
      <c r="E127" s="498">
        <v>15500000</v>
      </c>
      <c r="F127" s="534"/>
      <c r="G127" s="229"/>
      <c r="H127" s="229"/>
    </row>
    <row r="128" spans="1:8">
      <c r="A128" s="72"/>
      <c r="B128" s="65" t="s">
        <v>865</v>
      </c>
      <c r="C128" s="914" t="s">
        <v>866</v>
      </c>
      <c r="D128" s="351"/>
      <c r="E128" s="388">
        <v>12500000</v>
      </c>
      <c r="F128" s="534"/>
      <c r="G128" s="218"/>
      <c r="H128" s="218"/>
    </row>
    <row r="129" spans="1:8" s="1107" customFormat="1" ht="25.5">
      <c r="A129" s="150"/>
      <c r="B129" s="1427" t="s">
        <v>825</v>
      </c>
      <c r="C129" s="1390" t="s">
        <v>4744</v>
      </c>
      <c r="D129" s="1391" t="s">
        <v>1163</v>
      </c>
      <c r="E129" s="1392">
        <v>1800000</v>
      </c>
      <c r="F129" s="534"/>
      <c r="G129" s="394"/>
      <c r="H129" s="1108"/>
    </row>
    <row r="130" spans="1:8" ht="76.5">
      <c r="A130" s="149"/>
      <c r="B130" s="3397" t="s">
        <v>3017</v>
      </c>
      <c r="C130" s="3398"/>
      <c r="D130" s="3398"/>
      <c r="E130" s="3399"/>
      <c r="F130" s="316" t="s">
        <v>3072</v>
      </c>
      <c r="G130" s="207">
        <v>4291559.7699999996</v>
      </c>
      <c r="H130" s="292" t="s">
        <v>3079</v>
      </c>
    </row>
    <row r="131" spans="1:8">
      <c r="A131" s="72"/>
      <c r="B131" s="531" t="s">
        <v>867</v>
      </c>
      <c r="C131" s="275" t="s">
        <v>3083</v>
      </c>
      <c r="D131" s="275"/>
      <c r="E131" s="371">
        <v>3000000</v>
      </c>
      <c r="F131" s="289"/>
      <c r="G131" s="218"/>
      <c r="H131" s="218"/>
    </row>
    <row r="132" spans="1:8" s="1043" customFormat="1">
      <c r="A132" s="72"/>
      <c r="B132" s="1428" t="s">
        <v>775</v>
      </c>
      <c r="C132" s="1393" t="s">
        <v>4465</v>
      </c>
      <c r="D132" s="1393"/>
      <c r="E132" s="1394">
        <v>10000000</v>
      </c>
      <c r="F132" s="289"/>
      <c r="G132" s="1044"/>
      <c r="H132" s="1044"/>
    </row>
    <row r="133" spans="1:8">
      <c r="A133" s="72"/>
      <c r="B133" s="531" t="s">
        <v>868</v>
      </c>
      <c r="C133" s="275" t="s">
        <v>869</v>
      </c>
      <c r="D133" s="275"/>
      <c r="E133" s="371">
        <v>1500000</v>
      </c>
      <c r="F133" s="289"/>
      <c r="G133" s="218"/>
      <c r="H133" s="218"/>
    </row>
    <row r="134" spans="1:8" ht="25.5">
      <c r="A134" s="72"/>
      <c r="B134" s="531" t="s">
        <v>765</v>
      </c>
      <c r="C134" s="275" t="s">
        <v>870</v>
      </c>
      <c r="D134" s="275"/>
      <c r="E134" s="371">
        <v>80000</v>
      </c>
      <c r="F134" s="289"/>
      <c r="G134" s="218"/>
      <c r="H134" s="218"/>
    </row>
    <row r="135" spans="1:8" s="1071" customFormat="1">
      <c r="A135" s="72"/>
      <c r="B135" s="1429" t="s">
        <v>791</v>
      </c>
      <c r="C135" s="1353" t="s">
        <v>4595</v>
      </c>
      <c r="D135" s="1353"/>
      <c r="E135" s="1355">
        <v>100000</v>
      </c>
      <c r="F135" s="289"/>
      <c r="G135" s="1072"/>
      <c r="H135" s="1072"/>
    </row>
    <row r="136" spans="1:8" s="448" customFormat="1">
      <c r="A136" s="447"/>
      <c r="B136" s="531" t="s">
        <v>848</v>
      </c>
      <c r="C136" s="275" t="s">
        <v>849</v>
      </c>
      <c r="D136" s="275"/>
      <c r="E136" s="371">
        <v>6390000</v>
      </c>
      <c r="F136" s="932"/>
      <c r="G136" s="416"/>
      <c r="H136" s="416"/>
    </row>
    <row r="137" spans="1:8" ht="39">
      <c r="A137" s="177"/>
      <c r="B137" s="1430" t="s">
        <v>846</v>
      </c>
      <c r="C137" s="476" t="s">
        <v>847</v>
      </c>
      <c r="D137" s="275"/>
      <c r="E137" s="371">
        <v>500000</v>
      </c>
      <c r="F137" s="289"/>
      <c r="G137" s="218"/>
      <c r="H137" s="218"/>
    </row>
    <row r="138" spans="1:8">
      <c r="A138" s="72"/>
      <c r="B138" s="531" t="s">
        <v>786</v>
      </c>
      <c r="C138" s="275" t="s">
        <v>863</v>
      </c>
      <c r="D138" s="275"/>
      <c r="E138" s="371">
        <v>900000</v>
      </c>
      <c r="F138" s="289"/>
      <c r="G138" s="218"/>
      <c r="H138" s="218"/>
    </row>
    <row r="139" spans="1:8">
      <c r="A139" s="72"/>
      <c r="B139" s="531" t="s">
        <v>837</v>
      </c>
      <c r="C139" s="275" t="s">
        <v>871</v>
      </c>
      <c r="D139" s="275"/>
      <c r="E139" s="371">
        <v>500000</v>
      </c>
      <c r="F139" s="289"/>
      <c r="G139" s="218"/>
      <c r="H139" s="218"/>
    </row>
    <row r="140" spans="1:8" ht="25.5">
      <c r="A140" s="72"/>
      <c r="B140" s="531" t="s">
        <v>773</v>
      </c>
      <c r="C140" s="275" t="s">
        <v>875</v>
      </c>
      <c r="D140" s="275"/>
      <c r="E140" s="371">
        <v>300000</v>
      </c>
      <c r="F140" s="289"/>
      <c r="G140" s="218"/>
      <c r="H140" s="218"/>
    </row>
    <row r="141" spans="1:8">
      <c r="A141" s="72"/>
      <c r="B141" s="1431" t="s">
        <v>762</v>
      </c>
      <c r="C141" s="1395" t="s">
        <v>841</v>
      </c>
      <c r="D141" s="1395"/>
      <c r="E141" s="1396">
        <v>200000</v>
      </c>
      <c r="F141" s="289"/>
      <c r="G141" s="218"/>
      <c r="H141" s="218"/>
    </row>
    <row r="142" spans="1:8" s="448" customFormat="1">
      <c r="A142" s="447"/>
      <c r="B142" s="531" t="s">
        <v>772</v>
      </c>
      <c r="C142" s="275" t="s">
        <v>843</v>
      </c>
      <c r="D142" s="275"/>
      <c r="E142" s="371">
        <v>500000</v>
      </c>
      <c r="F142" s="932"/>
      <c r="G142" s="416"/>
      <c r="H142" s="416"/>
    </row>
    <row r="143" spans="1:8" s="389" customFormat="1" ht="114.75">
      <c r="A143" s="332"/>
      <c r="B143" s="1432" t="s">
        <v>3222</v>
      </c>
      <c r="C143" s="275" t="s">
        <v>854</v>
      </c>
      <c r="D143" s="517" t="s">
        <v>3228</v>
      </c>
      <c r="E143" s="615">
        <v>16000000</v>
      </c>
      <c r="F143" s="537"/>
      <c r="G143" s="229"/>
      <c r="H143" s="229"/>
    </row>
    <row r="144" spans="1:8" s="389" customFormat="1">
      <c r="A144" s="951"/>
      <c r="B144" s="1432" t="s">
        <v>3222</v>
      </c>
      <c r="C144" s="1397" t="s">
        <v>4735</v>
      </c>
      <c r="D144" s="1398"/>
      <c r="E144" s="1399">
        <v>2000000</v>
      </c>
      <c r="F144" s="537"/>
      <c r="G144" s="229"/>
      <c r="H144" s="229"/>
    </row>
    <row r="145" spans="1:8" ht="38.25">
      <c r="A145" s="72"/>
      <c r="B145" s="531" t="s">
        <v>802</v>
      </c>
      <c r="C145" s="275" t="s">
        <v>876</v>
      </c>
      <c r="D145" s="275"/>
      <c r="E145" s="371"/>
      <c r="F145" s="289"/>
      <c r="G145" s="218"/>
      <c r="H145" s="218"/>
    </row>
    <row r="146" spans="1:8" ht="38.25">
      <c r="A146" s="72"/>
      <c r="B146" s="531" t="s">
        <v>802</v>
      </c>
      <c r="C146" s="275" t="s">
        <v>878</v>
      </c>
      <c r="D146" s="275"/>
      <c r="E146" s="371"/>
      <c r="F146" s="289"/>
      <c r="G146" s="218"/>
      <c r="H146" s="218"/>
    </row>
    <row r="147" spans="1:8">
      <c r="A147" s="72"/>
      <c r="B147" s="531" t="s">
        <v>859</v>
      </c>
      <c r="C147" s="275" t="s">
        <v>861</v>
      </c>
      <c r="D147" s="275"/>
      <c r="E147" s="371">
        <v>300000</v>
      </c>
      <c r="F147" s="289"/>
      <c r="G147" s="218"/>
      <c r="H147" s="218"/>
    </row>
    <row r="148" spans="1:8" s="448" customFormat="1">
      <c r="A148" s="447"/>
      <c r="B148" s="531" t="s">
        <v>800</v>
      </c>
      <c r="C148" s="275" t="s">
        <v>879</v>
      </c>
      <c r="D148" s="275"/>
      <c r="E148" s="371">
        <v>3000000</v>
      </c>
      <c r="F148" s="932"/>
      <c r="G148" s="416"/>
      <c r="H148" s="416"/>
    </row>
    <row r="149" spans="1:8" s="448" customFormat="1">
      <c r="A149" s="1096"/>
      <c r="B149" s="355" t="s">
        <v>825</v>
      </c>
      <c r="C149" s="275" t="s">
        <v>880</v>
      </c>
      <c r="D149" s="275"/>
      <c r="E149" s="371"/>
      <c r="F149" s="932"/>
      <c r="G149" s="416"/>
      <c r="H149" s="416"/>
    </row>
    <row r="150" spans="1:8" ht="76.5">
      <c r="A150" s="149"/>
      <c r="B150" s="3400" t="s">
        <v>544</v>
      </c>
      <c r="C150" s="3385"/>
      <c r="D150" s="3401"/>
      <c r="E150" s="3386"/>
      <c r="F150" s="316" t="s">
        <v>3072</v>
      </c>
      <c r="G150" s="205">
        <v>9499512.0199999996</v>
      </c>
      <c r="H150" s="292" t="s">
        <v>3079</v>
      </c>
    </row>
    <row r="151" spans="1:8">
      <c r="A151" s="137"/>
      <c r="B151" s="621" t="s">
        <v>3073</v>
      </c>
      <c r="C151" s="517" t="s">
        <v>3084</v>
      </c>
      <c r="D151" s="1185"/>
      <c r="E151" s="818">
        <v>210000</v>
      </c>
      <c r="F151" s="3164"/>
      <c r="G151" s="218"/>
      <c r="H151" s="218"/>
    </row>
    <row r="152" spans="1:8">
      <c r="A152" s="137"/>
      <c r="B152" s="621" t="s">
        <v>3073</v>
      </c>
      <c r="C152" s="755" t="s">
        <v>3085</v>
      </c>
      <c r="D152" s="1186"/>
      <c r="E152" s="820">
        <v>319000</v>
      </c>
      <c r="F152" s="3164"/>
      <c r="G152" s="218"/>
      <c r="H152" s="218"/>
    </row>
    <row r="153" spans="1:8" ht="76.5">
      <c r="A153" s="149"/>
      <c r="B153" s="3400" t="s">
        <v>560</v>
      </c>
      <c r="C153" s="3385"/>
      <c r="D153" s="3385"/>
      <c r="E153" s="3386"/>
      <c r="F153" s="316" t="s">
        <v>3072</v>
      </c>
      <c r="G153" s="205">
        <v>8683441.2599999998</v>
      </c>
      <c r="H153" s="292" t="s">
        <v>3079</v>
      </c>
    </row>
    <row r="154" spans="1:8" ht="26.25">
      <c r="A154" s="137"/>
      <c r="B154" s="621" t="s">
        <v>3073</v>
      </c>
      <c r="C154" s="1401" t="s">
        <v>4072</v>
      </c>
      <c r="D154" s="1185"/>
      <c r="E154" s="818">
        <v>1060000</v>
      </c>
      <c r="F154" s="813" t="s">
        <v>4073</v>
      </c>
      <c r="G154" s="218"/>
      <c r="H154" s="218"/>
    </row>
    <row r="155" spans="1:8">
      <c r="A155" s="137"/>
      <c r="B155" s="621"/>
      <c r="C155" s="942"/>
      <c r="D155" s="1187"/>
      <c r="E155" s="821"/>
      <c r="F155" s="3164"/>
      <c r="G155" s="218"/>
      <c r="H155" s="218"/>
    </row>
    <row r="156" spans="1:8" ht="15.75">
      <c r="A156" s="386"/>
      <c r="B156" s="3384" t="s">
        <v>562</v>
      </c>
      <c r="C156" s="3386"/>
      <c r="D156" s="3386"/>
      <c r="E156" s="3386"/>
      <c r="F156" s="316" t="s">
        <v>3072</v>
      </c>
      <c r="G156" s="205">
        <v>324181.42</v>
      </c>
      <c r="H156" s="290">
        <v>0</v>
      </c>
    </row>
    <row r="157" spans="1:8" s="448" customFormat="1">
      <c r="A157" s="1120"/>
      <c r="B157" s="65" t="s">
        <v>766</v>
      </c>
      <c r="C157" s="519" t="s">
        <v>3229</v>
      </c>
      <c r="D157" s="1192"/>
      <c r="E157" s="388">
        <v>200000</v>
      </c>
      <c r="F157" s="932"/>
      <c r="G157" s="416"/>
      <c r="H157" s="416"/>
    </row>
    <row r="158" spans="1:8" s="448" customFormat="1">
      <c r="A158" s="1120"/>
      <c r="B158" s="65" t="s">
        <v>766</v>
      </c>
      <c r="C158" s="519" t="s">
        <v>895</v>
      </c>
      <c r="D158" s="1192"/>
      <c r="E158" s="518">
        <f>26106+14630.4+15720+3060+2244+624+105300+800*2.29*1.2</f>
        <v>169882.8</v>
      </c>
      <c r="F158" s="932"/>
      <c r="G158" s="416"/>
      <c r="H158" s="416"/>
    </row>
    <row r="159" spans="1:8" s="448" customFormat="1">
      <c r="A159" s="1120"/>
      <c r="B159" s="65" t="s">
        <v>766</v>
      </c>
      <c r="C159" s="519" t="s">
        <v>896</v>
      </c>
      <c r="D159" s="1192"/>
      <c r="E159" s="518">
        <v>10000</v>
      </c>
      <c r="F159" s="932"/>
      <c r="G159" s="416"/>
      <c r="H159" s="416"/>
    </row>
    <row r="160" spans="1:8" s="448" customFormat="1">
      <c r="A160" s="1120"/>
      <c r="B160" s="65" t="s">
        <v>766</v>
      </c>
      <c r="C160" s="519" t="s">
        <v>3230</v>
      </c>
      <c r="D160" s="1192"/>
      <c r="E160" s="388">
        <v>100000</v>
      </c>
      <c r="F160" s="932"/>
      <c r="G160" s="416"/>
      <c r="H160" s="416"/>
    </row>
    <row r="161" spans="1:8" s="448" customFormat="1">
      <c r="A161" s="1120"/>
      <c r="B161" s="65" t="s">
        <v>766</v>
      </c>
      <c r="C161" s="519" t="s">
        <v>897</v>
      </c>
      <c r="D161" s="1192"/>
      <c r="E161" s="388">
        <v>200000</v>
      </c>
      <c r="F161" s="932"/>
      <c r="G161" s="416"/>
      <c r="H161" s="416"/>
    </row>
    <row r="162" spans="1:8" s="448" customFormat="1">
      <c r="A162" s="1120"/>
      <c r="B162" s="65" t="s">
        <v>766</v>
      </c>
      <c r="C162" s="519" t="s">
        <v>893</v>
      </c>
      <c r="D162" s="1192"/>
      <c r="E162" s="388">
        <v>200000</v>
      </c>
      <c r="F162" s="932"/>
      <c r="G162" s="416"/>
      <c r="H162" s="416"/>
    </row>
    <row r="163" spans="1:8" s="448" customFormat="1">
      <c r="A163" s="918"/>
      <c r="B163" s="68" t="s">
        <v>800</v>
      </c>
      <c r="C163" s="1474" t="s">
        <v>899</v>
      </c>
      <c r="D163" s="529"/>
      <c r="E163" s="388">
        <v>500000</v>
      </c>
      <c r="F163" s="932"/>
      <c r="G163" s="416"/>
      <c r="H163" s="416"/>
    </row>
    <row r="164" spans="1:8">
      <c r="A164" s="311"/>
      <c r="B164" s="1433" t="s">
        <v>775</v>
      </c>
      <c r="C164" s="1393" t="s">
        <v>881</v>
      </c>
      <c r="D164" s="1393"/>
      <c r="E164" s="1475">
        <v>100000</v>
      </c>
      <c r="F164" s="3165" t="s">
        <v>4466</v>
      </c>
      <c r="G164" s="218"/>
      <c r="H164" s="218"/>
    </row>
    <row r="165" spans="1:8" s="1105" customFormat="1" ht="51">
      <c r="A165" s="380"/>
      <c r="B165" s="63" t="s">
        <v>3222</v>
      </c>
      <c r="C165" s="1476" t="s">
        <v>4736</v>
      </c>
      <c r="D165" s="1477"/>
      <c r="E165" s="1330">
        <v>2000000</v>
      </c>
      <c r="F165" s="3165"/>
      <c r="G165" s="1106"/>
      <c r="H165" s="1106"/>
    </row>
    <row r="166" spans="1:8" s="389" customFormat="1">
      <c r="A166" s="1031"/>
      <c r="B166" s="63" t="s">
        <v>3222</v>
      </c>
      <c r="C166" s="1478" t="s">
        <v>895</v>
      </c>
      <c r="D166" s="1477"/>
      <c r="E166" s="1330">
        <v>200000</v>
      </c>
      <c r="F166" s="3161"/>
      <c r="G166" s="229"/>
      <c r="H166" s="229"/>
    </row>
    <row r="167" spans="1:8">
      <c r="A167" s="67"/>
      <c r="B167" s="1434" t="s">
        <v>784</v>
      </c>
      <c r="C167" s="1337" t="s">
        <v>5040</v>
      </c>
      <c r="D167" s="1479"/>
      <c r="E167" s="1339" t="s">
        <v>882</v>
      </c>
      <c r="F167" s="289"/>
      <c r="G167" s="218"/>
      <c r="H167" s="218"/>
    </row>
    <row r="168" spans="1:8" ht="38.25">
      <c r="A168" s="67"/>
      <c r="B168" s="1435" t="s">
        <v>760</v>
      </c>
      <c r="C168" s="1366" t="s">
        <v>884</v>
      </c>
      <c r="D168" s="1367"/>
      <c r="E168" s="1480">
        <v>200000</v>
      </c>
      <c r="F168" s="289"/>
      <c r="G168" s="218"/>
      <c r="H168" s="218"/>
    </row>
    <row r="169" spans="1:8">
      <c r="A169" s="67"/>
      <c r="B169" s="1423" t="s">
        <v>762</v>
      </c>
      <c r="C169" s="1368" t="s">
        <v>886</v>
      </c>
      <c r="D169" s="1481"/>
      <c r="E169" s="1377">
        <v>200000</v>
      </c>
      <c r="F169" s="289"/>
      <c r="G169" s="218"/>
      <c r="H169" s="218"/>
    </row>
    <row r="170" spans="1:8" s="1107" customFormat="1" ht="25.5">
      <c r="A170" s="380"/>
      <c r="B170" s="1436" t="s">
        <v>825</v>
      </c>
      <c r="C170" s="1482" t="s">
        <v>899</v>
      </c>
      <c r="D170" s="1360" t="s">
        <v>1163</v>
      </c>
      <c r="E170" s="1483">
        <v>25000</v>
      </c>
      <c r="F170" s="289"/>
      <c r="G170" s="1108"/>
      <c r="H170" s="1108"/>
    </row>
    <row r="171" spans="1:8" ht="15.75">
      <c r="A171" s="386"/>
      <c r="B171" s="3424" t="s">
        <v>28</v>
      </c>
      <c r="C171" s="3403"/>
      <c r="D171" s="3403"/>
      <c r="E171" s="3404"/>
      <c r="F171" s="316" t="s">
        <v>3072</v>
      </c>
      <c r="G171" s="309">
        <v>1734861.61</v>
      </c>
      <c r="H171" s="290">
        <v>0</v>
      </c>
    </row>
    <row r="172" spans="1:8" s="389" customFormat="1">
      <c r="A172" s="950"/>
      <c r="B172" s="65" t="s">
        <v>772</v>
      </c>
      <c r="C172" s="914" t="s">
        <v>889</v>
      </c>
      <c r="D172" s="351"/>
      <c r="E172" s="388">
        <v>200000</v>
      </c>
      <c r="F172" s="3161"/>
      <c r="G172" s="229"/>
      <c r="H172" s="229"/>
    </row>
    <row r="173" spans="1:8" s="1043" customFormat="1">
      <c r="A173" s="67"/>
      <c r="B173" s="1424" t="s">
        <v>775</v>
      </c>
      <c r="C173" s="1378" t="s">
        <v>889</v>
      </c>
      <c r="D173" s="1379"/>
      <c r="E173" s="1380">
        <v>150000</v>
      </c>
      <c r="F173" s="289"/>
      <c r="G173" s="1044"/>
      <c r="H173" s="1044"/>
    </row>
    <row r="174" spans="1:8" s="389" customFormat="1">
      <c r="A174" s="950"/>
      <c r="B174" s="65" t="s">
        <v>791</v>
      </c>
      <c r="C174" s="914" t="s">
        <v>885</v>
      </c>
      <c r="D174" s="351"/>
      <c r="E174" s="388">
        <v>200000</v>
      </c>
      <c r="F174" s="3161"/>
      <c r="G174" s="229"/>
      <c r="H174" s="229"/>
    </row>
    <row r="175" spans="1:8" ht="25.5">
      <c r="A175" s="67"/>
      <c r="B175" s="1435" t="s">
        <v>760</v>
      </c>
      <c r="C175" s="1366" t="s">
        <v>5039</v>
      </c>
      <c r="D175" s="1367"/>
      <c r="E175" s="1484">
        <v>150000</v>
      </c>
      <c r="F175" s="289"/>
      <c r="G175" s="218"/>
      <c r="H175" s="218"/>
    </row>
    <row r="176" spans="1:8" ht="25.5">
      <c r="A176" s="67"/>
      <c r="B176" s="65" t="s">
        <v>757</v>
      </c>
      <c r="C176" s="914" t="s">
        <v>883</v>
      </c>
      <c r="D176" s="351"/>
      <c r="E176" s="388">
        <v>1000000</v>
      </c>
      <c r="F176" s="289"/>
      <c r="G176" s="218"/>
      <c r="H176" s="218"/>
    </row>
    <row r="177" spans="1:8" s="448" customFormat="1">
      <c r="A177" s="455"/>
      <c r="B177" s="65" t="s">
        <v>777</v>
      </c>
      <c r="C177" s="914" t="s">
        <v>888</v>
      </c>
      <c r="D177" s="351"/>
      <c r="E177" s="388">
        <v>220000</v>
      </c>
      <c r="F177" s="932"/>
      <c r="G177" s="416"/>
      <c r="H177" s="416"/>
    </row>
    <row r="178" spans="1:8">
      <c r="A178" s="67"/>
      <c r="B178" s="65" t="s">
        <v>770</v>
      </c>
      <c r="C178" s="519" t="s">
        <v>3231</v>
      </c>
      <c r="D178" s="351"/>
      <c r="E178" s="388">
        <v>250000</v>
      </c>
      <c r="F178" s="289"/>
      <c r="G178" s="218"/>
      <c r="H178" s="218"/>
    </row>
    <row r="179" spans="1:8" s="448" customFormat="1">
      <c r="A179" s="455"/>
      <c r="B179" s="65" t="s">
        <v>800</v>
      </c>
      <c r="C179" s="519" t="s">
        <v>900</v>
      </c>
      <c r="D179" s="351"/>
      <c r="E179" s="388">
        <v>3000000</v>
      </c>
      <c r="F179" s="932"/>
      <c r="G179" s="416"/>
      <c r="H179" s="416"/>
    </row>
    <row r="180" spans="1:8" ht="26.25">
      <c r="A180" s="67"/>
      <c r="B180" s="65" t="s">
        <v>802</v>
      </c>
      <c r="C180" s="520" t="s">
        <v>901</v>
      </c>
      <c r="D180" s="351"/>
      <c r="E180" s="388">
        <v>1200000</v>
      </c>
      <c r="F180" s="289"/>
      <c r="G180" s="218"/>
      <c r="H180" s="218"/>
    </row>
    <row r="181" spans="1:8">
      <c r="A181" s="67"/>
      <c r="B181" s="65" t="s">
        <v>786</v>
      </c>
      <c r="C181" s="914" t="s">
        <v>3232</v>
      </c>
      <c r="D181" s="351"/>
      <c r="E181" s="388">
        <v>300000</v>
      </c>
      <c r="F181" s="289"/>
      <c r="G181" s="218"/>
      <c r="H181" s="218"/>
    </row>
    <row r="182" spans="1:8">
      <c r="A182" s="67"/>
      <c r="B182" s="65" t="s">
        <v>786</v>
      </c>
      <c r="C182" s="914" t="s">
        <v>3233</v>
      </c>
      <c r="D182" s="351"/>
      <c r="E182" s="388">
        <v>200000</v>
      </c>
      <c r="F182" s="289"/>
      <c r="G182" s="218"/>
      <c r="H182" s="218"/>
    </row>
    <row r="183" spans="1:8" ht="30">
      <c r="A183" s="67"/>
      <c r="B183" s="70" t="s">
        <v>890</v>
      </c>
      <c r="C183" s="914" t="s">
        <v>892</v>
      </c>
      <c r="D183" s="351"/>
      <c r="E183" s="388">
        <v>1000000</v>
      </c>
      <c r="F183" s="289"/>
      <c r="G183" s="218"/>
      <c r="H183" s="218"/>
    </row>
    <row r="184" spans="1:8">
      <c r="A184" s="67"/>
      <c r="B184" s="65" t="s">
        <v>765</v>
      </c>
      <c r="C184" s="914" t="s">
        <v>885</v>
      </c>
      <c r="D184" s="351"/>
      <c r="E184" s="388">
        <v>1000000</v>
      </c>
      <c r="F184" s="289"/>
      <c r="G184" s="218"/>
      <c r="H184" s="218"/>
    </row>
    <row r="185" spans="1:8" s="448" customFormat="1">
      <c r="A185" s="1120"/>
      <c r="B185" s="65" t="s">
        <v>766</v>
      </c>
      <c r="C185" s="519" t="s">
        <v>893</v>
      </c>
      <c r="D185" s="1192"/>
      <c r="E185" s="388">
        <v>1300000</v>
      </c>
      <c r="F185" s="932"/>
      <c r="G185" s="416"/>
      <c r="H185" s="416"/>
    </row>
    <row r="186" spans="1:8" s="1112" customFormat="1" ht="25.5">
      <c r="A186" s="89"/>
      <c r="B186" s="1437" t="s">
        <v>766</v>
      </c>
      <c r="C186" s="1362" t="s">
        <v>4757</v>
      </c>
      <c r="D186" s="1349"/>
      <c r="E186" s="1485"/>
      <c r="F186" s="289"/>
      <c r="G186" s="1113"/>
      <c r="H186" s="1113"/>
    </row>
    <row r="187" spans="1:8" s="448" customFormat="1">
      <c r="A187" s="1120"/>
      <c r="B187" s="65" t="s">
        <v>766</v>
      </c>
      <c r="C187" s="519" t="s">
        <v>894</v>
      </c>
      <c r="D187" s="1192"/>
      <c r="E187" s="388">
        <v>2500000</v>
      </c>
      <c r="F187" s="932"/>
      <c r="G187" s="416"/>
      <c r="H187" s="416"/>
    </row>
    <row r="188" spans="1:8" ht="15.75">
      <c r="A188" s="386"/>
      <c r="B188" s="3424" t="s">
        <v>577</v>
      </c>
      <c r="C188" s="3403"/>
      <c r="D188" s="3403"/>
      <c r="E188" s="3404"/>
      <c r="F188" s="316" t="s">
        <v>3072</v>
      </c>
      <c r="G188" s="309">
        <v>1776993.44</v>
      </c>
      <c r="H188" s="290">
        <v>200000</v>
      </c>
    </row>
    <row r="189" spans="1:8" ht="25.5">
      <c r="A189" s="67"/>
      <c r="B189" s="65" t="s">
        <v>794</v>
      </c>
      <c r="C189" s="785" t="s">
        <v>887</v>
      </c>
      <c r="D189" s="94"/>
      <c r="E189" s="365">
        <v>200000</v>
      </c>
      <c r="F189" s="289"/>
      <c r="G189" s="218"/>
      <c r="H189" s="218"/>
    </row>
    <row r="190" spans="1:8" ht="30">
      <c r="A190" s="67"/>
      <c r="B190" s="70" t="s">
        <v>890</v>
      </c>
      <c r="C190" s="88" t="s">
        <v>891</v>
      </c>
      <c r="D190" s="94"/>
      <c r="E190" s="365">
        <v>1200000</v>
      </c>
      <c r="F190" s="289"/>
      <c r="G190" s="218"/>
      <c r="H190" s="218"/>
    </row>
    <row r="191" spans="1:8">
      <c r="A191" s="67"/>
      <c r="B191" s="65" t="s">
        <v>837</v>
      </c>
      <c r="C191" s="158" t="s">
        <v>898</v>
      </c>
      <c r="D191" s="94"/>
      <c r="E191" s="368"/>
      <c r="F191" s="289"/>
      <c r="G191" s="218"/>
      <c r="H191" s="218"/>
    </row>
    <row r="192" spans="1:8" s="1112" customFormat="1">
      <c r="A192" s="67"/>
      <c r="B192" s="1438" t="s">
        <v>766</v>
      </c>
      <c r="C192" s="1486" t="s">
        <v>4758</v>
      </c>
      <c r="D192" s="94"/>
      <c r="E192" s="368"/>
      <c r="F192" s="289"/>
      <c r="G192" s="1113"/>
      <c r="H192" s="1113"/>
    </row>
    <row r="193" spans="1:24">
      <c r="A193" s="67"/>
      <c r="B193" s="65" t="s">
        <v>825</v>
      </c>
      <c r="C193" s="158" t="s">
        <v>902</v>
      </c>
      <c r="D193" s="94"/>
      <c r="E193" s="365">
        <v>360000</v>
      </c>
      <c r="F193" s="289"/>
      <c r="G193" s="218"/>
      <c r="H193" s="218"/>
    </row>
    <row r="194" spans="1:24">
      <c r="A194" s="73"/>
      <c r="B194" s="68" t="s">
        <v>825</v>
      </c>
      <c r="C194" s="312" t="s">
        <v>903</v>
      </c>
      <c r="D194" s="157"/>
      <c r="E194" s="176"/>
      <c r="F194" s="289"/>
      <c r="G194" s="218"/>
      <c r="H194" s="218"/>
    </row>
    <row r="195" spans="1:24">
      <c r="A195" s="386"/>
      <c r="B195" s="3392" t="s">
        <v>2632</v>
      </c>
      <c r="C195" s="3385"/>
      <c r="D195" s="3385"/>
      <c r="E195" s="3386"/>
      <c r="F195" s="316" t="s">
        <v>3072</v>
      </c>
      <c r="G195" s="205">
        <v>419366.72</v>
      </c>
      <c r="H195" s="233">
        <v>0</v>
      </c>
    </row>
    <row r="196" spans="1:24" ht="30">
      <c r="A196" s="311"/>
      <c r="B196" s="138" t="s">
        <v>906</v>
      </c>
      <c r="C196" s="275" t="s">
        <v>908</v>
      </c>
      <c r="D196" s="275"/>
      <c r="E196" s="371"/>
      <c r="F196" s="289" t="s">
        <v>5086</v>
      </c>
      <c r="G196" s="218"/>
      <c r="H196" s="218"/>
    </row>
    <row r="197" spans="1:24" s="448" customFormat="1" ht="90">
      <c r="A197" s="464"/>
      <c r="B197" s="138" t="s">
        <v>766</v>
      </c>
      <c r="C197" s="275" t="s">
        <v>909</v>
      </c>
      <c r="D197" s="511"/>
      <c r="E197" s="371"/>
      <c r="F197" s="534" t="s">
        <v>5085</v>
      </c>
      <c r="G197" s="1123"/>
      <c r="H197" s="416"/>
    </row>
    <row r="198" spans="1:24" s="448" customFormat="1" ht="128.25">
      <c r="A198" s="464"/>
      <c r="B198" s="1439" t="s">
        <v>760</v>
      </c>
      <c r="C198" s="1386" t="s">
        <v>4985</v>
      </c>
      <c r="D198" s="1487"/>
      <c r="E198" s="1488">
        <v>100000</v>
      </c>
      <c r="F198" s="534" t="s">
        <v>5087</v>
      </c>
      <c r="G198" s="1123"/>
      <c r="H198" s="416"/>
    </row>
    <row r="199" spans="1:24" ht="128.25">
      <c r="A199" s="311"/>
      <c r="B199" s="138" t="s">
        <v>906</v>
      </c>
      <c r="C199" s="275" t="s">
        <v>907</v>
      </c>
      <c r="D199" s="275"/>
      <c r="E199" s="371">
        <v>400000</v>
      </c>
      <c r="F199" s="534" t="s">
        <v>5087</v>
      </c>
      <c r="G199" s="607"/>
      <c r="H199" s="218"/>
    </row>
    <row r="200" spans="1:24">
      <c r="A200" s="386"/>
      <c r="B200" s="3392" t="s">
        <v>3006</v>
      </c>
      <c r="C200" s="3385"/>
      <c r="D200" s="3385"/>
      <c r="E200" s="3386"/>
      <c r="F200" s="316" t="s">
        <v>3072</v>
      </c>
      <c r="G200" s="309">
        <v>2012338.66</v>
      </c>
      <c r="H200" s="233">
        <v>0</v>
      </c>
    </row>
    <row r="201" spans="1:24" s="448" customFormat="1" ht="38.25">
      <c r="A201" s="464"/>
      <c r="B201" s="138" t="s">
        <v>766</v>
      </c>
      <c r="C201" s="275" t="s">
        <v>910</v>
      </c>
      <c r="D201" s="511"/>
      <c r="E201" s="371">
        <v>150000</v>
      </c>
      <c r="F201" s="932"/>
      <c r="G201" s="416"/>
      <c r="H201" s="416"/>
    </row>
    <row r="202" spans="1:24" s="1071" customFormat="1">
      <c r="A202" s="137"/>
      <c r="B202" s="1440" t="s">
        <v>791</v>
      </c>
      <c r="C202" s="1353" t="s">
        <v>905</v>
      </c>
      <c r="D202" s="1489"/>
      <c r="E202" s="1355">
        <v>150000</v>
      </c>
      <c r="F202" s="289"/>
      <c r="G202" s="1072"/>
      <c r="H202" s="1072"/>
    </row>
    <row r="203" spans="1:24" ht="25.5">
      <c r="A203" s="137"/>
      <c r="B203" s="1439" t="s">
        <v>760</v>
      </c>
      <c r="C203" s="1386" t="s">
        <v>5041</v>
      </c>
      <c r="D203" s="1487"/>
      <c r="E203" s="1488">
        <v>350000</v>
      </c>
      <c r="F203" s="289"/>
      <c r="G203" s="218"/>
      <c r="H203" s="218"/>
    </row>
    <row r="204" spans="1:24" ht="25.5">
      <c r="A204" s="137"/>
      <c r="B204" s="138" t="s">
        <v>757</v>
      </c>
      <c r="C204" s="275" t="s">
        <v>904</v>
      </c>
      <c r="D204" s="511"/>
      <c r="E204" s="371">
        <v>500000</v>
      </c>
      <c r="F204" s="289"/>
      <c r="G204" s="218"/>
      <c r="H204" s="218"/>
    </row>
    <row r="205" spans="1:24" s="1107" customFormat="1">
      <c r="A205" s="137"/>
      <c r="B205" s="1441" t="s">
        <v>825</v>
      </c>
      <c r="C205" s="1360" t="s">
        <v>905</v>
      </c>
      <c r="D205" s="1490"/>
      <c r="E205" s="1491">
        <v>130000</v>
      </c>
      <c r="F205" s="289"/>
      <c r="G205" s="1108"/>
      <c r="H205" s="1108"/>
    </row>
    <row r="206" spans="1:24" ht="15.75">
      <c r="A206" s="386"/>
      <c r="B206" s="3412" t="s">
        <v>597</v>
      </c>
      <c r="C206" s="3386"/>
      <c r="D206" s="3386"/>
      <c r="E206" s="3386"/>
      <c r="F206" s="316" t="s">
        <v>3072</v>
      </c>
      <c r="G206" s="309">
        <v>20607701.109999999</v>
      </c>
      <c r="H206" s="290">
        <v>2271933.5099999998</v>
      </c>
    </row>
    <row r="207" spans="1:24" s="448" customFormat="1" ht="26.25">
      <c r="A207" s="1117"/>
      <c r="B207" s="77" t="s">
        <v>766</v>
      </c>
      <c r="C207" s="914" t="s">
        <v>915</v>
      </c>
      <c r="D207" s="351"/>
      <c r="E207" s="388">
        <v>1000000</v>
      </c>
      <c r="F207" s="813" t="s">
        <v>4073</v>
      </c>
      <c r="G207" s="423"/>
      <c r="H207" s="423"/>
      <c r="I207" s="456"/>
      <c r="J207" s="456"/>
      <c r="K207" s="456"/>
      <c r="L207" s="456"/>
      <c r="M207" s="456"/>
      <c r="N207" s="456"/>
      <c r="O207" s="456"/>
      <c r="P207" s="456"/>
      <c r="Q207" s="456"/>
      <c r="R207" s="456"/>
      <c r="S207" s="456"/>
      <c r="T207" s="456"/>
      <c r="U207" s="456"/>
      <c r="V207" s="456"/>
      <c r="W207" s="456"/>
      <c r="X207" s="456"/>
    </row>
    <row r="208" spans="1:24" s="389" customFormat="1" ht="51.75">
      <c r="A208" s="933"/>
      <c r="B208" s="146" t="s">
        <v>3222</v>
      </c>
      <c r="C208" s="275" t="s">
        <v>911</v>
      </c>
      <c r="D208" s="275"/>
      <c r="E208" s="371">
        <v>300000</v>
      </c>
      <c r="F208" s="813" t="s">
        <v>5099</v>
      </c>
      <c r="G208" s="344"/>
      <c r="H208" s="344"/>
      <c r="I208" s="457"/>
      <c r="J208" s="457"/>
      <c r="K208" s="457"/>
      <c r="L208" s="457"/>
      <c r="M208" s="457"/>
      <c r="N208" s="457"/>
      <c r="O208" s="457"/>
      <c r="P208" s="457"/>
      <c r="Q208" s="457"/>
      <c r="R208" s="457"/>
      <c r="S208" s="457"/>
      <c r="T208" s="457"/>
      <c r="U208" s="457"/>
      <c r="V208" s="457"/>
      <c r="W208" s="457"/>
      <c r="X208" s="457"/>
    </row>
    <row r="209" spans="1:24" s="389" customFormat="1" ht="15.75">
      <c r="A209" s="1032"/>
      <c r="B209" s="146" t="s">
        <v>3222</v>
      </c>
      <c r="C209" s="198" t="s">
        <v>912</v>
      </c>
      <c r="D209" s="432"/>
      <c r="E209" s="818">
        <v>220000</v>
      </c>
      <c r="F209" s="813"/>
      <c r="G209" s="344"/>
      <c r="H209" s="344"/>
      <c r="I209" s="457"/>
      <c r="J209" s="457"/>
      <c r="K209" s="457"/>
      <c r="L209" s="457"/>
      <c r="M209" s="457"/>
      <c r="N209" s="457"/>
      <c r="O209" s="457"/>
      <c r="P209" s="457"/>
      <c r="Q209" s="457"/>
      <c r="R209" s="457"/>
      <c r="S209" s="457"/>
      <c r="T209" s="457"/>
      <c r="U209" s="457"/>
      <c r="V209" s="457"/>
      <c r="W209" s="457"/>
      <c r="X209" s="457"/>
    </row>
    <row r="210" spans="1:24" s="389" customFormat="1" ht="15.75">
      <c r="A210" s="1032"/>
      <c r="B210" s="146" t="s">
        <v>3222</v>
      </c>
      <c r="C210" s="1476" t="s">
        <v>4737</v>
      </c>
      <c r="D210" s="1477"/>
      <c r="E210" s="1493">
        <v>200000</v>
      </c>
      <c r="F210" s="813"/>
      <c r="G210" s="344"/>
      <c r="H210" s="344"/>
      <c r="I210" s="457"/>
      <c r="J210" s="457"/>
      <c r="K210" s="457"/>
      <c r="L210" s="457"/>
      <c r="M210" s="457"/>
      <c r="N210" s="457"/>
      <c r="O210" s="457"/>
      <c r="P210" s="457"/>
      <c r="Q210" s="457"/>
      <c r="R210" s="457"/>
      <c r="S210" s="457"/>
      <c r="T210" s="457"/>
      <c r="U210" s="457"/>
      <c r="V210" s="457"/>
      <c r="W210" s="457"/>
      <c r="X210" s="457"/>
    </row>
    <row r="211" spans="1:24" s="448" customFormat="1" ht="15.75">
      <c r="A211" s="447"/>
      <c r="B211" s="90" t="s">
        <v>772</v>
      </c>
      <c r="C211" s="914" t="s">
        <v>913</v>
      </c>
      <c r="D211" s="351"/>
      <c r="E211" s="388">
        <v>250000</v>
      </c>
      <c r="F211" s="534"/>
      <c r="G211" s="416"/>
      <c r="H211" s="416"/>
    </row>
    <row r="212" spans="1:24" ht="15.75">
      <c r="A212" s="64"/>
      <c r="B212" s="77" t="s">
        <v>786</v>
      </c>
      <c r="C212" s="914" t="s">
        <v>3234</v>
      </c>
      <c r="D212" s="351"/>
      <c r="E212" s="388">
        <v>70000</v>
      </c>
      <c r="F212" s="813"/>
      <c r="G212" s="273"/>
      <c r="H212" s="273"/>
      <c r="I212" s="153"/>
      <c r="J212" s="153"/>
      <c r="K212" s="153"/>
      <c r="L212" s="153"/>
      <c r="M212" s="153"/>
      <c r="N212" s="153"/>
      <c r="O212" s="153"/>
      <c r="P212" s="153"/>
      <c r="Q212" s="153"/>
      <c r="R212" s="153"/>
      <c r="S212" s="153"/>
      <c r="T212" s="153"/>
      <c r="U212" s="153"/>
      <c r="V212" s="153"/>
      <c r="W212" s="153"/>
      <c r="X212" s="153"/>
    </row>
    <row r="213" spans="1:24" s="1112" customFormat="1" ht="25.5">
      <c r="A213" s="64"/>
      <c r="B213" s="1442" t="s">
        <v>766</v>
      </c>
      <c r="C213" s="1362" t="s">
        <v>4759</v>
      </c>
      <c r="D213" s="351"/>
      <c r="E213" s="388"/>
      <c r="F213" s="813"/>
      <c r="G213" s="273"/>
      <c r="H213" s="273"/>
      <c r="I213" s="153"/>
      <c r="J213" s="153"/>
      <c r="K213" s="153"/>
      <c r="L213" s="153"/>
      <c r="M213" s="153"/>
      <c r="N213" s="153"/>
      <c r="O213" s="153"/>
      <c r="P213" s="153"/>
      <c r="Q213" s="153"/>
      <c r="R213" s="153"/>
      <c r="S213" s="153"/>
      <c r="T213" s="153"/>
      <c r="U213" s="153"/>
      <c r="V213" s="153"/>
      <c r="W213" s="153"/>
      <c r="X213" s="153"/>
    </row>
    <row r="214" spans="1:24" s="448" customFormat="1" ht="15.75">
      <c r="A214" s="1117"/>
      <c r="B214" s="77" t="s">
        <v>766</v>
      </c>
      <c r="C214" s="914" t="s">
        <v>3235</v>
      </c>
      <c r="D214" s="351"/>
      <c r="E214" s="388">
        <v>500000</v>
      </c>
      <c r="F214" s="813"/>
      <c r="G214" s="423"/>
      <c r="H214" s="423"/>
      <c r="I214" s="456"/>
      <c r="J214" s="456"/>
      <c r="K214" s="456"/>
      <c r="L214" s="456"/>
      <c r="M214" s="456"/>
      <c r="N214" s="456"/>
      <c r="O214" s="456"/>
      <c r="P214" s="456"/>
      <c r="Q214" s="456"/>
      <c r="R214" s="456"/>
      <c r="S214" s="456"/>
      <c r="T214" s="456"/>
      <c r="U214" s="456"/>
      <c r="V214" s="456"/>
      <c r="W214" s="456"/>
      <c r="X214" s="456"/>
    </row>
    <row r="215" spans="1:24" ht="25.5">
      <c r="A215" s="64"/>
      <c r="B215" s="70" t="s">
        <v>3236</v>
      </c>
      <c r="C215" s="914" t="s">
        <v>917</v>
      </c>
      <c r="D215" s="351"/>
      <c r="E215" s="388"/>
      <c r="F215" s="813"/>
      <c r="G215" s="273"/>
      <c r="H215" s="273"/>
      <c r="I215" s="153"/>
      <c r="J215" s="153"/>
      <c r="K215" s="153"/>
      <c r="L215" s="153"/>
      <c r="M215" s="153"/>
      <c r="N215" s="153"/>
      <c r="O215" s="153"/>
      <c r="P215" s="153"/>
      <c r="Q215" s="153"/>
      <c r="R215" s="153"/>
      <c r="S215" s="153"/>
      <c r="T215" s="153"/>
      <c r="U215" s="153"/>
      <c r="V215" s="153"/>
      <c r="W215" s="153"/>
      <c r="X215" s="153"/>
    </row>
    <row r="216" spans="1:24" s="448" customFormat="1" ht="76.5">
      <c r="A216" s="447"/>
      <c r="B216" s="90" t="s">
        <v>766</v>
      </c>
      <c r="C216" s="914" t="s">
        <v>927</v>
      </c>
      <c r="D216" s="1192"/>
      <c r="E216" s="388">
        <v>1600000</v>
      </c>
      <c r="F216" s="534"/>
      <c r="G216" s="416"/>
      <c r="H216" s="416"/>
    </row>
    <row r="217" spans="1:24" s="448" customFormat="1" ht="15.75">
      <c r="A217" s="1117"/>
      <c r="B217" s="77" t="s">
        <v>766</v>
      </c>
      <c r="C217" s="914" t="s">
        <v>914</v>
      </c>
      <c r="D217" s="351"/>
      <c r="E217" s="388"/>
      <c r="F217" s="813"/>
      <c r="G217" s="423"/>
      <c r="H217" s="423"/>
      <c r="I217" s="456"/>
      <c r="J217" s="456"/>
      <c r="K217" s="456"/>
      <c r="L217" s="456"/>
      <c r="M217" s="456"/>
      <c r="N217" s="456"/>
      <c r="O217" s="456"/>
      <c r="P217" s="456"/>
      <c r="Q217" s="456"/>
      <c r="R217" s="456"/>
      <c r="S217" s="456"/>
      <c r="T217" s="456"/>
      <c r="U217" s="456"/>
      <c r="V217" s="456"/>
      <c r="W217" s="456"/>
      <c r="X217" s="456"/>
    </row>
    <row r="218" spans="1:24" ht="15.75">
      <c r="A218" s="64"/>
      <c r="B218" s="77" t="s">
        <v>774</v>
      </c>
      <c r="C218" s="914" t="s">
        <v>916</v>
      </c>
      <c r="D218" s="351"/>
      <c r="E218" s="388"/>
      <c r="F218" s="813"/>
      <c r="G218" s="273"/>
      <c r="H218" s="273"/>
      <c r="I218" s="153"/>
      <c r="J218" s="153"/>
      <c r="K218" s="153"/>
      <c r="L218" s="153"/>
      <c r="M218" s="153"/>
      <c r="N218" s="153"/>
      <c r="O218" s="153"/>
      <c r="P218" s="153"/>
      <c r="Q218" s="153"/>
      <c r="R218" s="153"/>
      <c r="S218" s="153"/>
      <c r="T218" s="153"/>
      <c r="U218" s="153"/>
      <c r="V218" s="153"/>
      <c r="W218" s="153"/>
      <c r="X218" s="153"/>
    </row>
    <row r="219" spans="1:24" ht="30">
      <c r="A219" s="64"/>
      <c r="B219" s="70" t="s">
        <v>890</v>
      </c>
      <c r="C219" s="914" t="s">
        <v>917</v>
      </c>
      <c r="D219" s="351"/>
      <c r="E219" s="388">
        <v>3500000</v>
      </c>
      <c r="F219" s="813"/>
      <c r="G219" s="273"/>
      <c r="H219" s="273"/>
      <c r="I219" s="153"/>
      <c r="J219" s="153"/>
      <c r="K219" s="153"/>
      <c r="L219" s="153"/>
      <c r="M219" s="153"/>
      <c r="N219" s="153"/>
      <c r="O219" s="153"/>
      <c r="P219" s="153"/>
      <c r="Q219" s="153"/>
      <c r="R219" s="153"/>
      <c r="S219" s="153"/>
      <c r="T219" s="153"/>
      <c r="U219" s="153"/>
      <c r="V219" s="153"/>
      <c r="W219" s="153"/>
      <c r="X219" s="153"/>
    </row>
    <row r="220" spans="1:24" ht="15.75">
      <c r="A220" s="64"/>
      <c r="B220" s="77" t="s">
        <v>770</v>
      </c>
      <c r="C220" s="914" t="s">
        <v>918</v>
      </c>
      <c r="D220" s="351"/>
      <c r="E220" s="388"/>
      <c r="F220" s="813"/>
      <c r="G220" s="273"/>
      <c r="H220" s="273"/>
      <c r="I220" s="153"/>
      <c r="J220" s="153"/>
      <c r="K220" s="153"/>
      <c r="L220" s="153"/>
      <c r="M220" s="153"/>
      <c r="N220" s="153"/>
      <c r="O220" s="153"/>
      <c r="P220" s="153"/>
      <c r="Q220" s="153"/>
      <c r="R220" s="153"/>
      <c r="S220" s="153"/>
      <c r="T220" s="153"/>
      <c r="U220" s="153"/>
      <c r="V220" s="153"/>
      <c r="W220" s="153"/>
      <c r="X220" s="153"/>
    </row>
    <row r="221" spans="1:24" s="389" customFormat="1" ht="15.75">
      <c r="A221" s="917"/>
      <c r="B221" s="1443" t="s">
        <v>800</v>
      </c>
      <c r="C221" s="1494" t="s">
        <v>918</v>
      </c>
      <c r="D221" s="1495"/>
      <c r="E221" s="1496">
        <v>500000</v>
      </c>
      <c r="F221" s="813"/>
      <c r="G221" s="344"/>
      <c r="H221" s="344"/>
      <c r="I221" s="457"/>
      <c r="J221" s="457"/>
      <c r="K221" s="457"/>
      <c r="L221" s="457"/>
      <c r="M221" s="457"/>
      <c r="N221" s="457"/>
      <c r="O221" s="457"/>
      <c r="P221" s="457"/>
      <c r="Q221" s="457"/>
      <c r="R221" s="457"/>
      <c r="S221" s="457"/>
      <c r="T221" s="457"/>
      <c r="U221" s="457"/>
      <c r="V221" s="457"/>
      <c r="W221" s="457"/>
      <c r="X221" s="457"/>
    </row>
    <row r="222" spans="1:24" s="448" customFormat="1" ht="15.75">
      <c r="A222" s="1117"/>
      <c r="B222" s="77" t="s">
        <v>762</v>
      </c>
      <c r="C222" s="914" t="s">
        <v>919</v>
      </c>
      <c r="D222" s="351"/>
      <c r="E222" s="388">
        <v>1800000</v>
      </c>
      <c r="F222" s="813"/>
      <c r="G222" s="423"/>
      <c r="H222" s="423"/>
      <c r="I222" s="456"/>
      <c r="J222" s="456"/>
      <c r="K222" s="456"/>
      <c r="L222" s="456"/>
      <c r="M222" s="456"/>
      <c r="N222" s="456"/>
      <c r="O222" s="456"/>
      <c r="P222" s="456"/>
      <c r="Q222" s="456"/>
      <c r="R222" s="456"/>
      <c r="S222" s="456"/>
      <c r="T222" s="456"/>
      <c r="U222" s="456"/>
      <c r="V222" s="456"/>
      <c r="W222" s="456"/>
      <c r="X222" s="456"/>
    </row>
    <row r="223" spans="1:24" ht="89.25">
      <c r="A223" s="386"/>
      <c r="B223" s="3412" t="s">
        <v>29</v>
      </c>
      <c r="C223" s="3385"/>
      <c r="D223" s="3385"/>
      <c r="E223" s="3386"/>
      <c r="F223" s="316" t="s">
        <v>3089</v>
      </c>
      <c r="G223" s="309">
        <v>5667117.8099999996</v>
      </c>
      <c r="H223" s="290">
        <v>0</v>
      </c>
    </row>
    <row r="224" spans="1:24" ht="15.75">
      <c r="A224" s="64"/>
      <c r="B224" s="77" t="s">
        <v>774</v>
      </c>
      <c r="C224" s="914" t="s">
        <v>920</v>
      </c>
      <c r="D224" s="351"/>
      <c r="E224" s="388"/>
      <c r="F224" s="830"/>
      <c r="G224" s="273"/>
      <c r="H224" s="273"/>
      <c r="I224" s="153"/>
      <c r="J224" s="153"/>
      <c r="K224" s="153"/>
      <c r="L224" s="153"/>
      <c r="M224" s="153"/>
      <c r="N224" s="153"/>
      <c r="O224" s="153"/>
      <c r="P224" s="153"/>
      <c r="Q224" s="153"/>
      <c r="R224" s="153"/>
      <c r="S224" s="153"/>
      <c r="T224" s="153"/>
      <c r="U224" s="153"/>
      <c r="V224" s="153"/>
      <c r="W224" s="153"/>
      <c r="X224" s="153"/>
    </row>
    <row r="225" spans="1:24" s="1043" customFormat="1" ht="15.75">
      <c r="A225" s="64"/>
      <c r="B225" s="1444" t="s">
        <v>775</v>
      </c>
      <c r="C225" s="1378" t="s">
        <v>4467</v>
      </c>
      <c r="D225" s="1379"/>
      <c r="E225" s="1380">
        <v>300000</v>
      </c>
      <c r="F225" s="830"/>
      <c r="G225" s="273"/>
      <c r="H225" s="273"/>
      <c r="I225" s="153"/>
      <c r="J225" s="153"/>
      <c r="K225" s="153"/>
      <c r="L225" s="153"/>
      <c r="M225" s="153"/>
      <c r="N225" s="153"/>
      <c r="O225" s="153"/>
      <c r="P225" s="153"/>
      <c r="Q225" s="153"/>
      <c r="R225" s="153"/>
      <c r="S225" s="153"/>
      <c r="T225" s="153"/>
      <c r="U225" s="153"/>
      <c r="V225" s="153"/>
      <c r="W225" s="153"/>
      <c r="X225" s="153"/>
    </row>
    <row r="226" spans="1:24" ht="25.5">
      <c r="A226" s="64"/>
      <c r="B226" s="1445" t="s">
        <v>760</v>
      </c>
      <c r="C226" s="1366" t="s">
        <v>921</v>
      </c>
      <c r="D226" s="1367"/>
      <c r="E226" s="1480">
        <v>1000000</v>
      </c>
      <c r="F226" s="830"/>
      <c r="G226" s="273"/>
      <c r="H226" s="273"/>
      <c r="I226" s="153"/>
      <c r="J226" s="153"/>
      <c r="K226" s="153"/>
      <c r="L226" s="153"/>
      <c r="M226" s="153"/>
      <c r="N226" s="153"/>
      <c r="O226" s="153"/>
      <c r="P226" s="153"/>
      <c r="Q226" s="153"/>
      <c r="R226" s="153"/>
      <c r="S226" s="153"/>
      <c r="T226" s="153"/>
      <c r="U226" s="153"/>
      <c r="V226" s="153"/>
      <c r="W226" s="153"/>
      <c r="X226" s="153"/>
    </row>
    <row r="227" spans="1:24" s="1071" customFormat="1" ht="15.75">
      <c r="A227" s="64"/>
      <c r="B227" s="1446" t="s">
        <v>791</v>
      </c>
      <c r="C227" s="1497" t="s">
        <v>4596</v>
      </c>
      <c r="D227" s="1498"/>
      <c r="E227" s="1499">
        <v>500000</v>
      </c>
      <c r="F227" s="830"/>
      <c r="G227" s="273"/>
      <c r="H227" s="273"/>
      <c r="I227" s="153"/>
      <c r="J227" s="153"/>
      <c r="K227" s="153"/>
      <c r="L227" s="153"/>
      <c r="M227" s="153"/>
      <c r="N227" s="153"/>
      <c r="O227" s="153"/>
      <c r="P227" s="153"/>
      <c r="Q227" s="153"/>
      <c r="R227" s="153"/>
      <c r="S227" s="153"/>
      <c r="T227" s="153"/>
      <c r="U227" s="153"/>
      <c r="V227" s="153"/>
      <c r="W227" s="153"/>
      <c r="X227" s="153"/>
    </row>
    <row r="228" spans="1:24" s="389" customFormat="1" ht="15.75">
      <c r="A228" s="917"/>
      <c r="B228" s="77" t="s">
        <v>3222</v>
      </c>
      <c r="C228" s="914" t="s">
        <v>922</v>
      </c>
      <c r="D228" s="351"/>
      <c r="E228" s="388">
        <v>200000</v>
      </c>
      <c r="F228" s="3166"/>
      <c r="G228" s="344"/>
      <c r="H228" s="344"/>
      <c r="I228" s="457"/>
      <c r="J228" s="457"/>
      <c r="K228" s="457"/>
      <c r="L228" s="457"/>
      <c r="M228" s="457"/>
      <c r="N228" s="457"/>
      <c r="O228" s="457"/>
      <c r="P228" s="457"/>
      <c r="Q228" s="457"/>
      <c r="R228" s="457"/>
      <c r="S228" s="457"/>
      <c r="T228" s="457"/>
      <c r="U228" s="457"/>
      <c r="V228" s="457"/>
      <c r="W228" s="457"/>
      <c r="X228" s="457"/>
    </row>
    <row r="229" spans="1:24" ht="38.25">
      <c r="A229" s="64"/>
      <c r="B229" s="77" t="s">
        <v>774</v>
      </c>
      <c r="C229" s="914" t="s">
        <v>924</v>
      </c>
      <c r="D229" s="351"/>
      <c r="E229" s="388">
        <v>50000</v>
      </c>
      <c r="F229" s="830"/>
      <c r="G229" s="273"/>
      <c r="H229" s="273"/>
      <c r="I229" s="153"/>
      <c r="J229" s="153"/>
      <c r="K229" s="153"/>
      <c r="L229" s="153"/>
      <c r="M229" s="153"/>
      <c r="N229" s="153"/>
      <c r="O229" s="153"/>
      <c r="P229" s="153"/>
      <c r="Q229" s="153"/>
      <c r="R229" s="153"/>
      <c r="S229" s="153"/>
      <c r="T229" s="153"/>
      <c r="U229" s="153"/>
      <c r="V229" s="153"/>
      <c r="W229" s="153"/>
      <c r="X229" s="153"/>
    </row>
    <row r="230" spans="1:24" s="389" customFormat="1" ht="38.25">
      <c r="A230" s="349"/>
      <c r="B230" s="70" t="s">
        <v>812</v>
      </c>
      <c r="C230" s="914" t="s">
        <v>1056</v>
      </c>
      <c r="D230" s="1192"/>
      <c r="E230" s="388"/>
      <c r="F230" s="3161"/>
      <c r="G230" s="229"/>
      <c r="H230" s="229"/>
    </row>
    <row r="231" spans="1:24" ht="25.5">
      <c r="A231" s="64"/>
      <c r="B231" s="77" t="s">
        <v>770</v>
      </c>
      <c r="C231" s="914" t="s">
        <v>925</v>
      </c>
      <c r="D231" s="351"/>
      <c r="E231" s="388">
        <v>50000</v>
      </c>
      <c r="F231" s="830"/>
      <c r="G231" s="273"/>
      <c r="H231" s="273"/>
      <c r="I231" s="153"/>
      <c r="J231" s="153"/>
      <c r="K231" s="153"/>
      <c r="L231" s="153"/>
      <c r="M231" s="153"/>
      <c r="N231" s="153"/>
      <c r="O231" s="153"/>
      <c r="P231" s="153"/>
      <c r="Q231" s="153"/>
      <c r="R231" s="153"/>
      <c r="S231" s="153"/>
      <c r="T231" s="153"/>
      <c r="U231" s="153"/>
      <c r="V231" s="153"/>
      <c r="W231" s="153"/>
      <c r="X231" s="153"/>
    </row>
    <row r="232" spans="1:24" ht="25.5">
      <c r="A232" s="64"/>
      <c r="B232" s="77" t="s">
        <v>786</v>
      </c>
      <c r="C232" s="914" t="s">
        <v>925</v>
      </c>
      <c r="D232" s="351"/>
      <c r="E232" s="388">
        <v>3500000</v>
      </c>
      <c r="F232" s="830"/>
      <c r="G232" s="273"/>
      <c r="H232" s="273"/>
      <c r="I232" s="153"/>
      <c r="J232" s="153"/>
      <c r="K232" s="153"/>
      <c r="L232" s="153"/>
      <c r="M232" s="153"/>
      <c r="N232" s="153"/>
      <c r="O232" s="153"/>
      <c r="P232" s="153"/>
      <c r="Q232" s="153"/>
      <c r="R232" s="153"/>
      <c r="S232" s="153"/>
      <c r="T232" s="153"/>
      <c r="U232" s="153"/>
      <c r="V232" s="153"/>
      <c r="W232" s="153"/>
      <c r="X232" s="153"/>
    </row>
    <row r="233" spans="1:24" s="1107" customFormat="1" ht="15.75">
      <c r="A233" s="142"/>
      <c r="B233" s="1447" t="s">
        <v>825</v>
      </c>
      <c r="C233" s="1360" t="s">
        <v>922</v>
      </c>
      <c r="D233" s="1360"/>
      <c r="E233" s="1500">
        <v>200000</v>
      </c>
      <c r="F233" s="830"/>
      <c r="G233" s="273"/>
      <c r="H233" s="273"/>
      <c r="I233" s="153"/>
      <c r="J233" s="153"/>
      <c r="K233" s="153"/>
      <c r="L233" s="153"/>
      <c r="M233" s="153"/>
      <c r="N233" s="153"/>
      <c r="O233" s="153"/>
      <c r="P233" s="153"/>
      <c r="Q233" s="153"/>
      <c r="R233" s="153"/>
      <c r="S233" s="153"/>
      <c r="T233" s="153"/>
      <c r="U233" s="153"/>
      <c r="V233" s="153"/>
      <c r="W233" s="153"/>
      <c r="X233" s="153"/>
    </row>
    <row r="234" spans="1:24" ht="25.5">
      <c r="A234" s="142"/>
      <c r="B234" s="81" t="s">
        <v>108</v>
      </c>
      <c r="C234" s="197" t="s">
        <v>928</v>
      </c>
      <c r="D234" s="529"/>
      <c r="E234" s="390"/>
      <c r="F234" s="830"/>
      <c r="G234" s="273"/>
      <c r="H234" s="273"/>
      <c r="I234" s="153"/>
      <c r="J234" s="153"/>
      <c r="K234" s="153"/>
      <c r="L234" s="153"/>
      <c r="M234" s="153"/>
      <c r="N234" s="153"/>
      <c r="O234" s="153"/>
      <c r="P234" s="153"/>
      <c r="Q234" s="153"/>
      <c r="R234" s="153"/>
      <c r="S234" s="153"/>
      <c r="T234" s="153"/>
      <c r="U234" s="153"/>
      <c r="V234" s="153"/>
      <c r="W234" s="153"/>
      <c r="X234" s="153"/>
    </row>
    <row r="235" spans="1:24" ht="21">
      <c r="A235" s="3390" t="s">
        <v>3012</v>
      </c>
      <c r="B235" s="3381"/>
      <c r="C235" s="3381"/>
      <c r="D235" s="3381"/>
      <c r="E235" s="3381"/>
      <c r="F235" s="3160"/>
      <c r="G235" s="405"/>
      <c r="H235" s="405"/>
    </row>
    <row r="236" spans="1:24" ht="76.5">
      <c r="A236" s="406"/>
      <c r="B236" s="3413" t="s">
        <v>30</v>
      </c>
      <c r="C236" s="3414"/>
      <c r="D236" s="3414"/>
      <c r="E236" s="3415"/>
      <c r="F236" s="316"/>
      <c r="G236" s="207">
        <v>12883589.68</v>
      </c>
      <c r="H236" s="292" t="s">
        <v>3079</v>
      </c>
    </row>
    <row r="237" spans="1:24" ht="25.5">
      <c r="A237" s="137"/>
      <c r="B237" s="146" t="s">
        <v>1209</v>
      </c>
      <c r="C237" s="338" t="s">
        <v>3051</v>
      </c>
      <c r="D237" s="506"/>
      <c r="E237" s="643"/>
      <c r="F237" s="424" t="s">
        <v>3054</v>
      </c>
      <c r="G237" s="218"/>
      <c r="H237" s="218"/>
    </row>
    <row r="238" spans="1:24" ht="15.75">
      <c r="A238" s="386"/>
      <c r="B238" s="3384" t="s">
        <v>3018</v>
      </c>
      <c r="C238" s="3385"/>
      <c r="D238" s="3385"/>
      <c r="E238" s="3386"/>
      <c r="F238" s="316" t="s">
        <v>3072</v>
      </c>
      <c r="G238" s="205">
        <v>4775196.75</v>
      </c>
      <c r="H238" s="290">
        <v>1525784.99</v>
      </c>
    </row>
    <row r="239" spans="1:24" s="448" customFormat="1" ht="38.25">
      <c r="A239" s="447"/>
      <c r="B239" s="90" t="s">
        <v>766</v>
      </c>
      <c r="C239" s="914" t="s">
        <v>3237</v>
      </c>
      <c r="D239" s="351" t="s">
        <v>3238</v>
      </c>
      <c r="E239" s="1501">
        <v>1525784.99</v>
      </c>
      <c r="F239" s="813" t="s">
        <v>4073</v>
      </c>
      <c r="G239" s="416"/>
      <c r="H239" s="416"/>
    </row>
    <row r="240" spans="1:24" ht="15.75">
      <c r="A240" s="72"/>
      <c r="B240" s="90" t="s">
        <v>837</v>
      </c>
      <c r="C240" s="914" t="s">
        <v>935</v>
      </c>
      <c r="D240" s="351"/>
      <c r="E240" s="388">
        <v>500000</v>
      </c>
      <c r="F240" s="534"/>
      <c r="G240" s="218"/>
      <c r="H240" s="218"/>
    </row>
    <row r="241" spans="1:8" s="448" customFormat="1" ht="25.5">
      <c r="A241" s="447"/>
      <c r="B241" s="90" t="s">
        <v>766</v>
      </c>
      <c r="C241" s="914" t="s">
        <v>929</v>
      </c>
      <c r="D241" s="1192"/>
      <c r="E241" s="388">
        <v>1000000</v>
      </c>
      <c r="F241" s="534"/>
      <c r="G241" s="416"/>
      <c r="H241" s="416"/>
    </row>
    <row r="242" spans="1:8" s="1043" customFormat="1" ht="15.75">
      <c r="A242" s="72"/>
      <c r="B242" s="1448" t="s">
        <v>775</v>
      </c>
      <c r="C242" s="1378" t="s">
        <v>2065</v>
      </c>
      <c r="D242" s="1502"/>
      <c r="E242" s="1380">
        <v>500000</v>
      </c>
      <c r="F242" s="534"/>
      <c r="G242" s="1044"/>
      <c r="H242" s="1044"/>
    </row>
    <row r="243" spans="1:8" ht="38.25">
      <c r="A243" s="72"/>
      <c r="B243" s="1449" t="s">
        <v>760</v>
      </c>
      <c r="C243" s="1366" t="s">
        <v>930</v>
      </c>
      <c r="D243" s="1367"/>
      <c r="E243" s="1480">
        <v>1000000</v>
      </c>
      <c r="F243" s="534"/>
      <c r="G243" s="218"/>
      <c r="H243" s="218"/>
    </row>
    <row r="244" spans="1:8" s="1118" customFormat="1" ht="39">
      <c r="A244" s="72"/>
      <c r="B244" s="1450" t="s">
        <v>4767</v>
      </c>
      <c r="C244" s="1337" t="s">
        <v>4768</v>
      </c>
      <c r="D244" s="1479" t="s">
        <v>3241</v>
      </c>
      <c r="E244" s="1503">
        <v>500000</v>
      </c>
      <c r="F244" s="1504" t="s">
        <v>4769</v>
      </c>
      <c r="G244" s="1119"/>
      <c r="H244" s="1119"/>
    </row>
    <row r="245" spans="1:8" s="1071" customFormat="1" ht="25.5">
      <c r="A245" s="72"/>
      <c r="B245" s="1451" t="s">
        <v>791</v>
      </c>
      <c r="C245" s="1364" t="s">
        <v>4597</v>
      </c>
      <c r="D245" s="1365"/>
      <c r="E245" s="1505">
        <v>400000</v>
      </c>
      <c r="F245" s="534"/>
      <c r="G245" s="1072"/>
      <c r="H245" s="1072"/>
    </row>
    <row r="246" spans="1:8" ht="25.5">
      <c r="A246" s="72"/>
      <c r="B246" s="1452" t="s">
        <v>762</v>
      </c>
      <c r="C246" s="1368" t="s">
        <v>931</v>
      </c>
      <c r="D246" s="1369"/>
      <c r="E246" s="1377">
        <v>500000</v>
      </c>
      <c r="F246" s="534"/>
      <c r="G246" s="218"/>
      <c r="H246" s="218"/>
    </row>
    <row r="247" spans="1:8" ht="25.5">
      <c r="A247" s="72"/>
      <c r="B247" s="90" t="s">
        <v>773</v>
      </c>
      <c r="C247" s="914" t="s">
        <v>934</v>
      </c>
      <c r="D247" s="351"/>
      <c r="E247" s="388">
        <v>1500000</v>
      </c>
      <c r="F247" s="534"/>
      <c r="G247" s="218"/>
      <c r="H247" s="218"/>
    </row>
    <row r="248" spans="1:8" ht="15.75">
      <c r="A248" s="72"/>
      <c r="B248" s="90" t="s">
        <v>757</v>
      </c>
      <c r="C248" s="914" t="s">
        <v>932</v>
      </c>
      <c r="D248" s="351"/>
      <c r="E248" s="388">
        <v>1000000</v>
      </c>
      <c r="F248" s="534"/>
      <c r="G248" s="218"/>
      <c r="H248" s="218"/>
    </row>
    <row r="249" spans="1:8" ht="15.75">
      <c r="A249" s="72"/>
      <c r="B249" s="1453" t="s">
        <v>772</v>
      </c>
      <c r="C249" s="1506" t="s">
        <v>933</v>
      </c>
      <c r="D249" s="1507"/>
      <c r="E249" s="1508">
        <v>300000</v>
      </c>
      <c r="F249" s="534"/>
      <c r="G249" s="218"/>
      <c r="H249" s="218"/>
    </row>
    <row r="250" spans="1:8" ht="15.75">
      <c r="A250" s="72"/>
      <c r="B250" s="1452" t="s">
        <v>762</v>
      </c>
      <c r="C250" s="1368" t="s">
        <v>936</v>
      </c>
      <c r="D250" s="1369"/>
      <c r="E250" s="1377">
        <v>500000</v>
      </c>
      <c r="F250" s="534"/>
      <c r="G250" s="218"/>
      <c r="H250" s="218"/>
    </row>
    <row r="251" spans="1:8" ht="15.75">
      <c r="A251" s="72"/>
      <c r="B251" s="1453" t="s">
        <v>772</v>
      </c>
      <c r="C251" s="1506" t="s">
        <v>937</v>
      </c>
      <c r="D251" s="1507"/>
      <c r="E251" s="1508">
        <v>500000</v>
      </c>
      <c r="F251" s="534"/>
      <c r="G251" s="218"/>
      <c r="H251" s="218"/>
    </row>
    <row r="252" spans="1:8" ht="15.75">
      <c r="A252" s="72"/>
      <c r="B252" s="90" t="s">
        <v>938</v>
      </c>
      <c r="C252" s="914" t="s">
        <v>939</v>
      </c>
      <c r="D252" s="351"/>
      <c r="E252" s="388">
        <v>750000</v>
      </c>
      <c r="F252" s="534"/>
      <c r="G252" s="218"/>
      <c r="H252" s="218"/>
    </row>
    <row r="253" spans="1:8" ht="15.75">
      <c r="A253" s="72"/>
      <c r="B253" s="90" t="s">
        <v>786</v>
      </c>
      <c r="C253" s="914" t="s">
        <v>940</v>
      </c>
      <c r="D253" s="351"/>
      <c r="E253" s="388">
        <v>1000000</v>
      </c>
      <c r="F253" s="534"/>
      <c r="G253" s="218"/>
      <c r="H253" s="218"/>
    </row>
    <row r="254" spans="1:8" ht="15.75">
      <c r="A254" s="72"/>
      <c r="B254" s="90" t="s">
        <v>765</v>
      </c>
      <c r="C254" s="914" t="s">
        <v>941</v>
      </c>
      <c r="D254" s="351"/>
      <c r="E254" s="388"/>
      <c r="F254" s="534"/>
      <c r="G254" s="218"/>
      <c r="H254" s="218"/>
    </row>
    <row r="255" spans="1:8" ht="15.75">
      <c r="A255" s="72"/>
      <c r="B255" s="90" t="s">
        <v>794</v>
      </c>
      <c r="C255" s="914" t="s">
        <v>940</v>
      </c>
      <c r="D255" s="351"/>
      <c r="E255" s="388">
        <v>100000</v>
      </c>
      <c r="F255" s="534"/>
      <c r="G255" s="218"/>
      <c r="H255" s="218"/>
    </row>
    <row r="256" spans="1:8" ht="15.75">
      <c r="A256" s="92"/>
      <c r="B256" s="80" t="s">
        <v>859</v>
      </c>
      <c r="C256" s="197" t="s">
        <v>943</v>
      </c>
      <c r="D256" s="529"/>
      <c r="E256" s="388">
        <v>50000</v>
      </c>
      <c r="F256" s="534"/>
      <c r="G256" s="218"/>
      <c r="H256" s="218"/>
    </row>
    <row r="257" spans="1:8" ht="15.75">
      <c r="A257" s="137"/>
      <c r="B257" s="604" t="s">
        <v>837</v>
      </c>
      <c r="C257" s="275" t="s">
        <v>944</v>
      </c>
      <c r="D257" s="275"/>
      <c r="E257" s="822">
        <v>500000</v>
      </c>
      <c r="F257" s="534"/>
      <c r="G257" s="218"/>
      <c r="H257" s="218"/>
    </row>
    <row r="258" spans="1:8" s="389" customFormat="1" ht="63.75">
      <c r="A258" s="1027"/>
      <c r="B258" s="152" t="s">
        <v>3222</v>
      </c>
      <c r="C258" s="1476" t="s">
        <v>942</v>
      </c>
      <c r="D258" s="1477" t="s">
        <v>3239</v>
      </c>
      <c r="E258" s="1509">
        <v>2000000</v>
      </c>
      <c r="F258" s="534"/>
      <c r="G258" s="229"/>
      <c r="H258" s="229"/>
    </row>
    <row r="259" spans="1:8" ht="15.75">
      <c r="A259" s="72"/>
      <c r="B259" s="1454" t="s">
        <v>777</v>
      </c>
      <c r="C259" s="1510" t="s">
        <v>945</v>
      </c>
      <c r="D259" s="1511"/>
      <c r="E259" s="1512">
        <v>750000</v>
      </c>
      <c r="F259" s="534"/>
      <c r="G259" s="218"/>
      <c r="H259" s="218"/>
    </row>
    <row r="260" spans="1:8" ht="25.5">
      <c r="A260" s="72"/>
      <c r="B260" s="90" t="s">
        <v>779</v>
      </c>
      <c r="C260" s="1513" t="s">
        <v>946</v>
      </c>
      <c r="D260" s="1514" t="s">
        <v>4965</v>
      </c>
      <c r="E260" s="1515">
        <v>500000</v>
      </c>
      <c r="F260" s="534"/>
      <c r="G260" s="218"/>
      <c r="H260" s="218"/>
    </row>
    <row r="261" spans="1:8" ht="25.5">
      <c r="A261" s="72"/>
      <c r="B261" s="90" t="s">
        <v>770</v>
      </c>
      <c r="C261" s="914" t="s">
        <v>3240</v>
      </c>
      <c r="D261" s="351" t="s">
        <v>3241</v>
      </c>
      <c r="E261" s="388">
        <v>3500000</v>
      </c>
      <c r="F261" s="534"/>
      <c r="G261" s="218"/>
      <c r="H261" s="218"/>
    </row>
    <row r="262" spans="1:8" s="448" customFormat="1" ht="15.75">
      <c r="A262" s="447"/>
      <c r="B262" s="90" t="s">
        <v>800</v>
      </c>
      <c r="C262" s="914" t="s">
        <v>947</v>
      </c>
      <c r="D262" s="351"/>
      <c r="E262" s="388"/>
      <c r="F262" s="534"/>
      <c r="G262" s="416"/>
      <c r="H262" s="416"/>
    </row>
    <row r="263" spans="1:8" s="448" customFormat="1" ht="15.75">
      <c r="A263" s="447"/>
      <c r="B263" s="90" t="s">
        <v>800</v>
      </c>
      <c r="C263" s="914" t="s">
        <v>948</v>
      </c>
      <c r="D263" s="351"/>
      <c r="E263" s="388"/>
      <c r="F263" s="534"/>
      <c r="G263" s="416"/>
      <c r="H263" s="416"/>
    </row>
    <row r="264" spans="1:8" ht="15.75">
      <c r="A264" s="72"/>
      <c r="B264" s="1455" t="s">
        <v>825</v>
      </c>
      <c r="C264" s="1390" t="s">
        <v>4745</v>
      </c>
      <c r="D264" s="1391"/>
      <c r="E264" s="1392">
        <v>350000</v>
      </c>
      <c r="F264" s="534"/>
      <c r="G264" s="218"/>
      <c r="H264" s="218"/>
    </row>
    <row r="265" spans="1:8" ht="15.75">
      <c r="A265" s="92"/>
      <c r="B265" s="80" t="s">
        <v>949</v>
      </c>
      <c r="C265" s="197" t="s">
        <v>950</v>
      </c>
      <c r="D265" s="529"/>
      <c r="E265" s="390"/>
      <c r="F265" s="534"/>
      <c r="G265" s="218"/>
      <c r="H265" s="218"/>
    </row>
    <row r="266" spans="1:8" ht="21">
      <c r="A266" s="3405" t="s">
        <v>3007</v>
      </c>
      <c r="B266" s="3381"/>
      <c r="C266" s="3381"/>
      <c r="D266" s="3381"/>
      <c r="E266" s="3381"/>
      <c r="F266" s="3160"/>
      <c r="G266" s="405"/>
      <c r="H266" s="405"/>
    </row>
    <row r="267" spans="1:8">
      <c r="A267" s="398"/>
      <c r="B267" s="3406" t="s">
        <v>3066</v>
      </c>
      <c r="C267" s="3386"/>
      <c r="D267" s="3386"/>
      <c r="E267" s="3386"/>
      <c r="F267" s="316" t="s">
        <v>3070</v>
      </c>
      <c r="G267" s="205">
        <v>747029.17</v>
      </c>
      <c r="H267" s="290">
        <v>0</v>
      </c>
    </row>
    <row r="268" spans="1:8" ht="15.75">
      <c r="A268" s="137"/>
      <c r="B268" s="1456" t="s">
        <v>760</v>
      </c>
      <c r="C268" s="1386" t="s">
        <v>3086</v>
      </c>
      <c r="D268" s="1386"/>
      <c r="E268" s="1387">
        <v>300000</v>
      </c>
      <c r="F268" s="289"/>
      <c r="G268" s="218"/>
      <c r="H268" s="218"/>
    </row>
    <row r="269" spans="1:8" s="1112" customFormat="1">
      <c r="A269" s="137"/>
      <c r="B269" s="1407" t="s">
        <v>766</v>
      </c>
      <c r="C269" s="1358" t="s">
        <v>4760</v>
      </c>
      <c r="D269" s="275"/>
      <c r="E269" s="371"/>
      <c r="F269" s="289"/>
      <c r="G269" s="1125"/>
      <c r="H269" s="1113"/>
    </row>
    <row r="270" spans="1:8">
      <c r="A270" s="149"/>
      <c r="B270" s="3406" t="s">
        <v>8</v>
      </c>
      <c r="C270" s="3386"/>
      <c r="D270" s="3386"/>
      <c r="E270" s="3386"/>
      <c r="F270" s="316" t="s">
        <v>3072</v>
      </c>
      <c r="G270" s="320">
        <v>12173902.35</v>
      </c>
      <c r="H270" s="290">
        <v>1845389.84</v>
      </c>
    </row>
    <row r="271" spans="1:8" s="389" customFormat="1" ht="38.25">
      <c r="A271" s="1027"/>
      <c r="B271" s="1457" t="s">
        <v>3222</v>
      </c>
      <c r="C271" s="914" t="s">
        <v>3242</v>
      </c>
      <c r="D271" s="432"/>
      <c r="E271" s="518">
        <v>300000</v>
      </c>
      <c r="F271" s="3161"/>
      <c r="G271" s="229"/>
      <c r="H271" s="229"/>
    </row>
    <row r="272" spans="1:8" ht="25.5">
      <c r="A272" s="72"/>
      <c r="B272" s="82" t="s">
        <v>757</v>
      </c>
      <c r="C272" s="914" t="s">
        <v>951</v>
      </c>
      <c r="D272" s="351"/>
      <c r="E272" s="518">
        <v>700000</v>
      </c>
      <c r="F272" s="289"/>
      <c r="G272" s="218"/>
      <c r="H272" s="218"/>
    </row>
    <row r="273" spans="1:24" ht="25.5">
      <c r="A273" s="72"/>
      <c r="B273" s="1458" t="s">
        <v>760</v>
      </c>
      <c r="C273" s="1366" t="s">
        <v>5057</v>
      </c>
      <c r="D273" s="1367"/>
      <c r="E273" s="1318">
        <v>100000</v>
      </c>
      <c r="F273" s="289"/>
      <c r="G273" s="218"/>
      <c r="H273" s="218"/>
    </row>
    <row r="274" spans="1:24" ht="15.75">
      <c r="A274" s="72"/>
      <c r="B274" s="1458" t="s">
        <v>760</v>
      </c>
      <c r="C274" s="1366" t="s">
        <v>952</v>
      </c>
      <c r="D274" s="1367"/>
      <c r="E274" s="1318">
        <v>500000</v>
      </c>
      <c r="F274" s="289"/>
      <c r="G274" s="218"/>
      <c r="H274" s="218"/>
    </row>
    <row r="275" spans="1:24" s="1118" customFormat="1" ht="38.25">
      <c r="A275" s="72"/>
      <c r="B275" s="1459" t="s">
        <v>784</v>
      </c>
      <c r="C275" s="1337" t="s">
        <v>4770</v>
      </c>
      <c r="D275" s="1479"/>
      <c r="E275" s="1339">
        <v>350000</v>
      </c>
      <c r="F275" s="289"/>
      <c r="G275" s="1119"/>
      <c r="H275" s="1119"/>
    </row>
    <row r="276" spans="1:24" s="448" customFormat="1" ht="25.5">
      <c r="A276" s="447"/>
      <c r="B276" s="82" t="s">
        <v>777</v>
      </c>
      <c r="C276" s="914" t="s">
        <v>953</v>
      </c>
      <c r="D276" s="351"/>
      <c r="E276" s="518">
        <v>250000</v>
      </c>
      <c r="F276" s="932"/>
      <c r="G276" s="416"/>
      <c r="H276" s="416"/>
    </row>
    <row r="277" spans="1:24" s="448" customFormat="1" ht="15.75">
      <c r="A277" s="447"/>
      <c r="B277" s="82" t="s">
        <v>779</v>
      </c>
      <c r="C277" s="914" t="s">
        <v>954</v>
      </c>
      <c r="D277" s="351"/>
      <c r="E277" s="518">
        <v>500000</v>
      </c>
      <c r="F277" s="932"/>
      <c r="G277" s="416"/>
      <c r="H277" s="416"/>
    </row>
    <row r="278" spans="1:24" s="504" customFormat="1" ht="51">
      <c r="A278" s="72"/>
      <c r="B278" s="501" t="s">
        <v>773</v>
      </c>
      <c r="C278" s="558" t="s">
        <v>3865</v>
      </c>
      <c r="D278" s="553"/>
      <c r="E278" s="817">
        <v>600000</v>
      </c>
      <c r="F278" s="289"/>
      <c r="G278" s="505"/>
      <c r="H278" s="505"/>
    </row>
    <row r="279" spans="1:24" ht="25.5">
      <c r="A279" s="64"/>
      <c r="B279" s="82" t="s">
        <v>786</v>
      </c>
      <c r="C279" s="914" t="s">
        <v>956</v>
      </c>
      <c r="D279" s="351"/>
      <c r="E279" s="518">
        <v>150000</v>
      </c>
      <c r="F279" s="830"/>
      <c r="G279" s="273"/>
      <c r="H279" s="273"/>
      <c r="I279" s="153"/>
      <c r="J279" s="153"/>
      <c r="K279" s="153"/>
      <c r="L279" s="153"/>
      <c r="M279" s="153"/>
      <c r="N279" s="153"/>
      <c r="O279" s="153"/>
      <c r="P279" s="153"/>
      <c r="Q279" s="153"/>
      <c r="R279" s="153"/>
      <c r="S279" s="153"/>
      <c r="T279" s="153"/>
      <c r="U279" s="153"/>
      <c r="V279" s="153"/>
      <c r="W279" s="153"/>
      <c r="X279" s="153"/>
    </row>
    <row r="280" spans="1:24" ht="15.75">
      <c r="A280" s="64"/>
      <c r="B280" s="82" t="s">
        <v>938</v>
      </c>
      <c r="C280" s="914" t="s">
        <v>3087</v>
      </c>
      <c r="D280" s="351"/>
      <c r="E280" s="518">
        <v>1500000</v>
      </c>
      <c r="F280" s="830"/>
      <c r="G280" s="273"/>
      <c r="H280" s="273"/>
      <c r="I280" s="153"/>
      <c r="J280" s="153"/>
      <c r="K280" s="153"/>
      <c r="L280" s="153"/>
      <c r="M280" s="153"/>
      <c r="N280" s="153"/>
      <c r="O280" s="153"/>
      <c r="P280" s="153"/>
      <c r="Q280" s="153"/>
      <c r="R280" s="153"/>
      <c r="S280" s="153"/>
      <c r="T280" s="153"/>
      <c r="U280" s="153"/>
      <c r="V280" s="153"/>
      <c r="W280" s="153"/>
      <c r="X280" s="153"/>
    </row>
    <row r="281" spans="1:24" s="448" customFormat="1" ht="51">
      <c r="A281" s="1117"/>
      <c r="B281" s="70" t="s">
        <v>766</v>
      </c>
      <c r="C281" s="914" t="s">
        <v>957</v>
      </c>
      <c r="D281" s="351"/>
      <c r="E281" s="518">
        <v>500000</v>
      </c>
      <c r="F281" s="932"/>
      <c r="G281" s="416"/>
      <c r="H281" s="416"/>
    </row>
    <row r="282" spans="1:24" s="448" customFormat="1" ht="76.5">
      <c r="A282" s="1117"/>
      <c r="B282" s="70" t="s">
        <v>766</v>
      </c>
      <c r="C282" s="914" t="s">
        <v>958</v>
      </c>
      <c r="D282" s="351"/>
      <c r="E282" s="518">
        <v>500000</v>
      </c>
      <c r="F282" s="932"/>
      <c r="G282" s="416"/>
      <c r="H282" s="416"/>
    </row>
    <row r="283" spans="1:24" s="448" customFormat="1" ht="51">
      <c r="A283" s="1117"/>
      <c r="B283" s="82" t="s">
        <v>766</v>
      </c>
      <c r="C283" s="914" t="s">
        <v>959</v>
      </c>
      <c r="D283" s="351"/>
      <c r="E283" s="518">
        <v>50000</v>
      </c>
      <c r="F283" s="932"/>
      <c r="G283" s="416"/>
      <c r="H283" s="416"/>
    </row>
    <row r="284" spans="1:24" ht="15.75">
      <c r="A284" s="64"/>
      <c r="B284" s="82" t="s">
        <v>837</v>
      </c>
      <c r="C284" s="914" t="s">
        <v>960</v>
      </c>
      <c r="D284" s="351"/>
      <c r="E284" s="518">
        <v>250000</v>
      </c>
      <c r="F284" s="289"/>
      <c r="G284" s="218"/>
      <c r="H284" s="218"/>
    </row>
    <row r="285" spans="1:24">
      <c r="A285" s="72"/>
      <c r="B285" s="70" t="s">
        <v>872</v>
      </c>
      <c r="C285" s="914" t="s">
        <v>961</v>
      </c>
      <c r="D285" s="351"/>
      <c r="E285" s="518">
        <v>500000</v>
      </c>
      <c r="F285" s="289"/>
      <c r="G285" s="218"/>
      <c r="H285" s="218"/>
    </row>
    <row r="286" spans="1:24" ht="51">
      <c r="A286" s="72"/>
      <c r="B286" s="70" t="s">
        <v>773</v>
      </c>
      <c r="C286" s="914" t="s">
        <v>955</v>
      </c>
      <c r="D286" s="351"/>
      <c r="E286" s="518">
        <v>500000</v>
      </c>
      <c r="F286" s="289"/>
      <c r="G286" s="218"/>
      <c r="H286" s="218"/>
    </row>
    <row r="287" spans="1:24" ht="25.5">
      <c r="A287" s="92"/>
      <c r="B287" s="71" t="s">
        <v>770</v>
      </c>
      <c r="C287" s="197" t="s">
        <v>3243</v>
      </c>
      <c r="D287" s="529"/>
      <c r="E287" s="819">
        <v>500000</v>
      </c>
      <c r="F287" s="289"/>
      <c r="G287" s="218"/>
      <c r="H287" s="218"/>
    </row>
    <row r="288" spans="1:24" s="389" customFormat="1">
      <c r="A288" s="332"/>
      <c r="B288" s="138" t="s">
        <v>800</v>
      </c>
      <c r="C288" s="275" t="s">
        <v>962</v>
      </c>
      <c r="D288" s="275"/>
      <c r="E288" s="371">
        <v>500000</v>
      </c>
      <c r="F288" s="3161"/>
      <c r="G288" s="229"/>
      <c r="H288" s="229"/>
    </row>
    <row r="289" spans="1:24" s="611" customFormat="1" ht="25.5">
      <c r="A289" s="137"/>
      <c r="B289" s="138" t="s">
        <v>4075</v>
      </c>
      <c r="C289" s="275" t="s">
        <v>4074</v>
      </c>
      <c r="D289" s="275"/>
      <c r="E289" s="371">
        <v>1525000</v>
      </c>
      <c r="F289" s="289" t="s">
        <v>4078</v>
      </c>
      <c r="G289" s="622"/>
      <c r="H289" s="612"/>
    </row>
    <row r="290" spans="1:24" s="611" customFormat="1" ht="30">
      <c r="A290" s="137"/>
      <c r="B290" s="138" t="s">
        <v>4077</v>
      </c>
      <c r="C290" s="275" t="s">
        <v>4076</v>
      </c>
      <c r="D290" s="275"/>
      <c r="E290" s="371">
        <v>532945.59</v>
      </c>
      <c r="F290" s="289" t="s">
        <v>4078</v>
      </c>
      <c r="G290" s="622"/>
      <c r="H290" s="612"/>
    </row>
    <row r="291" spans="1:24">
      <c r="A291" s="149"/>
      <c r="B291" s="3406" t="s">
        <v>9</v>
      </c>
      <c r="C291" s="3386"/>
      <c r="D291" s="3386"/>
      <c r="E291" s="3386"/>
      <c r="F291" s="316" t="s">
        <v>3072</v>
      </c>
      <c r="G291" s="613">
        <v>3348751.43</v>
      </c>
      <c r="H291" s="290">
        <v>458109.2</v>
      </c>
    </row>
    <row r="292" spans="1:24" ht="90">
      <c r="A292" s="314"/>
      <c r="B292" s="138" t="s">
        <v>786</v>
      </c>
      <c r="C292" s="338" t="s">
        <v>971</v>
      </c>
      <c r="D292" s="1188"/>
      <c r="E292" s="371">
        <v>400000</v>
      </c>
      <c r="F292" s="353" t="s">
        <v>4079</v>
      </c>
      <c r="G292" s="137"/>
      <c r="H292" s="137"/>
      <c r="I292" s="83"/>
      <c r="J292" s="83"/>
      <c r="K292" s="83"/>
      <c r="L292" s="83"/>
      <c r="M292" s="83"/>
      <c r="N292" s="83"/>
      <c r="O292" s="83"/>
      <c r="P292" s="83"/>
      <c r="Q292" s="83"/>
      <c r="R292" s="83"/>
      <c r="S292" s="83"/>
      <c r="T292" s="83"/>
      <c r="U292" s="83"/>
      <c r="V292" s="83"/>
      <c r="W292" s="83"/>
      <c r="X292" s="83"/>
    </row>
    <row r="293" spans="1:24" ht="90">
      <c r="A293" s="314"/>
      <c r="B293" s="138" t="s">
        <v>794</v>
      </c>
      <c r="C293" s="338" t="s">
        <v>966</v>
      </c>
      <c r="D293" s="1188"/>
      <c r="E293" s="366">
        <v>2500000</v>
      </c>
      <c r="F293" s="353" t="s">
        <v>4079</v>
      </c>
      <c r="G293" s="137"/>
      <c r="H293" s="137"/>
      <c r="I293" s="83"/>
      <c r="J293" s="83"/>
      <c r="K293" s="83"/>
      <c r="L293" s="83"/>
      <c r="M293" s="83"/>
      <c r="N293" s="83"/>
      <c r="O293" s="83"/>
      <c r="P293" s="83"/>
      <c r="Q293" s="83"/>
      <c r="R293" s="83"/>
      <c r="S293" s="83"/>
      <c r="T293" s="83"/>
      <c r="U293" s="83"/>
      <c r="V293" s="83"/>
      <c r="W293" s="83"/>
      <c r="X293" s="83"/>
    </row>
    <row r="294" spans="1:24" ht="38.25">
      <c r="A294" s="149"/>
      <c r="B294" s="3406" t="s">
        <v>10</v>
      </c>
      <c r="C294" s="3386"/>
      <c r="D294" s="3386"/>
      <c r="E294" s="3386"/>
      <c r="F294" s="316" t="s">
        <v>3090</v>
      </c>
      <c r="G294" s="346">
        <v>5225134.45</v>
      </c>
      <c r="H294" s="290">
        <v>225134.45</v>
      </c>
    </row>
    <row r="295" spans="1:24">
      <c r="A295" s="85"/>
      <c r="B295" s="70" t="s">
        <v>757</v>
      </c>
      <c r="C295" s="914" t="s">
        <v>5050</v>
      </c>
      <c r="D295" s="1191"/>
      <c r="E295" s="388">
        <v>500000</v>
      </c>
      <c r="F295" s="579"/>
      <c r="G295" s="137"/>
      <c r="H295" s="137"/>
      <c r="I295" s="83"/>
      <c r="J295" s="83"/>
      <c r="K295" s="83"/>
      <c r="L295" s="83"/>
      <c r="M295" s="83"/>
      <c r="N295" s="83"/>
      <c r="O295" s="83"/>
      <c r="P295" s="83"/>
      <c r="Q295" s="83"/>
      <c r="R295" s="83"/>
      <c r="S295" s="83"/>
      <c r="T295" s="83"/>
      <c r="U295" s="83"/>
      <c r="V295" s="83"/>
      <c r="W295" s="83"/>
      <c r="X295" s="83"/>
    </row>
    <row r="296" spans="1:24" s="1105" customFormat="1" ht="25.5">
      <c r="A296" s="85"/>
      <c r="B296" s="70" t="s">
        <v>3222</v>
      </c>
      <c r="C296" s="1332" t="s">
        <v>4738</v>
      </c>
      <c r="D296" s="1516"/>
      <c r="E296" s="1509">
        <v>2000000</v>
      </c>
      <c r="F296" s="579"/>
      <c r="G296" s="137"/>
      <c r="H296" s="137"/>
      <c r="I296" s="83"/>
      <c r="J296" s="83"/>
      <c r="K296" s="83"/>
      <c r="L296" s="83"/>
      <c r="M296" s="83"/>
      <c r="N296" s="83"/>
      <c r="O296" s="83"/>
      <c r="P296" s="83"/>
      <c r="Q296" s="83"/>
      <c r="R296" s="83"/>
      <c r="S296" s="83"/>
      <c r="T296" s="83"/>
      <c r="U296" s="83"/>
      <c r="V296" s="83"/>
      <c r="W296" s="83"/>
      <c r="X296" s="83"/>
    </row>
    <row r="297" spans="1:24" s="1043" customFormat="1" ht="25.5">
      <c r="A297" s="85"/>
      <c r="B297" s="1460" t="s">
        <v>775</v>
      </c>
      <c r="C297" s="1378" t="s">
        <v>4468</v>
      </c>
      <c r="D297" s="1517"/>
      <c r="E297" s="1380">
        <v>800000</v>
      </c>
      <c r="F297" s="579"/>
      <c r="G297" s="137"/>
      <c r="H297" s="137"/>
      <c r="I297" s="83"/>
      <c r="J297" s="83"/>
      <c r="K297" s="83"/>
      <c r="L297" s="83"/>
      <c r="M297" s="83"/>
      <c r="N297" s="83"/>
      <c r="O297" s="83"/>
      <c r="P297" s="83"/>
      <c r="Q297" s="83"/>
      <c r="R297" s="83"/>
      <c r="S297" s="83"/>
      <c r="T297" s="83"/>
      <c r="U297" s="83"/>
      <c r="V297" s="83"/>
      <c r="W297" s="83"/>
      <c r="X297" s="83"/>
    </row>
    <row r="298" spans="1:24" ht="38.25">
      <c r="A298" s="85"/>
      <c r="B298" s="70" t="s">
        <v>757</v>
      </c>
      <c r="C298" s="914" t="s">
        <v>963</v>
      </c>
      <c r="D298" s="1191"/>
      <c r="E298" s="388">
        <v>2400000</v>
      </c>
      <c r="F298" s="579"/>
      <c r="G298" s="137"/>
      <c r="H298" s="137"/>
      <c r="I298" s="83"/>
      <c r="J298" s="83"/>
      <c r="K298" s="83"/>
      <c r="L298" s="83"/>
      <c r="M298" s="83"/>
      <c r="N298" s="83"/>
      <c r="O298" s="83"/>
      <c r="P298" s="83"/>
      <c r="Q298" s="83"/>
      <c r="R298" s="83"/>
      <c r="S298" s="83"/>
      <c r="T298" s="83"/>
      <c r="U298" s="83"/>
      <c r="V298" s="83"/>
      <c r="W298" s="83"/>
      <c r="X298" s="83"/>
    </row>
    <row r="299" spans="1:24" ht="25.5">
      <c r="A299" s="85"/>
      <c r="B299" s="1461" t="s">
        <v>760</v>
      </c>
      <c r="C299" s="1518" t="s">
        <v>964</v>
      </c>
      <c r="D299" s="1519"/>
      <c r="E299" s="1520">
        <v>500000</v>
      </c>
      <c r="F299" s="579"/>
      <c r="G299" s="137"/>
      <c r="H299" s="137"/>
      <c r="I299" s="83"/>
      <c r="J299" s="83"/>
      <c r="K299" s="83"/>
      <c r="L299" s="83"/>
      <c r="M299" s="83"/>
      <c r="N299" s="83"/>
      <c r="O299" s="83"/>
      <c r="P299" s="83"/>
      <c r="Q299" s="83"/>
      <c r="R299" s="83"/>
      <c r="S299" s="83"/>
      <c r="T299" s="83"/>
      <c r="U299" s="83"/>
      <c r="V299" s="83"/>
      <c r="W299" s="83"/>
      <c r="X299" s="83"/>
    </row>
    <row r="300" spans="1:24" ht="25.5">
      <c r="A300" s="85"/>
      <c r="B300" s="1412" t="s">
        <v>794</v>
      </c>
      <c r="C300" s="1337" t="s">
        <v>965</v>
      </c>
      <c r="D300" s="1521"/>
      <c r="E300" s="1503">
        <v>400000</v>
      </c>
      <c r="F300" s="1522"/>
      <c r="G300" s="137"/>
      <c r="H300" s="137"/>
      <c r="I300" s="83"/>
      <c r="J300" s="83"/>
      <c r="K300" s="83"/>
      <c r="L300" s="83"/>
      <c r="M300" s="83"/>
      <c r="N300" s="83"/>
      <c r="O300" s="83"/>
      <c r="P300" s="83"/>
      <c r="Q300" s="83"/>
      <c r="R300" s="83"/>
      <c r="S300" s="83"/>
      <c r="T300" s="83"/>
      <c r="U300" s="83"/>
      <c r="V300" s="83"/>
      <c r="W300" s="83"/>
      <c r="X300" s="83"/>
    </row>
    <row r="301" spans="1:24">
      <c r="A301" s="85"/>
      <c r="B301" s="70" t="s">
        <v>774</v>
      </c>
      <c r="C301" s="914" t="s">
        <v>967</v>
      </c>
      <c r="D301" s="1191"/>
      <c r="E301" s="388">
        <v>500000</v>
      </c>
      <c r="F301" s="579"/>
      <c r="G301" s="137"/>
      <c r="H301" s="137"/>
      <c r="I301" s="83"/>
      <c r="J301" s="83"/>
      <c r="K301" s="83"/>
      <c r="L301" s="83"/>
      <c r="M301" s="83"/>
      <c r="N301" s="83"/>
      <c r="O301" s="83"/>
      <c r="P301" s="83"/>
      <c r="Q301" s="83"/>
      <c r="R301" s="83"/>
      <c r="S301" s="83"/>
      <c r="T301" s="83"/>
      <c r="U301" s="83"/>
      <c r="V301" s="83"/>
      <c r="W301" s="83"/>
      <c r="X301" s="83"/>
    </row>
    <row r="302" spans="1:24" ht="51">
      <c r="A302" s="85"/>
      <c r="B302" s="70" t="s">
        <v>774</v>
      </c>
      <c r="C302" s="914" t="s">
        <v>968</v>
      </c>
      <c r="D302" s="1191"/>
      <c r="E302" s="388">
        <v>500000</v>
      </c>
      <c r="F302" s="579"/>
      <c r="G302" s="137"/>
      <c r="H302" s="137"/>
      <c r="I302" s="83"/>
      <c r="J302" s="83"/>
      <c r="K302" s="83"/>
      <c r="L302" s="83"/>
      <c r="M302" s="83"/>
      <c r="N302" s="83"/>
      <c r="O302" s="83"/>
      <c r="P302" s="83"/>
      <c r="Q302" s="83"/>
      <c r="R302" s="83"/>
      <c r="S302" s="83"/>
      <c r="T302" s="83"/>
      <c r="U302" s="83"/>
      <c r="V302" s="83"/>
      <c r="W302" s="83"/>
      <c r="X302" s="83"/>
    </row>
    <row r="303" spans="1:24" ht="25.5">
      <c r="A303" s="85"/>
      <c r="B303" s="70" t="s">
        <v>774</v>
      </c>
      <c r="C303" s="914" t="s">
        <v>969</v>
      </c>
      <c r="D303" s="1191"/>
      <c r="E303" s="388">
        <v>500000</v>
      </c>
      <c r="F303" s="579"/>
      <c r="G303" s="137"/>
      <c r="H303" s="137"/>
      <c r="I303" s="83"/>
      <c r="J303" s="83"/>
      <c r="K303" s="83"/>
      <c r="L303" s="83"/>
      <c r="M303" s="83"/>
      <c r="N303" s="83"/>
      <c r="O303" s="83"/>
      <c r="P303" s="83"/>
      <c r="Q303" s="83"/>
      <c r="R303" s="83"/>
      <c r="S303" s="83"/>
      <c r="T303" s="83"/>
      <c r="U303" s="83"/>
      <c r="V303" s="83"/>
      <c r="W303" s="83"/>
      <c r="X303" s="83"/>
    </row>
    <row r="304" spans="1:24" ht="25.5">
      <c r="A304" s="85"/>
      <c r="B304" s="70" t="s">
        <v>786</v>
      </c>
      <c r="C304" s="914" t="s">
        <v>970</v>
      </c>
      <c r="D304" s="1191"/>
      <c r="E304" s="388">
        <v>1000000</v>
      </c>
      <c r="F304" s="579"/>
      <c r="G304" s="137"/>
      <c r="H304" s="137"/>
      <c r="I304" s="83"/>
      <c r="J304" s="83"/>
      <c r="K304" s="83"/>
      <c r="L304" s="83"/>
      <c r="M304" s="83"/>
      <c r="N304" s="83"/>
      <c r="O304" s="83"/>
      <c r="P304" s="83"/>
      <c r="Q304" s="83"/>
      <c r="R304" s="83"/>
      <c r="S304" s="83"/>
      <c r="T304" s="83"/>
      <c r="U304" s="83"/>
      <c r="V304" s="83"/>
      <c r="W304" s="83"/>
      <c r="X304" s="83"/>
    </row>
    <row r="305" spans="1:25" s="448" customFormat="1">
      <c r="A305" s="466"/>
      <c r="B305" s="70" t="s">
        <v>766</v>
      </c>
      <c r="C305" s="914" t="s">
        <v>972</v>
      </c>
      <c r="D305" s="1191"/>
      <c r="E305" s="388">
        <v>400000</v>
      </c>
      <c r="F305" s="579"/>
      <c r="G305" s="464"/>
      <c r="H305" s="464"/>
      <c r="I305" s="465"/>
      <c r="J305" s="465"/>
      <c r="K305" s="465"/>
      <c r="L305" s="465"/>
      <c r="M305" s="465"/>
      <c r="N305" s="465"/>
      <c r="O305" s="465"/>
      <c r="P305" s="465"/>
      <c r="Q305" s="465"/>
      <c r="R305" s="465"/>
      <c r="S305" s="465"/>
      <c r="T305" s="465"/>
      <c r="U305" s="465"/>
      <c r="V305" s="465"/>
      <c r="W305" s="465"/>
      <c r="X305" s="465"/>
    </row>
    <row r="306" spans="1:25" s="1112" customFormat="1">
      <c r="A306" s="85"/>
      <c r="B306" s="1407" t="s">
        <v>766</v>
      </c>
      <c r="C306" s="1362" t="s">
        <v>4762</v>
      </c>
      <c r="D306" s="1523"/>
      <c r="E306" s="1485">
        <v>500000</v>
      </c>
      <c r="F306" s="579"/>
      <c r="G306" s="137"/>
      <c r="H306" s="137"/>
      <c r="I306" s="83"/>
      <c r="J306" s="83"/>
      <c r="K306" s="83"/>
      <c r="L306" s="83"/>
      <c r="M306" s="83"/>
      <c r="N306" s="83"/>
      <c r="O306" s="83"/>
      <c r="P306" s="83"/>
      <c r="Q306" s="83"/>
      <c r="R306" s="83"/>
      <c r="S306" s="83"/>
      <c r="T306" s="83"/>
      <c r="U306" s="83"/>
      <c r="V306" s="83"/>
      <c r="W306" s="83"/>
      <c r="X306" s="83"/>
    </row>
    <row r="307" spans="1:25" s="448" customFormat="1">
      <c r="A307" s="466"/>
      <c r="B307" s="70" t="s">
        <v>766</v>
      </c>
      <c r="C307" s="914" t="s">
        <v>973</v>
      </c>
      <c r="D307" s="1191"/>
      <c r="E307" s="388">
        <v>80000</v>
      </c>
      <c r="F307" s="579"/>
      <c r="G307" s="464"/>
      <c r="H307" s="464"/>
      <c r="I307" s="465"/>
      <c r="J307" s="465"/>
      <c r="K307" s="465"/>
      <c r="L307" s="465"/>
      <c r="M307" s="465"/>
      <c r="N307" s="465"/>
      <c r="O307" s="465"/>
      <c r="P307" s="465"/>
      <c r="Q307" s="465"/>
      <c r="R307" s="465"/>
      <c r="S307" s="465"/>
      <c r="T307" s="465"/>
      <c r="U307" s="465"/>
      <c r="V307" s="465"/>
      <c r="W307" s="465"/>
      <c r="X307" s="465"/>
    </row>
    <row r="308" spans="1:25" s="448" customFormat="1">
      <c r="A308" s="466"/>
      <c r="B308" s="70" t="s">
        <v>766</v>
      </c>
      <c r="C308" s="914" t="s">
        <v>974</v>
      </c>
      <c r="D308" s="1191"/>
      <c r="E308" s="388">
        <v>2500000</v>
      </c>
      <c r="F308" s="579"/>
      <c r="G308" s="464"/>
      <c r="H308" s="464"/>
      <c r="I308" s="465"/>
      <c r="J308" s="465"/>
      <c r="K308" s="465"/>
      <c r="L308" s="465"/>
      <c r="M308" s="465"/>
      <c r="N308" s="465"/>
      <c r="O308" s="465"/>
      <c r="P308" s="465"/>
      <c r="Q308" s="465"/>
      <c r="R308" s="465"/>
      <c r="S308" s="465"/>
      <c r="T308" s="465"/>
      <c r="U308" s="465"/>
      <c r="V308" s="465"/>
      <c r="W308" s="465"/>
      <c r="X308" s="465"/>
    </row>
    <row r="309" spans="1:25" s="448" customFormat="1" ht="38.25">
      <c r="A309" s="466"/>
      <c r="B309" s="70" t="s">
        <v>766</v>
      </c>
      <c r="C309" s="914" t="s">
        <v>975</v>
      </c>
      <c r="D309" s="1191"/>
      <c r="E309" s="388">
        <v>500000</v>
      </c>
      <c r="F309" s="579"/>
      <c r="G309" s="464"/>
      <c r="H309" s="464"/>
      <c r="I309" s="465"/>
      <c r="J309" s="465"/>
      <c r="K309" s="465"/>
      <c r="L309" s="465"/>
      <c r="M309" s="465"/>
      <c r="N309" s="465"/>
      <c r="O309" s="465"/>
      <c r="P309" s="465"/>
      <c r="Q309" s="465"/>
      <c r="R309" s="465"/>
      <c r="S309" s="465"/>
      <c r="T309" s="465"/>
      <c r="U309" s="465"/>
      <c r="V309" s="465"/>
      <c r="W309" s="465"/>
      <c r="X309" s="465"/>
    </row>
    <row r="310" spans="1:25" s="1112" customFormat="1">
      <c r="A310" s="85"/>
      <c r="B310" s="1407" t="s">
        <v>766</v>
      </c>
      <c r="C310" s="1362" t="s">
        <v>4761</v>
      </c>
      <c r="D310" s="1523"/>
      <c r="E310" s="1485">
        <v>1800000</v>
      </c>
      <c r="F310" s="579"/>
      <c r="G310" s="137"/>
      <c r="H310" s="137"/>
      <c r="I310" s="83"/>
      <c r="J310" s="83"/>
      <c r="K310" s="83"/>
      <c r="L310" s="83"/>
      <c r="M310" s="83"/>
      <c r="N310" s="83"/>
      <c r="O310" s="83"/>
      <c r="P310" s="83"/>
      <c r="Q310" s="83"/>
      <c r="R310" s="83"/>
      <c r="S310" s="83"/>
      <c r="T310" s="83"/>
      <c r="U310" s="83"/>
      <c r="V310" s="83"/>
      <c r="W310" s="83"/>
      <c r="X310" s="83"/>
    </row>
    <row r="311" spans="1:25" s="448" customFormat="1" ht="25.5">
      <c r="A311" s="466"/>
      <c r="B311" s="70" t="s">
        <v>766</v>
      </c>
      <c r="C311" s="914" t="s">
        <v>976</v>
      </c>
      <c r="D311" s="1191"/>
      <c r="E311" s="388">
        <v>500000</v>
      </c>
      <c r="F311" s="579"/>
      <c r="G311" s="464"/>
      <c r="H311" s="464"/>
      <c r="I311" s="465"/>
      <c r="J311" s="465"/>
      <c r="K311" s="465"/>
      <c r="L311" s="465"/>
      <c r="M311" s="465"/>
      <c r="N311" s="465"/>
      <c r="O311" s="465"/>
      <c r="P311" s="465"/>
      <c r="Q311" s="465"/>
      <c r="R311" s="465"/>
      <c r="S311" s="465"/>
      <c r="T311" s="465"/>
      <c r="U311" s="465"/>
      <c r="V311" s="465"/>
      <c r="W311" s="465"/>
      <c r="X311" s="465"/>
    </row>
    <row r="312" spans="1:25" s="448" customFormat="1" ht="102">
      <c r="A312" s="466"/>
      <c r="B312" s="70" t="s">
        <v>766</v>
      </c>
      <c r="C312" s="914" t="s">
        <v>977</v>
      </c>
      <c r="D312" s="1191"/>
      <c r="E312" s="388">
        <v>500000</v>
      </c>
      <c r="F312" s="579"/>
      <c r="G312" s="464"/>
      <c r="H312" s="464"/>
      <c r="I312" s="465"/>
      <c r="J312" s="465"/>
      <c r="K312" s="465"/>
      <c r="L312" s="465"/>
      <c r="M312" s="465"/>
      <c r="N312" s="465"/>
      <c r="O312" s="465"/>
      <c r="P312" s="465"/>
      <c r="Q312" s="465"/>
      <c r="R312" s="465"/>
      <c r="S312" s="465"/>
      <c r="T312" s="465"/>
      <c r="U312" s="465"/>
      <c r="V312" s="465"/>
      <c r="W312" s="465"/>
      <c r="X312" s="465"/>
    </row>
    <row r="313" spans="1:25" ht="25.5">
      <c r="A313" s="85"/>
      <c r="B313" s="70" t="s">
        <v>837</v>
      </c>
      <c r="C313" s="914" t="s">
        <v>978</v>
      </c>
      <c r="D313" s="1191"/>
      <c r="E313" s="388">
        <v>1000000</v>
      </c>
      <c r="F313" s="579"/>
      <c r="G313" s="137"/>
      <c r="H313" s="137"/>
      <c r="I313" s="83"/>
      <c r="J313" s="83"/>
      <c r="K313" s="83"/>
      <c r="L313" s="83"/>
      <c r="M313" s="83"/>
      <c r="N313" s="83"/>
      <c r="O313" s="83"/>
      <c r="P313" s="83"/>
      <c r="Q313" s="83"/>
      <c r="R313" s="83"/>
      <c r="S313" s="83"/>
      <c r="T313" s="83"/>
      <c r="U313" s="83"/>
      <c r="V313" s="83"/>
      <c r="W313" s="83"/>
      <c r="X313" s="83"/>
    </row>
    <row r="314" spans="1:25" ht="76.5">
      <c r="A314" s="407"/>
      <c r="B314" s="3478" t="s">
        <v>3088</v>
      </c>
      <c r="C314" s="3479"/>
      <c r="D314" s="3479"/>
      <c r="E314" s="3480"/>
      <c r="F314" s="316" t="s">
        <v>3072</v>
      </c>
      <c r="G314" s="203">
        <v>2117647.06</v>
      </c>
      <c r="H314" s="292" t="s">
        <v>3079</v>
      </c>
      <c r="I314" s="83"/>
      <c r="J314" s="83"/>
      <c r="K314" s="83"/>
      <c r="L314" s="83"/>
      <c r="M314" s="83"/>
      <c r="N314" s="83"/>
      <c r="O314" s="83"/>
      <c r="P314" s="83"/>
      <c r="Q314" s="83"/>
      <c r="R314" s="83"/>
      <c r="S314" s="83"/>
      <c r="T314" s="83"/>
      <c r="U314" s="83"/>
      <c r="V314" s="83"/>
      <c r="W314" s="83"/>
      <c r="X314" s="83"/>
      <c r="Y314" s="83"/>
    </row>
    <row r="315" spans="1:25">
      <c r="A315" s="315"/>
      <c r="B315" s="71"/>
      <c r="C315" s="180"/>
      <c r="D315" s="1189"/>
      <c r="E315" s="370"/>
      <c r="F315" s="353"/>
      <c r="G315" s="137"/>
      <c r="H315" s="137"/>
      <c r="I315" s="83"/>
      <c r="J315" s="83"/>
      <c r="K315" s="83"/>
      <c r="L315" s="83"/>
      <c r="M315" s="83"/>
      <c r="N315" s="83"/>
      <c r="O315" s="83"/>
      <c r="P315" s="83"/>
      <c r="Q315" s="83"/>
      <c r="R315" s="83"/>
      <c r="S315" s="83"/>
      <c r="T315" s="83"/>
      <c r="U315" s="83"/>
      <c r="V315" s="83"/>
      <c r="W315" s="83"/>
      <c r="X315" s="83"/>
    </row>
    <row r="316" spans="1:25" ht="21">
      <c r="A316" s="3409" t="s">
        <v>11</v>
      </c>
      <c r="B316" s="3381"/>
      <c r="C316" s="3381"/>
      <c r="D316" s="3381"/>
      <c r="E316" s="3381"/>
      <c r="F316" s="3160"/>
      <c r="G316" s="405"/>
      <c r="H316" s="405"/>
    </row>
    <row r="317" spans="1:25" ht="76.5">
      <c r="A317" s="408"/>
      <c r="B317" s="3410" t="s">
        <v>18</v>
      </c>
      <c r="C317" s="3383"/>
      <c r="D317" s="3383"/>
      <c r="E317" s="3411"/>
      <c r="F317" s="833"/>
      <c r="G317" s="211">
        <v>1191382.72</v>
      </c>
      <c r="H317" s="292" t="s">
        <v>3079</v>
      </c>
    </row>
    <row r="318" spans="1:25" ht="15.75">
      <c r="A318" s="408"/>
      <c r="B318" s="1462"/>
      <c r="C318" s="1402"/>
      <c r="D318" s="1190"/>
      <c r="E318" s="823"/>
      <c r="F318" s="3164"/>
      <c r="G318" s="607"/>
      <c r="H318" s="607"/>
    </row>
    <row r="319" spans="1:25" ht="76.5">
      <c r="A319" s="410"/>
      <c r="B319" s="3407" t="s">
        <v>19</v>
      </c>
      <c r="C319" s="3385"/>
      <c r="D319" s="3385"/>
      <c r="E319" s="3391"/>
      <c r="F319" s="833"/>
      <c r="G319" s="203">
        <v>193544.95</v>
      </c>
      <c r="H319" s="292" t="s">
        <v>3079</v>
      </c>
    </row>
    <row r="320" spans="1:25" ht="15.75">
      <c r="A320" s="410"/>
      <c r="B320" s="1463"/>
      <c r="C320" s="438"/>
      <c r="D320" s="413"/>
      <c r="E320" s="441"/>
      <c r="F320" s="3164"/>
      <c r="G320" s="232"/>
      <c r="H320" s="607"/>
    </row>
    <row r="321" spans="1:24">
      <c r="A321" s="410"/>
      <c r="B321" s="3407" t="s">
        <v>20</v>
      </c>
      <c r="C321" s="3385"/>
      <c r="D321" s="3385"/>
      <c r="E321" s="3391"/>
      <c r="F321" s="316" t="s">
        <v>3072</v>
      </c>
      <c r="G321" s="203">
        <v>296456.59000000003</v>
      </c>
      <c r="H321" s="295">
        <f>G321</f>
        <v>296456.59000000003</v>
      </c>
    </row>
    <row r="322" spans="1:24" s="448" customFormat="1">
      <c r="A322" s="466"/>
      <c r="B322" s="1352" t="s">
        <v>800</v>
      </c>
      <c r="C322" s="275" t="s">
        <v>981</v>
      </c>
      <c r="D322" s="530"/>
      <c r="E322" s="371" t="s">
        <v>982</v>
      </c>
      <c r="F322" s="3167"/>
      <c r="G322" s="423"/>
      <c r="H322" s="423"/>
      <c r="I322" s="456"/>
      <c r="J322" s="456"/>
      <c r="K322" s="456"/>
      <c r="L322" s="456"/>
      <c r="M322" s="456"/>
      <c r="N322" s="456"/>
      <c r="O322" s="456"/>
      <c r="P322" s="456"/>
      <c r="Q322" s="456"/>
      <c r="R322" s="456"/>
      <c r="S322" s="456"/>
      <c r="T322" s="456"/>
      <c r="U322" s="456"/>
      <c r="V322" s="456"/>
      <c r="W322" s="456"/>
      <c r="X322" s="456"/>
    </row>
    <row r="323" spans="1:24" s="448" customFormat="1">
      <c r="A323" s="466"/>
      <c r="B323" s="1526" t="s">
        <v>775</v>
      </c>
      <c r="C323" s="1393" t="s">
        <v>4469</v>
      </c>
      <c r="D323" s="1533"/>
      <c r="E323" s="1394">
        <v>120000</v>
      </c>
      <c r="F323" s="3167"/>
      <c r="G323" s="423"/>
      <c r="H323" s="423"/>
      <c r="I323" s="456"/>
      <c r="J323" s="456"/>
      <c r="K323" s="456"/>
      <c r="L323" s="456"/>
      <c r="M323" s="456"/>
      <c r="N323" s="456"/>
      <c r="O323" s="456"/>
      <c r="P323" s="456"/>
      <c r="Q323" s="456"/>
      <c r="R323" s="456"/>
      <c r="S323" s="456"/>
      <c r="T323" s="456"/>
      <c r="U323" s="456"/>
      <c r="V323" s="456"/>
      <c r="W323" s="456"/>
      <c r="X323" s="456"/>
    </row>
    <row r="324" spans="1:24">
      <c r="A324" s="85"/>
      <c r="B324" s="1527" t="s">
        <v>825</v>
      </c>
      <c r="C324" s="1360" t="s">
        <v>4746</v>
      </c>
      <c r="D324" s="1534"/>
      <c r="E324" s="1491">
        <v>15000</v>
      </c>
      <c r="F324" s="830"/>
      <c r="G324" s="273"/>
      <c r="H324" s="273"/>
      <c r="I324" s="153"/>
      <c r="J324" s="153"/>
      <c r="K324" s="153"/>
      <c r="L324" s="153"/>
      <c r="M324" s="153"/>
      <c r="N324" s="153"/>
      <c r="O324" s="153"/>
      <c r="P324" s="153"/>
      <c r="Q324" s="153"/>
      <c r="R324" s="153"/>
      <c r="S324" s="153"/>
      <c r="T324" s="153"/>
      <c r="U324" s="153"/>
      <c r="V324" s="153"/>
      <c r="W324" s="153"/>
      <c r="X324" s="153"/>
    </row>
    <row r="325" spans="1:24" s="1112" customFormat="1">
      <c r="A325" s="85"/>
      <c r="B325" s="1528" t="s">
        <v>774</v>
      </c>
      <c r="C325" s="1358" t="s">
        <v>983</v>
      </c>
      <c r="D325" s="1358"/>
      <c r="E325" s="1359">
        <v>4000000</v>
      </c>
      <c r="F325" s="830"/>
      <c r="G325" s="273"/>
      <c r="H325" s="273"/>
      <c r="I325" s="153"/>
      <c r="J325" s="153"/>
      <c r="K325" s="153"/>
      <c r="L325" s="153"/>
      <c r="M325" s="153"/>
      <c r="N325" s="153"/>
      <c r="O325" s="153"/>
      <c r="P325" s="153"/>
      <c r="Q325" s="153"/>
      <c r="R325" s="153"/>
      <c r="S325" s="153"/>
      <c r="T325" s="153"/>
      <c r="U325" s="153"/>
      <c r="V325" s="153"/>
      <c r="W325" s="153"/>
      <c r="X325" s="153"/>
    </row>
    <row r="326" spans="1:24" s="1112" customFormat="1">
      <c r="A326" s="85"/>
      <c r="B326" s="1465" t="s">
        <v>812</v>
      </c>
      <c r="C326" s="1358" t="s">
        <v>4763</v>
      </c>
      <c r="D326" s="1358"/>
      <c r="E326" s="1359">
        <v>200000</v>
      </c>
      <c r="F326" s="830"/>
      <c r="G326" s="273"/>
      <c r="H326" s="273"/>
      <c r="I326" s="153"/>
      <c r="J326" s="153"/>
      <c r="K326" s="153"/>
      <c r="L326" s="153"/>
      <c r="M326" s="153"/>
      <c r="N326" s="153"/>
      <c r="O326" s="153"/>
      <c r="P326" s="153"/>
      <c r="Q326" s="153"/>
      <c r="R326" s="153"/>
      <c r="S326" s="153"/>
      <c r="T326" s="153"/>
      <c r="U326" s="153"/>
      <c r="V326" s="153"/>
      <c r="W326" s="153"/>
      <c r="X326" s="153"/>
    </row>
    <row r="327" spans="1:24">
      <c r="A327" s="72"/>
      <c r="B327" s="1465" t="s">
        <v>812</v>
      </c>
      <c r="C327" s="1358" t="s">
        <v>1967</v>
      </c>
      <c r="D327" s="1358"/>
      <c r="E327" s="1359">
        <v>100000</v>
      </c>
      <c r="F327" s="289"/>
      <c r="G327" s="218"/>
      <c r="H327" s="218"/>
    </row>
    <row r="328" spans="1:24">
      <c r="A328" s="314"/>
      <c r="B328" s="1417" t="s">
        <v>949</v>
      </c>
      <c r="C328" s="275" t="s">
        <v>722</v>
      </c>
      <c r="D328" s="530"/>
      <c r="E328" s="371"/>
      <c r="F328" s="830"/>
      <c r="G328" s="273"/>
      <c r="H328" s="273"/>
      <c r="I328" s="153"/>
      <c r="J328" s="153"/>
      <c r="K328" s="153"/>
      <c r="L328" s="153"/>
      <c r="M328" s="153"/>
      <c r="N328" s="153"/>
      <c r="O328" s="153"/>
      <c r="P328" s="153"/>
      <c r="Q328" s="153"/>
      <c r="R328" s="153"/>
      <c r="S328" s="153"/>
      <c r="T328" s="153"/>
      <c r="U328" s="153"/>
      <c r="V328" s="153"/>
      <c r="W328" s="153"/>
      <c r="X328" s="153"/>
    </row>
    <row r="329" spans="1:24" ht="25.5">
      <c r="A329" s="72"/>
      <c r="B329" s="1352" t="s">
        <v>832</v>
      </c>
      <c r="C329" s="275" t="s">
        <v>1025</v>
      </c>
      <c r="D329" s="275"/>
      <c r="E329" s="371">
        <v>50000</v>
      </c>
      <c r="F329" s="289"/>
      <c r="G329" s="218"/>
      <c r="H329" s="218"/>
    </row>
    <row r="330" spans="1:24" s="1021" customFormat="1">
      <c r="A330" s="150"/>
      <c r="B330" s="1466" t="s">
        <v>3222</v>
      </c>
      <c r="C330" s="1535" t="s">
        <v>1021</v>
      </c>
      <c r="D330" s="1535"/>
      <c r="E330" s="1536">
        <v>30000</v>
      </c>
      <c r="F330" s="289"/>
      <c r="G330" s="1022"/>
      <c r="H330" s="1022"/>
    </row>
    <row r="331" spans="1:24">
      <c r="A331" s="314"/>
      <c r="B331" s="1417" t="s">
        <v>770</v>
      </c>
      <c r="C331" s="275" t="s">
        <v>3244</v>
      </c>
      <c r="D331" s="275"/>
      <c r="E331" s="371">
        <v>300000</v>
      </c>
      <c r="F331" s="830"/>
      <c r="G331" s="273"/>
      <c r="H331" s="273"/>
      <c r="I331" s="153"/>
      <c r="J331" s="153"/>
      <c r="K331" s="153"/>
      <c r="L331" s="153"/>
      <c r="M331" s="153"/>
      <c r="N331" s="153"/>
      <c r="O331" s="153"/>
      <c r="P331" s="153"/>
      <c r="Q331" s="153"/>
      <c r="R331" s="153"/>
      <c r="S331" s="153"/>
      <c r="T331" s="153"/>
      <c r="U331" s="153"/>
      <c r="V331" s="153"/>
      <c r="W331" s="153"/>
      <c r="X331" s="153"/>
    </row>
    <row r="332" spans="1:24" s="1043" customFormat="1">
      <c r="A332" s="314"/>
      <c r="B332" s="1529" t="s">
        <v>808</v>
      </c>
      <c r="C332" s="1393" t="s">
        <v>4460</v>
      </c>
      <c r="D332" s="1393"/>
      <c r="E332" s="1394">
        <v>50000</v>
      </c>
      <c r="F332" s="830"/>
      <c r="G332" s="273"/>
      <c r="H332" s="273"/>
      <c r="I332" s="153"/>
      <c r="J332" s="153"/>
      <c r="K332" s="153"/>
      <c r="L332" s="153"/>
      <c r="M332" s="153"/>
      <c r="N332" s="153"/>
      <c r="O332" s="153"/>
      <c r="P332" s="153"/>
      <c r="Q332" s="153"/>
      <c r="R332" s="153"/>
      <c r="S332" s="153"/>
      <c r="T332" s="153"/>
      <c r="U332" s="153"/>
      <c r="V332" s="153"/>
      <c r="W332" s="153"/>
      <c r="X332" s="153"/>
    </row>
    <row r="333" spans="1:24" s="389" customFormat="1">
      <c r="A333" s="921"/>
      <c r="B333" s="1530" t="s">
        <v>800</v>
      </c>
      <c r="C333" s="1524" t="s">
        <v>4269</v>
      </c>
      <c r="D333" s="1524"/>
      <c r="E333" s="1525">
        <v>500000</v>
      </c>
      <c r="F333" s="3166"/>
      <c r="G333" s="344"/>
      <c r="H333" s="344"/>
      <c r="I333" s="457"/>
      <c r="J333" s="457"/>
      <c r="K333" s="457"/>
      <c r="L333" s="457"/>
      <c r="M333" s="457"/>
      <c r="N333" s="457"/>
      <c r="O333" s="457"/>
      <c r="P333" s="457"/>
      <c r="Q333" s="457"/>
      <c r="R333" s="457"/>
      <c r="S333" s="457"/>
      <c r="T333" s="457"/>
      <c r="U333" s="457"/>
      <c r="V333" s="457"/>
      <c r="W333" s="457"/>
      <c r="X333" s="457"/>
    </row>
    <row r="334" spans="1:24">
      <c r="A334" s="137"/>
      <c r="B334" s="1531" t="s">
        <v>760</v>
      </c>
      <c r="C334" s="1386" t="s">
        <v>984</v>
      </c>
      <c r="D334" s="1386"/>
      <c r="E334" s="1387">
        <v>50000</v>
      </c>
      <c r="F334" s="289"/>
      <c r="G334" s="218"/>
      <c r="H334" s="218"/>
    </row>
    <row r="335" spans="1:24" s="1071" customFormat="1" ht="25.5">
      <c r="A335" s="401"/>
      <c r="B335" s="1532" t="s">
        <v>791</v>
      </c>
      <c r="C335" s="1353" t="s">
        <v>4598</v>
      </c>
      <c r="D335" s="1353"/>
      <c r="E335" s="1355">
        <v>60000</v>
      </c>
      <c r="F335" s="289"/>
      <c r="G335" s="1072"/>
      <c r="H335" s="1072"/>
    </row>
    <row r="336" spans="1:24">
      <c r="A336" s="411"/>
      <c r="B336" s="3392" t="s">
        <v>21</v>
      </c>
      <c r="C336" s="3385"/>
      <c r="D336" s="3385"/>
      <c r="E336" s="3386"/>
      <c r="F336" s="316" t="s">
        <v>3072</v>
      </c>
      <c r="G336" s="356">
        <v>4880102.76</v>
      </c>
      <c r="H336" s="290">
        <v>499444.4</v>
      </c>
    </row>
    <row r="337" spans="1:24" ht="25.5">
      <c r="A337" s="148"/>
      <c r="B337" s="138" t="s">
        <v>794</v>
      </c>
      <c r="C337" s="275" t="s">
        <v>985</v>
      </c>
      <c r="D337" s="275"/>
      <c r="E337" s="371"/>
      <c r="F337" s="289"/>
      <c r="G337" s="218"/>
      <c r="H337" s="218"/>
    </row>
    <row r="338" spans="1:24">
      <c r="A338" s="148"/>
      <c r="B338" s="1467" t="s">
        <v>775</v>
      </c>
      <c r="C338" s="1393" t="s">
        <v>986</v>
      </c>
      <c r="D338" s="1393" t="s">
        <v>4470</v>
      </c>
      <c r="E338" s="1394">
        <v>240000</v>
      </c>
      <c r="F338" s="289"/>
      <c r="G338" s="218"/>
      <c r="H338" s="218"/>
    </row>
    <row r="339" spans="1:24" ht="25.5">
      <c r="A339" s="148"/>
      <c r="B339" s="138" t="s">
        <v>794</v>
      </c>
      <c r="C339" s="275" t="s">
        <v>987</v>
      </c>
      <c r="D339" s="275"/>
      <c r="E339" s="371"/>
      <c r="F339" s="289"/>
      <c r="G339" s="218"/>
      <c r="H339" s="218"/>
    </row>
    <row r="340" spans="1:24" s="1071" customFormat="1">
      <c r="A340" s="148"/>
      <c r="B340" s="1440" t="s">
        <v>791</v>
      </c>
      <c r="C340" s="1353" t="s">
        <v>4599</v>
      </c>
      <c r="D340" s="1353"/>
      <c r="E340" s="1355">
        <v>250000</v>
      </c>
      <c r="F340" s="289"/>
      <c r="G340" s="1072"/>
      <c r="H340" s="1072"/>
    </row>
    <row r="341" spans="1:24" s="1071" customFormat="1">
      <c r="A341" s="148"/>
      <c r="B341" s="1440" t="s">
        <v>791</v>
      </c>
      <c r="C341" s="1353" t="s">
        <v>4600</v>
      </c>
      <c r="D341" s="1353"/>
      <c r="E341" s="1355">
        <v>500000</v>
      </c>
      <c r="F341" s="289"/>
      <c r="G341" s="1072"/>
      <c r="H341" s="1072"/>
    </row>
    <row r="342" spans="1:24">
      <c r="A342" s="148"/>
      <c r="B342" s="1440" t="s">
        <v>791</v>
      </c>
      <c r="C342" s="1353" t="s">
        <v>988</v>
      </c>
      <c r="D342" s="1353"/>
      <c r="E342" s="1355">
        <v>100000</v>
      </c>
      <c r="F342" s="289"/>
      <c r="G342" s="218"/>
      <c r="H342" s="218"/>
    </row>
    <row r="343" spans="1:24">
      <c r="A343" s="148"/>
      <c r="B343" s="1468" t="s">
        <v>772</v>
      </c>
      <c r="C343" s="1537" t="s">
        <v>4942</v>
      </c>
      <c r="D343" s="1537"/>
      <c r="E343" s="1538">
        <v>300000</v>
      </c>
      <c r="F343" s="289"/>
      <c r="G343" s="218"/>
      <c r="H343" s="218"/>
    </row>
    <row r="344" spans="1:24" ht="38.25">
      <c r="A344" s="72"/>
      <c r="B344" s="70" t="s">
        <v>812</v>
      </c>
      <c r="C344" s="914" t="s">
        <v>910</v>
      </c>
      <c r="D344" s="1539"/>
      <c r="E344" s="388">
        <v>600000</v>
      </c>
      <c r="F344" s="289"/>
      <c r="G344" s="218"/>
      <c r="H344" s="218"/>
    </row>
    <row r="345" spans="1:24" ht="25.5">
      <c r="A345" s="91"/>
      <c r="B345" s="70" t="s">
        <v>812</v>
      </c>
      <c r="C345" s="914" t="s">
        <v>1047</v>
      </c>
      <c r="D345" s="1539"/>
      <c r="E345" s="388">
        <v>500000</v>
      </c>
      <c r="F345" s="289"/>
      <c r="G345" s="218"/>
      <c r="H345" s="218"/>
    </row>
    <row r="346" spans="1:24" s="448" customFormat="1" ht="25.5">
      <c r="A346" s="1128"/>
      <c r="B346" s="70" t="s">
        <v>812</v>
      </c>
      <c r="C346" s="914" t="s">
        <v>1048</v>
      </c>
      <c r="D346" s="1539"/>
      <c r="E346" s="388">
        <v>50000</v>
      </c>
      <c r="F346" s="932"/>
      <c r="G346" s="416"/>
      <c r="H346" s="416"/>
    </row>
    <row r="347" spans="1:24" s="448" customFormat="1" ht="38.25">
      <c r="A347" s="447"/>
      <c r="B347" s="70" t="s">
        <v>812</v>
      </c>
      <c r="C347" s="914" t="s">
        <v>1049</v>
      </c>
      <c r="D347" s="1539"/>
      <c r="E347" s="388">
        <v>500000</v>
      </c>
      <c r="F347" s="932"/>
      <c r="G347" s="416"/>
      <c r="H347" s="416"/>
    </row>
    <row r="348" spans="1:24" s="448" customFormat="1" ht="51">
      <c r="A348" s="1121">
        <v>18</v>
      </c>
      <c r="B348" s="138" t="s">
        <v>812</v>
      </c>
      <c r="C348" s="275" t="s">
        <v>989</v>
      </c>
      <c r="D348" s="530"/>
      <c r="E348" s="371">
        <v>80000</v>
      </c>
      <c r="F348" s="3167"/>
      <c r="G348" s="423"/>
      <c r="H348" s="423"/>
      <c r="I348" s="456"/>
      <c r="J348" s="456"/>
      <c r="K348" s="456"/>
      <c r="L348" s="456"/>
      <c r="M348" s="456"/>
      <c r="N348" s="456"/>
      <c r="O348" s="456"/>
      <c r="P348" s="456"/>
      <c r="Q348" s="456"/>
      <c r="R348" s="456"/>
      <c r="S348" s="456"/>
      <c r="T348" s="456"/>
      <c r="U348" s="456"/>
      <c r="V348" s="456"/>
      <c r="W348" s="456"/>
      <c r="X348" s="456"/>
    </row>
    <row r="349" spans="1:24" s="448" customFormat="1" ht="25.5">
      <c r="A349" s="1124"/>
      <c r="B349" s="138" t="s">
        <v>812</v>
      </c>
      <c r="C349" s="275" t="s">
        <v>990</v>
      </c>
      <c r="D349" s="1540"/>
      <c r="E349" s="371">
        <v>30000</v>
      </c>
      <c r="F349" s="3168"/>
      <c r="G349" s="1122"/>
      <c r="H349" s="1122"/>
      <c r="I349" s="1126"/>
      <c r="J349" s="1126"/>
      <c r="K349" s="1126"/>
      <c r="L349" s="1126"/>
      <c r="M349" s="1126"/>
      <c r="N349" s="1126"/>
      <c r="O349" s="1126"/>
      <c r="P349" s="1126"/>
      <c r="Q349" s="1126"/>
      <c r="R349" s="1126"/>
      <c r="S349" s="1126"/>
      <c r="T349" s="1126"/>
      <c r="U349" s="1126"/>
      <c r="V349" s="1126"/>
      <c r="W349" s="1126"/>
      <c r="X349" s="1126"/>
    </row>
    <row r="350" spans="1:24" s="448" customFormat="1">
      <c r="A350" s="1124"/>
      <c r="B350" s="138" t="s">
        <v>812</v>
      </c>
      <c r="C350" s="275" t="s">
        <v>991</v>
      </c>
      <c r="D350" s="1540"/>
      <c r="E350" s="371">
        <v>300000</v>
      </c>
      <c r="F350" s="3168"/>
      <c r="G350" s="1122"/>
      <c r="H350" s="1122"/>
      <c r="I350" s="1126"/>
      <c r="J350" s="1126"/>
      <c r="K350" s="1126"/>
      <c r="L350" s="1126"/>
      <c r="M350" s="1126"/>
      <c r="N350" s="1126"/>
      <c r="O350" s="1126"/>
      <c r="P350" s="1126"/>
      <c r="Q350" s="1126"/>
      <c r="R350" s="1126"/>
      <c r="S350" s="1126"/>
      <c r="T350" s="1126"/>
      <c r="U350" s="1126"/>
      <c r="V350" s="1126"/>
      <c r="W350" s="1126"/>
      <c r="X350" s="1126"/>
    </row>
    <row r="351" spans="1:24" s="448" customFormat="1" ht="25.5">
      <c r="A351" s="1124"/>
      <c r="B351" s="138" t="s">
        <v>812</v>
      </c>
      <c r="C351" s="275" t="s">
        <v>992</v>
      </c>
      <c r="D351" s="1540"/>
      <c r="E351" s="371" t="s">
        <v>982</v>
      </c>
      <c r="F351" s="3168"/>
      <c r="G351" s="1122"/>
      <c r="H351" s="1122"/>
      <c r="I351" s="1126"/>
      <c r="J351" s="1126"/>
      <c r="K351" s="1126"/>
      <c r="L351" s="1126"/>
      <c r="M351" s="1126"/>
      <c r="N351" s="1126"/>
      <c r="O351" s="1126"/>
      <c r="P351" s="1126"/>
      <c r="Q351" s="1126"/>
      <c r="R351" s="1126"/>
      <c r="S351" s="1126"/>
      <c r="T351" s="1126"/>
      <c r="U351" s="1126"/>
      <c r="V351" s="1126"/>
      <c r="W351" s="1126"/>
      <c r="X351" s="1126"/>
    </row>
    <row r="352" spans="1:24" s="448" customFormat="1" ht="25.5">
      <c r="A352" s="1124"/>
      <c r="B352" s="138" t="s">
        <v>812</v>
      </c>
      <c r="C352" s="275" t="s">
        <v>993</v>
      </c>
      <c r="D352" s="1540"/>
      <c r="E352" s="371" t="s">
        <v>688</v>
      </c>
      <c r="F352" s="3168"/>
      <c r="G352" s="1122"/>
      <c r="H352" s="1122"/>
      <c r="I352" s="1126"/>
      <c r="J352" s="1126"/>
      <c r="K352" s="1126"/>
      <c r="L352" s="1126"/>
      <c r="M352" s="1126"/>
      <c r="N352" s="1126"/>
      <c r="O352" s="1126"/>
      <c r="P352" s="1126"/>
      <c r="Q352" s="1126"/>
      <c r="R352" s="1126"/>
      <c r="S352" s="1126"/>
      <c r="T352" s="1126"/>
      <c r="U352" s="1126"/>
      <c r="V352" s="1126"/>
      <c r="W352" s="1126"/>
      <c r="X352" s="1126"/>
    </row>
    <row r="353" spans="1:24" s="448" customFormat="1" ht="25.5">
      <c r="A353" s="447"/>
      <c r="B353" s="70" t="s">
        <v>812</v>
      </c>
      <c r="C353" s="914" t="s">
        <v>1052</v>
      </c>
      <c r="D353" s="1192"/>
      <c r="E353" s="388">
        <v>50000</v>
      </c>
      <c r="F353" s="932"/>
      <c r="G353" s="416"/>
      <c r="H353" s="416"/>
    </row>
    <row r="354" spans="1:24" s="448" customFormat="1">
      <c r="A354" s="447"/>
      <c r="B354" s="70" t="s">
        <v>812</v>
      </c>
      <c r="C354" s="914" t="s">
        <v>1061</v>
      </c>
      <c r="D354" s="1192"/>
      <c r="E354" s="388">
        <v>500000</v>
      </c>
      <c r="F354" s="932"/>
      <c r="G354" s="416"/>
      <c r="H354" s="416"/>
    </row>
    <row r="355" spans="1:24">
      <c r="A355" s="85">
        <v>17</v>
      </c>
      <c r="B355" s="70" t="s">
        <v>789</v>
      </c>
      <c r="C355" s="914" t="s">
        <v>1035</v>
      </c>
      <c r="D355" s="1191"/>
      <c r="E355" s="388">
        <v>2300000</v>
      </c>
      <c r="F355" s="830"/>
      <c r="G355" s="273"/>
      <c r="H355" s="273"/>
      <c r="I355" s="153"/>
      <c r="J355" s="153"/>
      <c r="K355" s="153"/>
      <c r="L355" s="153"/>
      <c r="M355" s="153"/>
      <c r="N355" s="153"/>
      <c r="O355" s="153"/>
      <c r="P355" s="153"/>
      <c r="Q355" s="153"/>
      <c r="R355" s="153"/>
      <c r="S355" s="153"/>
      <c r="T355" s="153"/>
      <c r="U355" s="153"/>
      <c r="V355" s="153"/>
      <c r="W355" s="153"/>
      <c r="X355" s="153"/>
    </row>
    <row r="356" spans="1:24" s="389" customFormat="1" ht="39" thickBot="1">
      <c r="A356" s="930"/>
      <c r="B356" s="138" t="s">
        <v>3222</v>
      </c>
      <c r="C356" s="1328" t="s">
        <v>4739</v>
      </c>
      <c r="D356" s="1328"/>
      <c r="E356" s="1357">
        <v>500000</v>
      </c>
      <c r="F356" s="3161"/>
      <c r="G356" s="229"/>
      <c r="H356" s="229"/>
    </row>
    <row r="357" spans="1:24">
      <c r="A357" s="144"/>
      <c r="B357" s="1467" t="s">
        <v>775</v>
      </c>
      <c r="C357" s="1393" t="s">
        <v>4471</v>
      </c>
      <c r="D357" s="1393"/>
      <c r="E357" s="1394">
        <v>80000</v>
      </c>
      <c r="F357" s="289"/>
      <c r="G357" s="218"/>
      <c r="H357" s="218"/>
    </row>
    <row r="358" spans="1:24" s="389" customFormat="1" ht="63.75">
      <c r="A358" s="930"/>
      <c r="B358" s="138" t="s">
        <v>3222</v>
      </c>
      <c r="C358" s="275" t="s">
        <v>995</v>
      </c>
      <c r="D358" s="275" t="s">
        <v>3245</v>
      </c>
      <c r="E358" s="615">
        <v>700000</v>
      </c>
      <c r="F358" s="3161"/>
      <c r="G358" s="229"/>
      <c r="H358" s="229"/>
    </row>
    <row r="359" spans="1:24" s="448" customFormat="1" ht="25.5">
      <c r="A359" s="1130"/>
      <c r="B359" s="138" t="s">
        <v>784</v>
      </c>
      <c r="C359" s="275" t="s">
        <v>996</v>
      </c>
      <c r="D359" s="275"/>
      <c r="E359" s="371">
        <v>350000</v>
      </c>
      <c r="F359" s="932"/>
      <c r="G359" s="416"/>
      <c r="H359" s="416"/>
    </row>
    <row r="360" spans="1:24" ht="25.5">
      <c r="A360" s="148"/>
      <c r="B360" s="138" t="s">
        <v>757</v>
      </c>
      <c r="C360" s="275" t="s">
        <v>997</v>
      </c>
      <c r="D360" s="275"/>
      <c r="E360" s="371">
        <v>90000</v>
      </c>
      <c r="F360" s="289"/>
      <c r="G360" s="218"/>
      <c r="H360" s="218"/>
    </row>
    <row r="361" spans="1:24" ht="38.25">
      <c r="A361" s="72"/>
      <c r="B361" s="112" t="s">
        <v>757</v>
      </c>
      <c r="C361" s="198" t="s">
        <v>998</v>
      </c>
      <c r="D361" s="432"/>
      <c r="E361" s="818">
        <v>200000</v>
      </c>
      <c r="F361" s="289"/>
      <c r="G361" s="218"/>
      <c r="H361" s="218"/>
    </row>
    <row r="362" spans="1:24" s="1179" customFormat="1">
      <c r="A362" s="72"/>
      <c r="B362" s="1469" t="s">
        <v>777</v>
      </c>
      <c r="C362" s="1541" t="s">
        <v>999</v>
      </c>
      <c r="D362" s="1542" t="s">
        <v>5035</v>
      </c>
      <c r="E362" s="1543">
        <v>150000</v>
      </c>
      <c r="F362" s="289"/>
      <c r="G362" s="1180"/>
      <c r="H362" s="1180"/>
    </row>
    <row r="363" spans="1:24" s="389" customFormat="1">
      <c r="A363" s="349"/>
      <c r="B363" s="70" t="s">
        <v>791</v>
      </c>
      <c r="C363" s="914" t="s">
        <v>1000</v>
      </c>
      <c r="D363" s="351"/>
      <c r="E363" s="388">
        <v>100000</v>
      </c>
      <c r="F363" s="3161"/>
      <c r="G363" s="229"/>
      <c r="H363" s="229"/>
    </row>
    <row r="364" spans="1:24" ht="38.25">
      <c r="A364" s="67"/>
      <c r="B364" s="70" t="s">
        <v>774</v>
      </c>
      <c r="C364" s="914" t="s">
        <v>1001</v>
      </c>
      <c r="D364" s="351"/>
      <c r="E364" s="388" t="s">
        <v>980</v>
      </c>
      <c r="F364" s="289"/>
      <c r="G364" s="218"/>
      <c r="H364" s="218"/>
    </row>
    <row r="365" spans="1:24">
      <c r="A365" s="72"/>
      <c r="B365" s="70" t="s">
        <v>774</v>
      </c>
      <c r="C365" s="914" t="s">
        <v>1002</v>
      </c>
      <c r="D365" s="1192"/>
      <c r="E365" s="388">
        <v>118000</v>
      </c>
      <c r="F365" s="289"/>
      <c r="G365" s="218"/>
      <c r="H365" s="218"/>
    </row>
    <row r="366" spans="1:24">
      <c r="A366" s="85">
        <v>15</v>
      </c>
      <c r="B366" s="70" t="s">
        <v>786</v>
      </c>
      <c r="C366" s="914" t="s">
        <v>1003</v>
      </c>
      <c r="D366" s="1191"/>
      <c r="E366" s="388">
        <v>50000</v>
      </c>
      <c r="F366" s="830"/>
      <c r="G366" s="273"/>
      <c r="H366" s="273"/>
      <c r="I366" s="153"/>
      <c r="J366" s="153"/>
      <c r="K366" s="153"/>
      <c r="L366" s="153"/>
      <c r="M366" s="153"/>
      <c r="N366" s="153"/>
      <c r="O366" s="153"/>
      <c r="P366" s="153"/>
      <c r="Q366" s="153"/>
      <c r="R366" s="153"/>
      <c r="S366" s="153"/>
      <c r="T366" s="153"/>
      <c r="U366" s="153"/>
      <c r="V366" s="153"/>
      <c r="W366" s="153"/>
      <c r="X366" s="153"/>
    </row>
    <row r="367" spans="1:24">
      <c r="A367" s="85"/>
      <c r="B367" s="70" t="s">
        <v>786</v>
      </c>
      <c r="C367" s="914" t="s">
        <v>3246</v>
      </c>
      <c r="D367" s="1191"/>
      <c r="E367" s="388">
        <v>50000</v>
      </c>
      <c r="F367" s="830"/>
      <c r="G367" s="273"/>
      <c r="H367" s="273"/>
      <c r="I367" s="153"/>
      <c r="J367" s="153"/>
      <c r="K367" s="153"/>
      <c r="L367" s="153"/>
      <c r="M367" s="153"/>
      <c r="N367" s="153"/>
      <c r="O367" s="153"/>
      <c r="P367" s="153"/>
      <c r="Q367" s="153"/>
      <c r="R367" s="153"/>
      <c r="S367" s="153"/>
      <c r="T367" s="153"/>
      <c r="U367" s="153"/>
      <c r="V367" s="153"/>
      <c r="W367" s="153"/>
      <c r="X367" s="153"/>
    </row>
    <row r="368" spans="1:24" ht="25.5">
      <c r="A368" s="85"/>
      <c r="B368" s="70" t="s">
        <v>1004</v>
      </c>
      <c r="C368" s="914" t="s">
        <v>1005</v>
      </c>
      <c r="D368" s="1191"/>
      <c r="E368" s="388">
        <v>70000</v>
      </c>
      <c r="F368" s="830"/>
      <c r="G368" s="273"/>
      <c r="H368" s="273"/>
      <c r="I368" s="153"/>
      <c r="J368" s="153"/>
      <c r="K368" s="153"/>
      <c r="L368" s="153"/>
      <c r="M368" s="153"/>
      <c r="N368" s="153"/>
      <c r="O368" s="153"/>
      <c r="P368" s="153"/>
      <c r="Q368" s="153"/>
      <c r="R368" s="153"/>
      <c r="S368" s="153"/>
      <c r="T368" s="153"/>
      <c r="U368" s="153"/>
      <c r="V368" s="153"/>
      <c r="W368" s="153"/>
      <c r="X368" s="153"/>
    </row>
    <row r="369" spans="1:24">
      <c r="A369" s="85">
        <v>7</v>
      </c>
      <c r="B369" s="70" t="s">
        <v>774</v>
      </c>
      <c r="C369" s="914" t="s">
        <v>1006</v>
      </c>
      <c r="D369" s="1191"/>
      <c r="E369" s="388">
        <v>30000</v>
      </c>
      <c r="F369" s="830"/>
      <c r="G369" s="273"/>
      <c r="H369" s="273"/>
      <c r="I369" s="153"/>
      <c r="J369" s="153"/>
      <c r="K369" s="153"/>
      <c r="L369" s="153"/>
      <c r="M369" s="153"/>
      <c r="N369" s="153"/>
      <c r="O369" s="153"/>
      <c r="P369" s="153"/>
      <c r="Q369" s="153"/>
      <c r="R369" s="153"/>
      <c r="S369" s="153"/>
      <c r="T369" s="153"/>
      <c r="U369" s="153"/>
      <c r="V369" s="153"/>
      <c r="W369" s="153"/>
      <c r="X369" s="153"/>
    </row>
    <row r="370" spans="1:24">
      <c r="A370" s="67"/>
      <c r="B370" s="70" t="s">
        <v>774</v>
      </c>
      <c r="C370" s="914" t="s">
        <v>1007</v>
      </c>
      <c r="D370" s="351"/>
      <c r="E370" s="388"/>
      <c r="F370" s="289"/>
      <c r="G370" s="218"/>
      <c r="H370" s="218"/>
    </row>
    <row r="371" spans="1:24">
      <c r="A371" s="72"/>
      <c r="B371" s="70" t="s">
        <v>774</v>
      </c>
      <c r="C371" s="914" t="s">
        <v>1008</v>
      </c>
      <c r="D371" s="1192"/>
      <c r="E371" s="388">
        <v>30000</v>
      </c>
      <c r="F371" s="289"/>
      <c r="G371" s="218"/>
      <c r="H371" s="218"/>
    </row>
    <row r="372" spans="1:24">
      <c r="A372" s="72"/>
      <c r="B372" s="70" t="s">
        <v>774</v>
      </c>
      <c r="C372" s="914" t="s">
        <v>1009</v>
      </c>
      <c r="D372" s="1192"/>
      <c r="E372" s="388"/>
      <c r="F372" s="289"/>
      <c r="G372" s="218"/>
      <c r="H372" s="218"/>
    </row>
    <row r="373" spans="1:24">
      <c r="A373" s="85">
        <v>8</v>
      </c>
      <c r="B373" s="70" t="s">
        <v>774</v>
      </c>
      <c r="C373" s="914" t="s">
        <v>1010</v>
      </c>
      <c r="D373" s="1191"/>
      <c r="E373" s="388"/>
      <c r="F373" s="289"/>
      <c r="G373" s="218"/>
      <c r="H373" s="218"/>
    </row>
    <row r="374" spans="1:24">
      <c r="A374" s="72"/>
      <c r="B374" s="70" t="s">
        <v>774</v>
      </c>
      <c r="C374" s="914" t="s">
        <v>1011</v>
      </c>
      <c r="D374" s="1192"/>
      <c r="E374" s="388">
        <v>30000</v>
      </c>
      <c r="F374" s="289"/>
      <c r="G374" s="218"/>
      <c r="H374" s="218"/>
    </row>
    <row r="375" spans="1:24" ht="38.25">
      <c r="A375" s="72"/>
      <c r="B375" s="70" t="s">
        <v>774</v>
      </c>
      <c r="C375" s="914" t="s">
        <v>1012</v>
      </c>
      <c r="D375" s="1192"/>
      <c r="E375" s="388">
        <v>86750</v>
      </c>
      <c r="F375" s="289"/>
      <c r="G375" s="218"/>
      <c r="H375" s="218"/>
    </row>
    <row r="376" spans="1:24">
      <c r="A376" s="85"/>
      <c r="B376" s="70" t="s">
        <v>765</v>
      </c>
      <c r="C376" s="914" t="s">
        <v>1037</v>
      </c>
      <c r="D376" s="1191"/>
      <c r="E376" s="388">
        <v>50000</v>
      </c>
      <c r="F376" s="830"/>
      <c r="G376" s="273"/>
      <c r="H376" s="273"/>
      <c r="I376" s="153"/>
      <c r="J376" s="153"/>
      <c r="K376" s="153"/>
      <c r="L376" s="153"/>
      <c r="M376" s="153"/>
      <c r="N376" s="153"/>
      <c r="O376" s="153"/>
      <c r="P376" s="153"/>
      <c r="Q376" s="153"/>
      <c r="R376" s="153"/>
      <c r="S376" s="153"/>
      <c r="T376" s="153"/>
      <c r="U376" s="153"/>
      <c r="V376" s="153"/>
      <c r="W376" s="153"/>
      <c r="X376" s="153"/>
    </row>
    <row r="377" spans="1:24" s="504" customFormat="1" ht="15.75">
      <c r="A377" s="64"/>
      <c r="B377" s="559" t="s">
        <v>773</v>
      </c>
      <c r="C377" s="558" t="s">
        <v>3866</v>
      </c>
      <c r="D377" s="553"/>
      <c r="E377" s="538">
        <v>130000</v>
      </c>
      <c r="F377" s="830"/>
      <c r="G377" s="273"/>
      <c r="H377" s="273"/>
      <c r="I377" s="153"/>
      <c r="J377" s="153"/>
      <c r="K377" s="153"/>
      <c r="L377" s="153"/>
      <c r="M377" s="153"/>
      <c r="N377" s="153"/>
      <c r="O377" s="153"/>
      <c r="P377" s="153"/>
      <c r="Q377" s="153"/>
      <c r="R377" s="153"/>
      <c r="S377" s="153"/>
      <c r="T377" s="153"/>
      <c r="U377" s="153"/>
      <c r="V377" s="153"/>
      <c r="W377" s="153"/>
      <c r="X377" s="153"/>
    </row>
    <row r="378" spans="1:24" s="448" customFormat="1" ht="25.5">
      <c r="A378" s="447"/>
      <c r="B378" s="70" t="s">
        <v>779</v>
      </c>
      <c r="C378" s="914" t="s">
        <v>1024</v>
      </c>
      <c r="D378" s="351"/>
      <c r="E378" s="388">
        <v>5000</v>
      </c>
      <c r="F378" s="932"/>
      <c r="G378" s="416"/>
      <c r="H378" s="416"/>
    </row>
    <row r="379" spans="1:24" s="448" customFormat="1">
      <c r="A379" s="447"/>
      <c r="B379" s="70" t="s">
        <v>779</v>
      </c>
      <c r="C379" s="914" t="s">
        <v>1013</v>
      </c>
      <c r="D379" s="351"/>
      <c r="E379" s="388">
        <v>150000</v>
      </c>
      <c r="F379" s="932"/>
      <c r="G379" s="416"/>
      <c r="H379" s="416"/>
    </row>
    <row r="380" spans="1:24" ht="25.5">
      <c r="A380" s="72"/>
      <c r="B380" s="70" t="s">
        <v>757</v>
      </c>
      <c r="C380" s="914" t="s">
        <v>1014</v>
      </c>
      <c r="D380" s="351"/>
      <c r="E380" s="388">
        <v>250000</v>
      </c>
      <c r="F380" s="289"/>
      <c r="G380" s="218"/>
      <c r="H380" s="218"/>
    </row>
    <row r="381" spans="1:24" ht="25.5">
      <c r="A381" s="72"/>
      <c r="B381" s="70" t="s">
        <v>757</v>
      </c>
      <c r="C381" s="914" t="s">
        <v>1015</v>
      </c>
      <c r="D381" s="351"/>
      <c r="E381" s="388">
        <v>90000</v>
      </c>
      <c r="F381" s="289"/>
      <c r="G381" s="218"/>
      <c r="H381" s="218"/>
    </row>
    <row r="382" spans="1:24">
      <c r="A382" s="72"/>
      <c r="B382" s="70" t="s">
        <v>757</v>
      </c>
      <c r="C382" s="914" t="s">
        <v>1016</v>
      </c>
      <c r="D382" s="351"/>
      <c r="E382" s="388">
        <v>90000</v>
      </c>
      <c r="F382" s="289"/>
      <c r="G382" s="218"/>
      <c r="H382" s="218"/>
    </row>
    <row r="383" spans="1:24">
      <c r="A383" s="72"/>
      <c r="B383" s="1420" t="s">
        <v>762</v>
      </c>
      <c r="C383" s="1368" t="s">
        <v>4751</v>
      </c>
      <c r="D383" s="1369"/>
      <c r="E383" s="1377">
        <v>400000</v>
      </c>
      <c r="F383" s="289"/>
      <c r="G383" s="218"/>
      <c r="H383" s="218"/>
    </row>
    <row r="384" spans="1:24" s="389" customFormat="1">
      <c r="A384" s="349"/>
      <c r="B384" s="70" t="s">
        <v>791</v>
      </c>
      <c r="C384" s="914" t="s">
        <v>1017</v>
      </c>
      <c r="D384" s="351"/>
      <c r="E384" s="388">
        <v>150000</v>
      </c>
      <c r="F384" s="3161"/>
      <c r="G384" s="229"/>
      <c r="H384" s="229"/>
    </row>
    <row r="385" spans="1:24" ht="25.5">
      <c r="A385" s="64"/>
      <c r="B385" s="77" t="s">
        <v>786</v>
      </c>
      <c r="C385" s="914" t="s">
        <v>926</v>
      </c>
      <c r="D385" s="351"/>
      <c r="E385" s="388">
        <v>500000</v>
      </c>
      <c r="F385" s="830"/>
      <c r="G385" s="273"/>
      <c r="H385" s="273"/>
      <c r="I385" s="153"/>
      <c r="J385" s="153"/>
      <c r="K385" s="153"/>
      <c r="L385" s="153"/>
      <c r="M385" s="153"/>
      <c r="N385" s="153"/>
      <c r="O385" s="153"/>
      <c r="P385" s="153"/>
      <c r="Q385" s="153"/>
      <c r="R385" s="153"/>
      <c r="S385" s="153"/>
      <c r="T385" s="153"/>
      <c r="U385" s="153"/>
      <c r="V385" s="153"/>
      <c r="W385" s="153"/>
      <c r="X385" s="153"/>
    </row>
    <row r="386" spans="1:24">
      <c r="A386" s="85"/>
      <c r="B386" s="70" t="s">
        <v>1004</v>
      </c>
      <c r="C386" s="914" t="s">
        <v>1019</v>
      </c>
      <c r="D386" s="1191"/>
      <c r="E386" s="388">
        <v>30000</v>
      </c>
      <c r="F386" s="830"/>
      <c r="G386" s="273"/>
      <c r="H386" s="273"/>
      <c r="I386" s="153"/>
      <c r="J386" s="153"/>
      <c r="K386" s="153"/>
      <c r="L386" s="153"/>
      <c r="M386" s="153"/>
      <c r="N386" s="153"/>
      <c r="O386" s="153"/>
      <c r="P386" s="153"/>
      <c r="Q386" s="153"/>
      <c r="R386" s="153"/>
      <c r="S386" s="153"/>
      <c r="T386" s="153"/>
      <c r="U386" s="153"/>
      <c r="V386" s="153"/>
      <c r="W386" s="153"/>
      <c r="X386" s="153"/>
    </row>
    <row r="387" spans="1:24">
      <c r="A387" s="85"/>
      <c r="B387" s="70" t="s">
        <v>938</v>
      </c>
      <c r="C387" s="914" t="s">
        <v>1020</v>
      </c>
      <c r="D387" s="1191"/>
      <c r="E387" s="388">
        <v>100000</v>
      </c>
      <c r="F387" s="830"/>
      <c r="G387" s="273"/>
      <c r="H387" s="273"/>
      <c r="I387" s="153"/>
      <c r="J387" s="153"/>
      <c r="K387" s="153"/>
      <c r="L387" s="153"/>
      <c r="M387" s="153"/>
      <c r="N387" s="153"/>
      <c r="O387" s="153"/>
      <c r="P387" s="153"/>
      <c r="Q387" s="153"/>
      <c r="R387" s="153"/>
      <c r="S387" s="153"/>
      <c r="T387" s="153"/>
      <c r="U387" s="153"/>
      <c r="V387" s="153"/>
      <c r="W387" s="153"/>
      <c r="X387" s="153"/>
    </row>
    <row r="388" spans="1:24">
      <c r="A388" s="72"/>
      <c r="B388" s="1470" t="s">
        <v>777</v>
      </c>
      <c r="C388" s="1510" t="s">
        <v>1021</v>
      </c>
      <c r="D388" s="1511"/>
      <c r="E388" s="1512">
        <v>150000</v>
      </c>
      <c r="F388" s="289"/>
      <c r="G388" s="218"/>
      <c r="H388" s="218"/>
    </row>
    <row r="389" spans="1:24">
      <c r="A389" s="72"/>
      <c r="B389" s="1470" t="s">
        <v>777</v>
      </c>
      <c r="C389" s="1510" t="s">
        <v>1022</v>
      </c>
      <c r="D389" s="1511" t="s">
        <v>5036</v>
      </c>
      <c r="E389" s="1512">
        <v>350000</v>
      </c>
      <c r="F389" s="289"/>
      <c r="G389" s="218"/>
      <c r="H389" s="218"/>
    </row>
    <row r="390" spans="1:24" s="448" customFormat="1">
      <c r="A390" s="447"/>
      <c r="B390" s="1470" t="s">
        <v>777</v>
      </c>
      <c r="C390" s="1510" t="s">
        <v>1023</v>
      </c>
      <c r="D390" s="1511"/>
      <c r="E390" s="1512">
        <v>200000</v>
      </c>
      <c r="F390" s="932"/>
      <c r="G390" s="416"/>
      <c r="H390" s="416"/>
    </row>
    <row r="391" spans="1:24" s="448" customFormat="1" ht="25.5">
      <c r="A391" s="466">
        <v>20</v>
      </c>
      <c r="B391" s="70" t="s">
        <v>808</v>
      </c>
      <c r="C391" s="914" t="s">
        <v>1068</v>
      </c>
      <c r="D391" s="1191"/>
      <c r="E391" s="388">
        <v>500000</v>
      </c>
      <c r="F391" s="3167"/>
      <c r="G391" s="423"/>
      <c r="H391" s="423"/>
      <c r="I391" s="456"/>
      <c r="J391" s="456"/>
      <c r="K391" s="456"/>
      <c r="L391" s="456"/>
      <c r="M391" s="456"/>
      <c r="N391" s="456"/>
      <c r="O391" s="456"/>
      <c r="P391" s="456"/>
      <c r="Q391" s="456"/>
      <c r="R391" s="456"/>
      <c r="S391" s="456"/>
      <c r="T391" s="456"/>
      <c r="U391" s="456"/>
      <c r="V391" s="456"/>
      <c r="W391" s="456"/>
      <c r="X391" s="456"/>
    </row>
    <row r="392" spans="1:24" s="448" customFormat="1" ht="38.25">
      <c r="A392" s="1102"/>
      <c r="B392" s="1471" t="s">
        <v>760</v>
      </c>
      <c r="C392" s="1547" t="s">
        <v>4986</v>
      </c>
      <c r="D392" s="1548"/>
      <c r="E392" s="1549">
        <v>250000</v>
      </c>
      <c r="F392" s="3167"/>
      <c r="G392" s="1173"/>
      <c r="H392" s="423"/>
      <c r="I392" s="456"/>
      <c r="J392" s="456"/>
      <c r="K392" s="456"/>
      <c r="L392" s="456"/>
      <c r="M392" s="456"/>
      <c r="N392" s="456"/>
      <c r="O392" s="456"/>
      <c r="P392" s="456"/>
      <c r="Q392" s="456"/>
      <c r="R392" s="456"/>
      <c r="S392" s="456"/>
      <c r="T392" s="456"/>
      <c r="U392" s="456"/>
      <c r="V392" s="456"/>
      <c r="W392" s="456"/>
      <c r="X392" s="456"/>
    </row>
    <row r="393" spans="1:24" s="915" customFormat="1" ht="25.5">
      <c r="A393" s="467"/>
      <c r="B393" s="70" t="s">
        <v>770</v>
      </c>
      <c r="C393" s="914" t="s">
        <v>3247</v>
      </c>
      <c r="D393" s="351"/>
      <c r="E393" s="388">
        <v>200000</v>
      </c>
      <c r="F393" s="830"/>
      <c r="G393" s="916"/>
      <c r="H393" s="273"/>
      <c r="I393" s="153"/>
      <c r="J393" s="153"/>
      <c r="K393" s="153"/>
      <c r="L393" s="153"/>
      <c r="M393" s="153"/>
      <c r="N393" s="153"/>
      <c r="O393" s="153"/>
      <c r="P393" s="153"/>
      <c r="Q393" s="153"/>
      <c r="R393" s="153"/>
      <c r="S393" s="153"/>
      <c r="T393" s="153"/>
      <c r="U393" s="153"/>
      <c r="V393" s="153"/>
      <c r="W393" s="153"/>
      <c r="X393" s="153"/>
    </row>
    <row r="394" spans="1:24" s="389" customFormat="1">
      <c r="A394" s="922"/>
      <c r="B394" s="1472" t="s">
        <v>800</v>
      </c>
      <c r="C394" s="1545" t="s">
        <v>4270</v>
      </c>
      <c r="D394" s="1545"/>
      <c r="E394" s="1546">
        <v>300000</v>
      </c>
      <c r="F394" s="3161"/>
      <c r="G394" s="923"/>
      <c r="H394" s="229"/>
    </row>
    <row r="395" spans="1:24" s="389" customFormat="1">
      <c r="A395" s="922"/>
      <c r="B395" s="1464" t="s">
        <v>825</v>
      </c>
      <c r="C395" s="1390" t="s">
        <v>4747</v>
      </c>
      <c r="D395" s="1391"/>
      <c r="E395" s="1392">
        <v>65000</v>
      </c>
      <c r="F395" s="3161"/>
      <c r="G395" s="923"/>
      <c r="H395" s="229"/>
    </row>
    <row r="396" spans="1:24">
      <c r="A396" s="410"/>
      <c r="B396" s="3392" t="s">
        <v>35</v>
      </c>
      <c r="C396" s="3386"/>
      <c r="D396" s="3386"/>
      <c r="E396" s="3386"/>
      <c r="F396" s="316" t="s">
        <v>3072</v>
      </c>
      <c r="G396" s="203">
        <v>16905056.719999999</v>
      </c>
      <c r="H396" s="290">
        <v>2589828.29</v>
      </c>
    </row>
    <row r="397" spans="1:24" s="1071" customFormat="1">
      <c r="A397" s="444"/>
      <c r="B397" s="1550" t="s">
        <v>791</v>
      </c>
      <c r="C397" s="1353" t="s">
        <v>4601</v>
      </c>
      <c r="D397" s="1353"/>
      <c r="E397" s="1355">
        <v>200000</v>
      </c>
      <c r="F397" s="3169"/>
      <c r="G397" s="1301"/>
      <c r="H397" s="1302"/>
    </row>
    <row r="398" spans="1:24">
      <c r="B398" s="3481" t="s">
        <v>3057</v>
      </c>
      <c r="C398" s="3482"/>
      <c r="D398" s="3482"/>
      <c r="E398" s="3482"/>
      <c r="F398" s="3425"/>
      <c r="G398" s="235">
        <v>0</v>
      </c>
      <c r="H398" s="264">
        <v>0</v>
      </c>
    </row>
    <row r="399" spans="1:24" ht="25.5">
      <c r="A399" s="72"/>
      <c r="B399" s="1412" t="s">
        <v>784</v>
      </c>
      <c r="C399" s="1337" t="s">
        <v>3248</v>
      </c>
      <c r="D399" s="1479" t="s">
        <v>3241</v>
      </c>
      <c r="E399" s="1503">
        <v>450000</v>
      </c>
      <c r="F399" s="289"/>
      <c r="G399" s="218"/>
      <c r="H399" s="218"/>
    </row>
    <row r="400" spans="1:24">
      <c r="A400" s="72"/>
      <c r="B400" s="1420" t="s">
        <v>762</v>
      </c>
      <c r="C400" s="1368" t="s">
        <v>1026</v>
      </c>
      <c r="D400" s="1369"/>
      <c r="E400" s="1377">
        <v>60000</v>
      </c>
      <c r="F400" s="289"/>
      <c r="G400" s="218"/>
      <c r="H400" s="218"/>
    </row>
    <row r="401" spans="1:24" ht="25.5">
      <c r="A401" s="72"/>
      <c r="B401" s="70" t="s">
        <v>794</v>
      </c>
      <c r="C401" s="914" t="s">
        <v>1027</v>
      </c>
      <c r="D401" s="351"/>
      <c r="E401" s="388"/>
      <c r="F401" s="289"/>
      <c r="G401" s="218"/>
      <c r="H401" s="218"/>
    </row>
    <row r="402" spans="1:24" ht="38.25">
      <c r="A402" s="67"/>
      <c r="B402" s="70" t="s">
        <v>774</v>
      </c>
      <c r="C402" s="914" t="s">
        <v>1028</v>
      </c>
      <c r="D402" s="351"/>
      <c r="E402" s="388">
        <v>50000</v>
      </c>
      <c r="F402" s="289"/>
      <c r="G402" s="218"/>
      <c r="H402" s="218"/>
    </row>
    <row r="403" spans="1:24" ht="25.5">
      <c r="A403" s="72"/>
      <c r="B403" s="1406" t="s">
        <v>791</v>
      </c>
      <c r="C403" s="1364" t="s">
        <v>1029</v>
      </c>
      <c r="D403" s="1365"/>
      <c r="E403" s="1505">
        <v>500000</v>
      </c>
      <c r="F403" s="289"/>
      <c r="G403" s="218"/>
      <c r="H403" s="218"/>
    </row>
    <row r="404" spans="1:24" s="1071" customFormat="1">
      <c r="A404" s="72"/>
      <c r="B404" s="1406" t="s">
        <v>791</v>
      </c>
      <c r="C404" s="1364" t="s">
        <v>1030</v>
      </c>
      <c r="D404" s="1365"/>
      <c r="E404" s="1505">
        <v>100000</v>
      </c>
      <c r="F404" s="289"/>
      <c r="G404" s="1072"/>
      <c r="H404" s="1072"/>
    </row>
    <row r="405" spans="1:24">
      <c r="A405" s="72"/>
      <c r="B405" s="1406" t="s">
        <v>791</v>
      </c>
      <c r="C405" s="1364" t="s">
        <v>4602</v>
      </c>
      <c r="D405" s="1365"/>
      <c r="E405" s="1505">
        <v>100000</v>
      </c>
      <c r="F405" s="289"/>
      <c r="G405" s="218"/>
      <c r="H405" s="218"/>
    </row>
    <row r="406" spans="1:24" s="389" customFormat="1">
      <c r="A406" s="349"/>
      <c r="B406" s="70" t="s">
        <v>3222</v>
      </c>
      <c r="C406" s="914" t="s">
        <v>712</v>
      </c>
      <c r="D406" s="351"/>
      <c r="E406" s="388">
        <v>200000</v>
      </c>
      <c r="F406" s="3161"/>
      <c r="G406" s="229"/>
      <c r="H406" s="229"/>
    </row>
    <row r="407" spans="1:24" ht="30">
      <c r="A407" s="72"/>
      <c r="B407" s="70" t="s">
        <v>906</v>
      </c>
      <c r="C407" s="914" t="s">
        <v>1031</v>
      </c>
      <c r="D407" s="351"/>
      <c r="E407" s="388">
        <v>2300000</v>
      </c>
      <c r="F407" s="289"/>
      <c r="G407" s="218"/>
      <c r="H407" s="218"/>
    </row>
    <row r="408" spans="1:24">
      <c r="A408" s="72"/>
      <c r="B408" s="70" t="s">
        <v>774</v>
      </c>
      <c r="C408" s="914" t="s">
        <v>1032</v>
      </c>
      <c r="D408" s="1192"/>
      <c r="E408" s="388">
        <v>80000</v>
      </c>
      <c r="F408" s="289"/>
      <c r="G408" s="218"/>
      <c r="H408" s="218"/>
    </row>
    <row r="409" spans="1:24" ht="25.5">
      <c r="A409" s="85">
        <v>10</v>
      </c>
      <c r="B409" s="70" t="s">
        <v>774</v>
      </c>
      <c r="C409" s="914" t="s">
        <v>1033</v>
      </c>
      <c r="D409" s="1191"/>
      <c r="E409" s="388">
        <v>500000</v>
      </c>
      <c r="F409" s="830"/>
      <c r="G409" s="273"/>
      <c r="H409" s="273"/>
      <c r="I409" s="153"/>
      <c r="J409" s="153"/>
      <c r="K409" s="153"/>
      <c r="L409" s="153"/>
      <c r="M409" s="153"/>
      <c r="N409" s="153"/>
      <c r="O409" s="153"/>
      <c r="P409" s="153"/>
      <c r="Q409" s="153"/>
      <c r="R409" s="153"/>
      <c r="S409" s="153"/>
      <c r="T409" s="153"/>
      <c r="U409" s="153"/>
      <c r="V409" s="153"/>
      <c r="W409" s="153"/>
      <c r="X409" s="153"/>
    </row>
    <row r="410" spans="1:24" ht="25.5">
      <c r="A410" s="85">
        <v>11</v>
      </c>
      <c r="B410" s="70" t="s">
        <v>774</v>
      </c>
      <c r="C410" s="914" t="s">
        <v>1034</v>
      </c>
      <c r="D410" s="1191"/>
      <c r="E410" s="388">
        <v>500000</v>
      </c>
      <c r="F410" s="830"/>
      <c r="G410" s="273"/>
      <c r="H410" s="273"/>
      <c r="I410" s="153"/>
      <c r="J410" s="153"/>
      <c r="K410" s="153"/>
      <c r="L410" s="153"/>
      <c r="M410" s="153"/>
      <c r="N410" s="153"/>
      <c r="O410" s="153"/>
      <c r="P410" s="153"/>
      <c r="Q410" s="153"/>
      <c r="R410" s="153"/>
      <c r="S410" s="153"/>
      <c r="T410" s="153"/>
      <c r="U410" s="153"/>
      <c r="V410" s="153"/>
      <c r="W410" s="153"/>
      <c r="X410" s="153"/>
    </row>
    <row r="411" spans="1:24" ht="25.5">
      <c r="A411" s="85">
        <v>14</v>
      </c>
      <c r="B411" s="70" t="s">
        <v>786</v>
      </c>
      <c r="C411" s="914" t="s">
        <v>1018</v>
      </c>
      <c r="D411" s="1191"/>
      <c r="E411" s="388">
        <v>200000</v>
      </c>
      <c r="F411" s="289"/>
      <c r="G411" s="218"/>
      <c r="H411" s="218"/>
    </row>
    <row r="412" spans="1:24" s="1105" customFormat="1">
      <c r="A412" s="85"/>
      <c r="B412" s="70" t="s">
        <v>3222</v>
      </c>
      <c r="C412" s="1551" t="s">
        <v>4740</v>
      </c>
      <c r="D412" s="1552"/>
      <c r="E412" s="1553">
        <v>500000</v>
      </c>
      <c r="F412" s="289"/>
      <c r="G412" s="1106"/>
      <c r="H412" s="1106"/>
    </row>
    <row r="413" spans="1:24" ht="25.5">
      <c r="A413" s="85"/>
      <c r="B413" s="70" t="s">
        <v>765</v>
      </c>
      <c r="C413" s="914" t="s">
        <v>1036</v>
      </c>
      <c r="D413" s="1191"/>
      <c r="E413" s="388">
        <v>500000</v>
      </c>
      <c r="F413" s="830"/>
      <c r="G413" s="273"/>
      <c r="H413" s="273"/>
      <c r="I413" s="153"/>
      <c r="J413" s="153"/>
      <c r="K413" s="153"/>
      <c r="L413" s="153"/>
      <c r="M413" s="153"/>
      <c r="N413" s="153"/>
      <c r="O413" s="153"/>
      <c r="P413" s="153"/>
      <c r="Q413" s="153"/>
      <c r="R413" s="153"/>
      <c r="S413" s="153"/>
      <c r="T413" s="153"/>
      <c r="U413" s="153"/>
      <c r="V413" s="153"/>
      <c r="W413" s="153"/>
      <c r="X413" s="153"/>
    </row>
    <row r="414" spans="1:24" ht="51">
      <c r="A414" s="72"/>
      <c r="B414" s="70" t="s">
        <v>757</v>
      </c>
      <c r="C414" s="914" t="s">
        <v>1038</v>
      </c>
      <c r="D414" s="351"/>
      <c r="E414" s="388">
        <v>350000</v>
      </c>
      <c r="F414" s="289"/>
      <c r="G414" s="218"/>
      <c r="H414" s="218"/>
    </row>
    <row r="415" spans="1:24" ht="38.25">
      <c r="A415" s="72"/>
      <c r="B415" s="70" t="s">
        <v>757</v>
      </c>
      <c r="C415" s="914" t="s">
        <v>5051</v>
      </c>
      <c r="D415" s="351"/>
      <c r="E415" s="388">
        <v>2000000</v>
      </c>
      <c r="F415" s="289"/>
      <c r="G415" s="218"/>
      <c r="H415" s="218"/>
    </row>
    <row r="416" spans="1:24" s="389" customFormat="1" ht="38.25">
      <c r="A416" s="349"/>
      <c r="B416" s="1471" t="s">
        <v>760</v>
      </c>
      <c r="C416" s="1547" t="s">
        <v>1039</v>
      </c>
      <c r="D416" s="1554"/>
      <c r="E416" s="1544">
        <v>50000</v>
      </c>
      <c r="F416" s="3161"/>
      <c r="G416" s="229"/>
      <c r="H416" s="229"/>
    </row>
    <row r="417" spans="1:24" s="389" customFormat="1" ht="38.25">
      <c r="A417" s="349"/>
      <c r="B417" s="1471" t="s">
        <v>760</v>
      </c>
      <c r="C417" s="1547" t="s">
        <v>1040</v>
      </c>
      <c r="D417" s="1554"/>
      <c r="E417" s="1544">
        <v>2000000</v>
      </c>
      <c r="F417" s="3161"/>
      <c r="G417" s="229"/>
      <c r="H417" s="229"/>
    </row>
    <row r="418" spans="1:24" s="389" customFormat="1">
      <c r="A418" s="349"/>
      <c r="B418" s="1471" t="s">
        <v>760</v>
      </c>
      <c r="C418" s="1547" t="s">
        <v>4987</v>
      </c>
      <c r="D418" s="1554"/>
      <c r="E418" s="1549">
        <v>60000</v>
      </c>
      <c r="F418" s="3161"/>
      <c r="G418" s="229"/>
      <c r="H418" s="229"/>
    </row>
    <row r="419" spans="1:24" ht="25.5">
      <c r="A419" s="72"/>
      <c r="B419" s="1471" t="s">
        <v>760</v>
      </c>
      <c r="C419" s="1547" t="s">
        <v>1041</v>
      </c>
      <c r="D419" s="1554"/>
      <c r="E419" s="1549">
        <v>600000</v>
      </c>
      <c r="F419" s="289"/>
      <c r="G419" s="218"/>
      <c r="H419" s="218"/>
    </row>
    <row r="420" spans="1:24" s="448" customFormat="1">
      <c r="A420" s="447"/>
      <c r="B420" s="1471" t="s">
        <v>760</v>
      </c>
      <c r="C420" s="1547" t="s">
        <v>1042</v>
      </c>
      <c r="D420" s="1554"/>
      <c r="E420" s="1549">
        <v>500000</v>
      </c>
      <c r="F420" s="932"/>
      <c r="G420" s="416"/>
      <c r="H420" s="416"/>
    </row>
    <row r="421" spans="1:24" s="448" customFormat="1">
      <c r="A421" s="1127"/>
      <c r="B421" s="70" t="s">
        <v>812</v>
      </c>
      <c r="C421" s="914" t="s">
        <v>1043</v>
      </c>
      <c r="D421" s="1555"/>
      <c r="E421" s="388">
        <v>50000</v>
      </c>
      <c r="F421" s="3168"/>
      <c r="G421" s="1122"/>
      <c r="H421" s="1122"/>
      <c r="I421" s="1126"/>
      <c r="J421" s="1126"/>
      <c r="K421" s="1126"/>
      <c r="L421" s="1126"/>
      <c r="M421" s="1126"/>
      <c r="N421" s="1126"/>
      <c r="O421" s="1126"/>
      <c r="P421" s="1126"/>
      <c r="Q421" s="1126"/>
      <c r="R421" s="1126"/>
      <c r="S421" s="1126"/>
      <c r="T421" s="1126"/>
      <c r="U421" s="1126"/>
      <c r="V421" s="1126"/>
      <c r="W421" s="1126"/>
      <c r="X421" s="1126"/>
    </row>
    <row r="422" spans="1:24" s="448" customFormat="1" ht="25.5">
      <c r="A422" s="1127"/>
      <c r="B422" s="70" t="s">
        <v>812</v>
      </c>
      <c r="C422" s="914" t="s">
        <v>1044</v>
      </c>
      <c r="D422" s="1555"/>
      <c r="E422" s="388">
        <v>500000</v>
      </c>
      <c r="F422" s="3168"/>
      <c r="G422" s="1122"/>
      <c r="H422" s="1122"/>
      <c r="I422" s="1126"/>
      <c r="J422" s="1126"/>
      <c r="K422" s="1126"/>
      <c r="L422" s="1126"/>
      <c r="M422" s="1126"/>
      <c r="N422" s="1126"/>
      <c r="O422" s="1126"/>
      <c r="P422" s="1126"/>
      <c r="Q422" s="1126"/>
      <c r="R422" s="1126"/>
      <c r="S422" s="1126"/>
      <c r="T422" s="1126"/>
      <c r="U422" s="1126"/>
      <c r="V422" s="1126"/>
      <c r="W422" s="1126"/>
      <c r="X422" s="1126"/>
    </row>
    <row r="423" spans="1:24" s="448" customFormat="1" ht="25.5">
      <c r="A423" s="1127"/>
      <c r="B423" s="70" t="s">
        <v>812</v>
      </c>
      <c r="C423" s="914" t="s">
        <v>1045</v>
      </c>
      <c r="D423" s="1555"/>
      <c r="E423" s="388">
        <v>2300000</v>
      </c>
      <c r="F423" s="3168"/>
      <c r="G423" s="1122"/>
      <c r="H423" s="1122"/>
      <c r="I423" s="1126"/>
      <c r="J423" s="1126"/>
      <c r="K423" s="1126"/>
      <c r="L423" s="1126"/>
      <c r="M423" s="1126"/>
      <c r="N423" s="1126"/>
      <c r="O423" s="1126"/>
      <c r="P423" s="1126"/>
      <c r="Q423" s="1126"/>
      <c r="R423" s="1126"/>
      <c r="S423" s="1126"/>
      <c r="T423" s="1126"/>
      <c r="U423" s="1126"/>
      <c r="V423" s="1126"/>
      <c r="W423" s="1126"/>
      <c r="X423" s="1126"/>
    </row>
    <row r="424" spans="1:24" s="448" customFormat="1" ht="25.5">
      <c r="A424" s="1127"/>
      <c r="B424" s="70" t="s">
        <v>812</v>
      </c>
      <c r="C424" s="914" t="s">
        <v>1046</v>
      </c>
      <c r="D424" s="1555"/>
      <c r="E424" s="388">
        <v>600000</v>
      </c>
      <c r="F424" s="3168"/>
      <c r="G424" s="1122"/>
      <c r="H424" s="1122"/>
      <c r="I424" s="1126"/>
      <c r="J424" s="1126"/>
      <c r="K424" s="1126"/>
      <c r="L424" s="1126"/>
      <c r="M424" s="1126"/>
      <c r="N424" s="1126"/>
      <c r="O424" s="1126"/>
      <c r="P424" s="1126"/>
      <c r="Q424" s="1126"/>
      <c r="R424" s="1126"/>
      <c r="S424" s="1126"/>
      <c r="T424" s="1126"/>
      <c r="U424" s="1126"/>
      <c r="V424" s="1126"/>
      <c r="W424" s="1126"/>
      <c r="X424" s="1126"/>
    </row>
    <row r="425" spans="1:24" s="448" customFormat="1" ht="38.25">
      <c r="A425" s="447"/>
      <c r="B425" s="70" t="s">
        <v>812</v>
      </c>
      <c r="C425" s="914" t="s">
        <v>1050</v>
      </c>
      <c r="D425" s="1539"/>
      <c r="E425" s="388">
        <v>2300000</v>
      </c>
      <c r="F425" s="932"/>
      <c r="G425" s="416"/>
      <c r="H425" s="416"/>
    </row>
    <row r="426" spans="1:24" s="448" customFormat="1" ht="25.5">
      <c r="A426" s="447"/>
      <c r="B426" s="70" t="s">
        <v>812</v>
      </c>
      <c r="C426" s="914" t="s">
        <v>1051</v>
      </c>
      <c r="D426" s="1539"/>
      <c r="E426" s="388">
        <v>600000</v>
      </c>
      <c r="F426" s="932"/>
      <c r="G426" s="416"/>
      <c r="H426" s="416"/>
    </row>
    <row r="427" spans="1:24" s="448" customFormat="1">
      <c r="A427" s="447"/>
      <c r="B427" s="70" t="s">
        <v>812</v>
      </c>
      <c r="C427" s="914" t="s">
        <v>1053</v>
      </c>
      <c r="D427" s="1192"/>
      <c r="E427" s="388">
        <v>500000</v>
      </c>
      <c r="F427" s="932"/>
      <c r="G427" s="416"/>
      <c r="H427" s="416"/>
    </row>
    <row r="428" spans="1:24" s="448" customFormat="1">
      <c r="A428" s="447"/>
      <c r="B428" s="70" t="s">
        <v>812</v>
      </c>
      <c r="C428" s="914" t="s">
        <v>1054</v>
      </c>
      <c r="D428" s="1192"/>
      <c r="E428" s="388">
        <v>2300000</v>
      </c>
      <c r="F428" s="932"/>
      <c r="G428" s="416"/>
      <c r="H428" s="416"/>
    </row>
    <row r="429" spans="1:24" s="448" customFormat="1" ht="51">
      <c r="A429" s="447"/>
      <c r="B429" s="70" t="s">
        <v>812</v>
      </c>
      <c r="C429" s="914" t="s">
        <v>989</v>
      </c>
      <c r="D429" s="1192"/>
      <c r="E429" s="388">
        <v>600000</v>
      </c>
      <c r="F429" s="932"/>
      <c r="G429" s="416"/>
      <c r="H429" s="416"/>
    </row>
    <row r="430" spans="1:24" s="448" customFormat="1" ht="25.5">
      <c r="A430" s="447"/>
      <c r="B430" s="70" t="s">
        <v>812</v>
      </c>
      <c r="C430" s="914" t="s">
        <v>1055</v>
      </c>
      <c r="D430" s="1192"/>
      <c r="E430" s="388">
        <v>200000</v>
      </c>
      <c r="F430" s="932"/>
      <c r="G430" s="416"/>
      <c r="H430" s="416"/>
    </row>
    <row r="431" spans="1:24" s="448" customFormat="1" ht="25.5">
      <c r="A431" s="447"/>
      <c r="B431" s="70" t="s">
        <v>812</v>
      </c>
      <c r="C431" s="914" t="s">
        <v>1057</v>
      </c>
      <c r="D431" s="1192"/>
      <c r="E431" s="388">
        <v>200000</v>
      </c>
      <c r="F431" s="932"/>
      <c r="G431" s="416"/>
      <c r="H431" s="416"/>
    </row>
    <row r="432" spans="1:24" s="448" customFormat="1" ht="51">
      <c r="A432" s="447"/>
      <c r="B432" s="70" t="s">
        <v>812</v>
      </c>
      <c r="C432" s="914" t="s">
        <v>1058</v>
      </c>
      <c r="D432" s="1192"/>
      <c r="E432" s="388">
        <v>2300000</v>
      </c>
      <c r="F432" s="932"/>
      <c r="G432" s="416"/>
      <c r="H432" s="416"/>
    </row>
    <row r="433" spans="1:24" s="448" customFormat="1">
      <c r="A433" s="447"/>
      <c r="B433" s="70" t="s">
        <v>812</v>
      </c>
      <c r="C433" s="914" t="s">
        <v>1059</v>
      </c>
      <c r="D433" s="1192"/>
      <c r="E433" s="388">
        <v>500000</v>
      </c>
      <c r="F433" s="932"/>
      <c r="G433" s="416"/>
      <c r="H433" s="416"/>
    </row>
    <row r="434" spans="1:24" s="389" customFormat="1">
      <c r="A434" s="349"/>
      <c r="B434" s="70" t="s">
        <v>812</v>
      </c>
      <c r="C434" s="914" t="s">
        <v>1060</v>
      </c>
      <c r="D434" s="1192"/>
      <c r="E434" s="388">
        <v>200000</v>
      </c>
      <c r="F434" s="3161"/>
      <c r="G434" s="229"/>
      <c r="H434" s="229"/>
    </row>
    <row r="435" spans="1:24" s="448" customFormat="1" ht="38.25">
      <c r="A435" s="447"/>
      <c r="B435" s="70" t="s">
        <v>812</v>
      </c>
      <c r="C435" s="914" t="s">
        <v>1062</v>
      </c>
      <c r="D435" s="1192"/>
      <c r="E435" s="388">
        <v>500000</v>
      </c>
      <c r="F435" s="932"/>
      <c r="G435" s="416"/>
      <c r="H435" s="416"/>
    </row>
    <row r="436" spans="1:24" s="448" customFormat="1">
      <c r="A436" s="447"/>
      <c r="B436" s="70" t="s">
        <v>812</v>
      </c>
      <c r="C436" s="914" t="s">
        <v>1063</v>
      </c>
      <c r="D436" s="1192"/>
      <c r="E436" s="388">
        <v>500000</v>
      </c>
      <c r="F436" s="932"/>
      <c r="G436" s="416"/>
      <c r="H436" s="416"/>
    </row>
    <row r="437" spans="1:24" s="448" customFormat="1">
      <c r="A437" s="447"/>
      <c r="B437" s="70" t="s">
        <v>766</v>
      </c>
      <c r="C437" s="914" t="s">
        <v>3249</v>
      </c>
      <c r="D437" s="1192"/>
      <c r="E437" s="388">
        <v>10000000</v>
      </c>
      <c r="F437" s="932"/>
      <c r="G437" s="416"/>
      <c r="H437" s="416"/>
    </row>
    <row r="438" spans="1:24" s="448" customFormat="1">
      <c r="A438" s="447"/>
      <c r="B438" s="1407" t="s">
        <v>812</v>
      </c>
      <c r="C438" s="1362" t="s">
        <v>4764</v>
      </c>
      <c r="D438" s="1349"/>
      <c r="E438" s="1485"/>
      <c r="F438" s="932"/>
      <c r="G438" s="416"/>
      <c r="H438" s="416"/>
    </row>
    <row r="439" spans="1:24" s="448" customFormat="1">
      <c r="A439" s="447"/>
      <c r="B439" s="1407" t="s">
        <v>812</v>
      </c>
      <c r="C439" s="1362" t="s">
        <v>4765</v>
      </c>
      <c r="D439" s="1349"/>
      <c r="E439" s="1485"/>
      <c r="F439" s="932"/>
      <c r="G439" s="416"/>
      <c r="H439" s="416"/>
    </row>
    <row r="440" spans="1:24" s="448" customFormat="1" ht="25.5">
      <c r="A440" s="466">
        <v>19</v>
      </c>
      <c r="B440" s="70" t="s">
        <v>812</v>
      </c>
      <c r="C440" s="914" t="s">
        <v>1064</v>
      </c>
      <c r="D440" s="1191"/>
      <c r="E440" s="388">
        <v>500000</v>
      </c>
      <c r="F440" s="3167"/>
      <c r="G440" s="423"/>
      <c r="H440" s="423"/>
      <c r="I440" s="456"/>
      <c r="J440" s="456"/>
      <c r="K440" s="456"/>
      <c r="L440" s="456"/>
      <c r="M440" s="456"/>
      <c r="N440" s="456"/>
      <c r="O440" s="456"/>
      <c r="P440" s="456"/>
      <c r="Q440" s="456"/>
      <c r="R440" s="456"/>
      <c r="S440" s="456"/>
      <c r="T440" s="456"/>
      <c r="U440" s="456"/>
      <c r="V440" s="456"/>
      <c r="W440" s="456"/>
      <c r="X440" s="456"/>
    </row>
    <row r="441" spans="1:24">
      <c r="A441" s="72"/>
      <c r="B441" s="70" t="s">
        <v>837</v>
      </c>
      <c r="C441" s="914" t="s">
        <v>1065</v>
      </c>
      <c r="D441" s="351"/>
      <c r="E441" s="388">
        <v>500000</v>
      </c>
      <c r="F441" s="289"/>
      <c r="G441" s="218"/>
      <c r="H441" s="218"/>
    </row>
    <row r="442" spans="1:24">
      <c r="A442" s="72"/>
      <c r="B442" s="70" t="s">
        <v>837</v>
      </c>
      <c r="C442" s="914" t="s">
        <v>1066</v>
      </c>
      <c r="D442" s="351"/>
      <c r="E442" s="388">
        <v>5000000</v>
      </c>
      <c r="F442" s="289"/>
      <c r="G442" s="218"/>
      <c r="H442" s="218"/>
    </row>
    <row r="443" spans="1:24">
      <c r="A443" s="72"/>
      <c r="B443" s="70" t="s">
        <v>872</v>
      </c>
      <c r="C443" s="914" t="s">
        <v>1067</v>
      </c>
      <c r="D443" s="351"/>
      <c r="E443" s="388">
        <v>86750</v>
      </c>
      <c r="F443" s="289"/>
      <c r="G443" s="218"/>
      <c r="H443" s="218"/>
    </row>
    <row r="444" spans="1:24" ht="38.25">
      <c r="A444" s="64"/>
      <c r="B444" s="77" t="s">
        <v>757</v>
      </c>
      <c r="C444" s="914" t="s">
        <v>923</v>
      </c>
      <c r="D444" s="351"/>
      <c r="E444" s="388">
        <v>100000</v>
      </c>
      <c r="F444" s="830"/>
      <c r="G444" s="273"/>
      <c r="H444" s="273"/>
      <c r="I444" s="153"/>
      <c r="J444" s="153"/>
      <c r="K444" s="153"/>
      <c r="L444" s="153"/>
      <c r="M444" s="153"/>
      <c r="N444" s="153"/>
      <c r="O444" s="153"/>
      <c r="P444" s="153"/>
      <c r="Q444" s="153"/>
      <c r="R444" s="153"/>
      <c r="S444" s="153"/>
      <c r="T444" s="153"/>
      <c r="U444" s="153"/>
      <c r="V444" s="153"/>
      <c r="W444" s="153"/>
      <c r="X444" s="153"/>
    </row>
    <row r="445" spans="1:24">
      <c r="A445" s="85">
        <v>22</v>
      </c>
      <c r="B445" s="70" t="s">
        <v>773</v>
      </c>
      <c r="C445" s="914" t="s">
        <v>3867</v>
      </c>
      <c r="D445" s="1191"/>
      <c r="E445" s="388">
        <v>100000</v>
      </c>
      <c r="F445" s="830"/>
      <c r="G445" s="273"/>
      <c r="H445" s="273"/>
      <c r="I445" s="153"/>
      <c r="J445" s="153"/>
      <c r="K445" s="153"/>
      <c r="L445" s="153"/>
      <c r="M445" s="153"/>
      <c r="N445" s="153"/>
      <c r="O445" s="153"/>
      <c r="P445" s="153"/>
      <c r="Q445" s="153"/>
      <c r="R445" s="153"/>
      <c r="S445" s="153"/>
      <c r="T445" s="153"/>
      <c r="U445" s="153"/>
      <c r="V445" s="153"/>
      <c r="W445" s="153"/>
      <c r="X445" s="153"/>
    </row>
    <row r="446" spans="1:24" ht="38.25">
      <c r="A446" s="85">
        <v>25</v>
      </c>
      <c r="B446" s="70" t="s">
        <v>773</v>
      </c>
      <c r="C446" s="914" t="s">
        <v>1069</v>
      </c>
      <c r="D446" s="1191"/>
      <c r="E446" s="388">
        <v>500000</v>
      </c>
      <c r="F446" s="830"/>
      <c r="G446" s="273"/>
      <c r="H446" s="273"/>
      <c r="I446" s="153"/>
      <c r="J446" s="153"/>
      <c r="K446" s="153"/>
      <c r="L446" s="153"/>
      <c r="M446" s="153"/>
      <c r="N446" s="153"/>
      <c r="O446" s="153"/>
      <c r="P446" s="153"/>
      <c r="Q446" s="153"/>
      <c r="R446" s="153"/>
      <c r="S446" s="153"/>
      <c r="T446" s="153"/>
      <c r="U446" s="153"/>
      <c r="V446" s="153"/>
      <c r="W446" s="153"/>
      <c r="X446" s="153"/>
    </row>
    <row r="447" spans="1:24" s="389" customFormat="1">
      <c r="A447" s="348">
        <v>26</v>
      </c>
      <c r="B447" s="1473" t="s">
        <v>808</v>
      </c>
      <c r="C447" s="1556" t="s">
        <v>4461</v>
      </c>
      <c r="D447" s="1557"/>
      <c r="E447" s="1558">
        <v>100000</v>
      </c>
      <c r="F447" s="3166"/>
      <c r="G447" s="344"/>
    </row>
    <row r="448" spans="1:24" ht="25.5">
      <c r="A448" s="348">
        <v>27</v>
      </c>
      <c r="B448" s="1464" t="s">
        <v>825</v>
      </c>
      <c r="C448" s="1390" t="s">
        <v>4748</v>
      </c>
      <c r="D448" s="1391"/>
      <c r="E448" s="1392">
        <v>260000</v>
      </c>
      <c r="F448" s="3166"/>
      <c r="G448" s="344"/>
    </row>
    <row r="449" spans="5:5">
      <c r="E449" s="814"/>
    </row>
    <row r="450" spans="5:5">
      <c r="E450" s="814"/>
    </row>
    <row r="451" spans="5:5">
      <c r="E451" s="814"/>
    </row>
    <row r="452" spans="5:5">
      <c r="E452" s="814"/>
    </row>
    <row r="453" spans="5:5">
      <c r="E453" s="814"/>
    </row>
    <row r="454" spans="5:5">
      <c r="E454" s="814"/>
    </row>
    <row r="455" spans="5:5">
      <c r="E455" s="814"/>
    </row>
    <row r="456" spans="5:5">
      <c r="E456" s="814"/>
    </row>
    <row r="457" spans="5:5">
      <c r="E457" s="814"/>
    </row>
    <row r="458" spans="5:5">
      <c r="E458" s="814"/>
    </row>
    <row r="459" spans="5:5">
      <c r="E459" s="814"/>
    </row>
    <row r="460" spans="5:5">
      <c r="E460" s="814"/>
    </row>
    <row r="461" spans="5:5">
      <c r="E461" s="814"/>
    </row>
    <row r="462" spans="5:5">
      <c r="E462" s="814"/>
    </row>
    <row r="463" spans="5:5">
      <c r="E463" s="814"/>
    </row>
    <row r="464" spans="5:5">
      <c r="E464" s="814"/>
    </row>
    <row r="465" spans="5:5">
      <c r="E465" s="814"/>
    </row>
    <row r="466" spans="5:5">
      <c r="E466" s="814"/>
    </row>
    <row r="467" spans="5:5">
      <c r="E467" s="814"/>
    </row>
    <row r="468" spans="5:5">
      <c r="E468" s="814"/>
    </row>
    <row r="469" spans="5:5">
      <c r="E469" s="814"/>
    </row>
    <row r="470" spans="5:5">
      <c r="E470" s="814"/>
    </row>
    <row r="471" spans="5:5">
      <c r="E471" s="814"/>
    </row>
    <row r="472" spans="5:5">
      <c r="E472" s="814"/>
    </row>
    <row r="473" spans="5:5">
      <c r="E473" s="814"/>
    </row>
    <row r="474" spans="5:5">
      <c r="E474" s="814"/>
    </row>
    <row r="475" spans="5:5">
      <c r="E475" s="814"/>
    </row>
    <row r="476" spans="5:5">
      <c r="E476" s="814"/>
    </row>
    <row r="477" spans="5:5">
      <c r="E477" s="814"/>
    </row>
    <row r="478" spans="5:5">
      <c r="E478" s="814"/>
    </row>
    <row r="479" spans="5:5">
      <c r="E479" s="814"/>
    </row>
    <row r="480" spans="5:5">
      <c r="E480" s="814"/>
    </row>
    <row r="481" spans="5:5">
      <c r="E481" s="814"/>
    </row>
    <row r="482" spans="5:5">
      <c r="E482" s="814"/>
    </row>
    <row r="483" spans="5:5">
      <c r="E483" s="814"/>
    </row>
    <row r="484" spans="5:5">
      <c r="E484" s="814"/>
    </row>
    <row r="485" spans="5:5">
      <c r="E485" s="814"/>
    </row>
    <row r="486" spans="5:5">
      <c r="E486" s="814"/>
    </row>
    <row r="487" spans="5:5">
      <c r="E487" s="814"/>
    </row>
    <row r="488" spans="5:5">
      <c r="E488" s="814"/>
    </row>
    <row r="489" spans="5:5">
      <c r="E489" s="814"/>
    </row>
    <row r="490" spans="5:5">
      <c r="E490" s="814"/>
    </row>
    <row r="491" spans="5:5">
      <c r="E491" s="814"/>
    </row>
    <row r="492" spans="5:5">
      <c r="E492" s="814"/>
    </row>
    <row r="493" spans="5:5">
      <c r="E493" s="814"/>
    </row>
    <row r="494" spans="5:5">
      <c r="E494" s="814"/>
    </row>
    <row r="495" spans="5:5">
      <c r="E495" s="814"/>
    </row>
    <row r="496" spans="5:5">
      <c r="E496" s="814"/>
    </row>
    <row r="497" spans="5:5">
      <c r="E497" s="814"/>
    </row>
    <row r="498" spans="5:5">
      <c r="E498" s="814"/>
    </row>
    <row r="499" spans="5:5">
      <c r="E499" s="814"/>
    </row>
    <row r="500" spans="5:5">
      <c r="E500" s="814"/>
    </row>
    <row r="501" spans="5:5">
      <c r="E501" s="814"/>
    </row>
    <row r="502" spans="5:5">
      <c r="E502" s="814"/>
    </row>
    <row r="503" spans="5:5">
      <c r="E503" s="814"/>
    </row>
    <row r="504" spans="5:5">
      <c r="E504" s="814"/>
    </row>
    <row r="505" spans="5:5">
      <c r="E505" s="814"/>
    </row>
    <row r="506" spans="5:5">
      <c r="E506" s="814"/>
    </row>
    <row r="507" spans="5:5">
      <c r="E507" s="814"/>
    </row>
    <row r="508" spans="5:5">
      <c r="E508" s="814"/>
    </row>
    <row r="509" spans="5:5">
      <c r="E509" s="814"/>
    </row>
    <row r="510" spans="5:5">
      <c r="E510" s="814"/>
    </row>
    <row r="511" spans="5:5">
      <c r="E511" s="814"/>
    </row>
    <row r="512" spans="5:5">
      <c r="E512" s="814"/>
    </row>
    <row r="513" spans="5:5">
      <c r="E513" s="814"/>
    </row>
    <row r="514" spans="5:5">
      <c r="E514" s="814"/>
    </row>
    <row r="515" spans="5:5">
      <c r="E515" s="814"/>
    </row>
    <row r="516" spans="5:5">
      <c r="E516" s="814"/>
    </row>
    <row r="517" spans="5:5">
      <c r="E517" s="814"/>
    </row>
    <row r="518" spans="5:5">
      <c r="E518" s="814"/>
    </row>
    <row r="519" spans="5:5">
      <c r="E519" s="814"/>
    </row>
    <row r="520" spans="5:5">
      <c r="E520" s="814"/>
    </row>
    <row r="521" spans="5:5">
      <c r="E521" s="814"/>
    </row>
    <row r="522" spans="5:5">
      <c r="E522" s="814"/>
    </row>
    <row r="523" spans="5:5">
      <c r="E523" s="814"/>
    </row>
    <row r="524" spans="5:5">
      <c r="E524" s="814"/>
    </row>
    <row r="525" spans="5:5">
      <c r="E525" s="814"/>
    </row>
    <row r="526" spans="5:5">
      <c r="E526" s="814"/>
    </row>
    <row r="527" spans="5:5">
      <c r="E527" s="814"/>
    </row>
    <row r="528" spans="5:5">
      <c r="E528" s="814"/>
    </row>
    <row r="529" spans="5:5">
      <c r="E529" s="814"/>
    </row>
    <row r="530" spans="5:5">
      <c r="E530" s="814"/>
    </row>
    <row r="531" spans="5:5">
      <c r="E531" s="814"/>
    </row>
    <row r="532" spans="5:5">
      <c r="E532" s="814"/>
    </row>
    <row r="533" spans="5:5">
      <c r="E533" s="814"/>
    </row>
    <row r="534" spans="5:5">
      <c r="E534" s="814"/>
    </row>
    <row r="535" spans="5:5">
      <c r="E535" s="814"/>
    </row>
    <row r="536" spans="5:5">
      <c r="E536" s="814"/>
    </row>
    <row r="537" spans="5:5">
      <c r="E537" s="814"/>
    </row>
    <row r="538" spans="5:5">
      <c r="E538" s="814"/>
    </row>
    <row r="539" spans="5:5">
      <c r="E539" s="814"/>
    </row>
    <row r="540" spans="5:5">
      <c r="E540" s="814"/>
    </row>
    <row r="541" spans="5:5">
      <c r="E541" s="814"/>
    </row>
    <row r="542" spans="5:5">
      <c r="E542" s="814"/>
    </row>
    <row r="543" spans="5:5">
      <c r="E543" s="814"/>
    </row>
    <row r="544" spans="5:5">
      <c r="E544" s="814"/>
    </row>
    <row r="545" spans="5:5">
      <c r="E545" s="814"/>
    </row>
    <row r="546" spans="5:5">
      <c r="E546" s="814"/>
    </row>
    <row r="547" spans="5:5">
      <c r="E547" s="814"/>
    </row>
    <row r="548" spans="5:5">
      <c r="E548" s="814"/>
    </row>
    <row r="549" spans="5:5">
      <c r="E549" s="814"/>
    </row>
    <row r="550" spans="5:5">
      <c r="E550" s="814"/>
    </row>
    <row r="551" spans="5:5">
      <c r="E551" s="814"/>
    </row>
    <row r="552" spans="5:5">
      <c r="E552" s="814"/>
    </row>
    <row r="553" spans="5:5">
      <c r="E553" s="814"/>
    </row>
    <row r="554" spans="5:5">
      <c r="E554" s="814"/>
    </row>
    <row r="555" spans="5:5">
      <c r="E555" s="814"/>
    </row>
    <row r="556" spans="5:5">
      <c r="E556" s="814"/>
    </row>
    <row r="557" spans="5:5">
      <c r="E557" s="814"/>
    </row>
    <row r="558" spans="5:5">
      <c r="E558" s="814"/>
    </row>
    <row r="559" spans="5:5">
      <c r="E559" s="814"/>
    </row>
    <row r="560" spans="5:5">
      <c r="E560" s="814"/>
    </row>
    <row r="561" spans="5:5">
      <c r="E561" s="814"/>
    </row>
    <row r="562" spans="5:5">
      <c r="E562" s="814"/>
    </row>
    <row r="563" spans="5:5">
      <c r="E563" s="814"/>
    </row>
    <row r="564" spans="5:5">
      <c r="E564" s="814"/>
    </row>
    <row r="565" spans="5:5">
      <c r="E565" s="814"/>
    </row>
    <row r="566" spans="5:5">
      <c r="E566" s="814"/>
    </row>
    <row r="567" spans="5:5">
      <c r="E567" s="814"/>
    </row>
    <row r="568" spans="5:5">
      <c r="E568" s="814"/>
    </row>
    <row r="569" spans="5:5">
      <c r="E569" s="814"/>
    </row>
    <row r="570" spans="5:5">
      <c r="E570" s="814"/>
    </row>
    <row r="571" spans="5:5">
      <c r="E571" s="814"/>
    </row>
    <row r="572" spans="5:5">
      <c r="E572" s="814"/>
    </row>
    <row r="573" spans="5:5">
      <c r="E573" s="814"/>
    </row>
    <row r="574" spans="5:5">
      <c r="E574" s="814"/>
    </row>
    <row r="575" spans="5:5">
      <c r="E575" s="814"/>
    </row>
    <row r="576" spans="5:5">
      <c r="E576" s="814"/>
    </row>
    <row r="577" spans="5:5">
      <c r="E577" s="814"/>
    </row>
    <row r="578" spans="5:5">
      <c r="E578" s="814"/>
    </row>
    <row r="579" spans="5:5">
      <c r="E579" s="814"/>
    </row>
    <row r="580" spans="5:5">
      <c r="E580" s="814"/>
    </row>
    <row r="581" spans="5:5">
      <c r="E581" s="814"/>
    </row>
    <row r="582" spans="5:5">
      <c r="E582" s="814"/>
    </row>
    <row r="583" spans="5:5">
      <c r="E583" s="814"/>
    </row>
    <row r="584" spans="5:5">
      <c r="E584" s="814"/>
    </row>
    <row r="585" spans="5:5">
      <c r="E585" s="814"/>
    </row>
    <row r="586" spans="5:5">
      <c r="E586" s="814"/>
    </row>
    <row r="587" spans="5:5">
      <c r="E587" s="814"/>
    </row>
    <row r="588" spans="5:5">
      <c r="E588" s="814"/>
    </row>
    <row r="589" spans="5:5">
      <c r="E589" s="814"/>
    </row>
    <row r="590" spans="5:5">
      <c r="E590" s="814"/>
    </row>
    <row r="591" spans="5:5">
      <c r="E591" s="814"/>
    </row>
    <row r="592" spans="5:5">
      <c r="E592" s="814"/>
    </row>
    <row r="593" spans="5:5">
      <c r="E593" s="814"/>
    </row>
    <row r="594" spans="5:5">
      <c r="E594" s="814"/>
    </row>
    <row r="595" spans="5:5">
      <c r="E595" s="814"/>
    </row>
    <row r="596" spans="5:5">
      <c r="E596" s="814"/>
    </row>
    <row r="597" spans="5:5">
      <c r="E597" s="814"/>
    </row>
    <row r="598" spans="5:5">
      <c r="E598" s="814"/>
    </row>
    <row r="599" spans="5:5">
      <c r="E599" s="814"/>
    </row>
    <row r="600" spans="5:5">
      <c r="E600" s="814"/>
    </row>
    <row r="601" spans="5:5">
      <c r="E601" s="814"/>
    </row>
    <row r="602" spans="5:5">
      <c r="E602" s="814"/>
    </row>
    <row r="603" spans="5:5">
      <c r="E603" s="814"/>
    </row>
    <row r="604" spans="5:5">
      <c r="E604" s="814"/>
    </row>
    <row r="605" spans="5:5">
      <c r="E605" s="814"/>
    </row>
    <row r="606" spans="5:5">
      <c r="E606" s="814"/>
    </row>
    <row r="607" spans="5:5">
      <c r="E607" s="814"/>
    </row>
    <row r="608" spans="5:5">
      <c r="E608" s="814"/>
    </row>
    <row r="609" spans="5:5">
      <c r="E609" s="814"/>
    </row>
    <row r="610" spans="5:5">
      <c r="E610" s="814"/>
    </row>
    <row r="611" spans="5:5">
      <c r="E611" s="814"/>
    </row>
    <row r="612" spans="5:5">
      <c r="E612" s="814"/>
    </row>
    <row r="613" spans="5:5">
      <c r="E613" s="814"/>
    </row>
    <row r="614" spans="5:5">
      <c r="E614" s="814"/>
    </row>
    <row r="615" spans="5:5">
      <c r="E615" s="814"/>
    </row>
    <row r="616" spans="5:5">
      <c r="E616" s="814"/>
    </row>
    <row r="617" spans="5:5">
      <c r="E617" s="814"/>
    </row>
    <row r="618" spans="5:5">
      <c r="E618" s="814"/>
    </row>
    <row r="619" spans="5:5">
      <c r="E619" s="814"/>
    </row>
    <row r="620" spans="5:5">
      <c r="E620" s="814"/>
    </row>
    <row r="621" spans="5:5">
      <c r="E621" s="814"/>
    </row>
    <row r="622" spans="5:5">
      <c r="E622" s="814"/>
    </row>
    <row r="623" spans="5:5">
      <c r="E623" s="814"/>
    </row>
    <row r="624" spans="5:5">
      <c r="E624" s="814"/>
    </row>
    <row r="625" spans="5:5">
      <c r="E625" s="814"/>
    </row>
    <row r="626" spans="5:5">
      <c r="E626" s="814"/>
    </row>
    <row r="627" spans="5:5">
      <c r="E627" s="814"/>
    </row>
    <row r="628" spans="5:5">
      <c r="E628" s="814"/>
    </row>
    <row r="629" spans="5:5">
      <c r="E629" s="814"/>
    </row>
    <row r="630" spans="5:5">
      <c r="E630" s="814"/>
    </row>
    <row r="631" spans="5:5">
      <c r="E631" s="814"/>
    </row>
    <row r="632" spans="5:5">
      <c r="E632" s="814"/>
    </row>
    <row r="633" spans="5:5">
      <c r="E633" s="814"/>
    </row>
    <row r="634" spans="5:5">
      <c r="E634" s="814"/>
    </row>
    <row r="635" spans="5:5">
      <c r="E635" s="814"/>
    </row>
    <row r="636" spans="5:5">
      <c r="E636" s="814"/>
    </row>
    <row r="637" spans="5:5">
      <c r="E637" s="814"/>
    </row>
    <row r="638" spans="5:5">
      <c r="E638" s="814"/>
    </row>
    <row r="639" spans="5:5">
      <c r="E639" s="814"/>
    </row>
    <row r="640" spans="5:5">
      <c r="E640" s="814"/>
    </row>
    <row r="641" spans="5:5">
      <c r="E641" s="814"/>
    </row>
    <row r="642" spans="5:5">
      <c r="E642" s="814"/>
    </row>
    <row r="643" spans="5:5">
      <c r="E643" s="814"/>
    </row>
    <row r="644" spans="5:5">
      <c r="E644" s="814"/>
    </row>
    <row r="645" spans="5:5">
      <c r="E645" s="814"/>
    </row>
    <row r="646" spans="5:5">
      <c r="E646" s="814"/>
    </row>
    <row r="647" spans="5:5">
      <c r="E647" s="814"/>
    </row>
    <row r="648" spans="5:5">
      <c r="E648" s="814"/>
    </row>
    <row r="649" spans="5:5">
      <c r="E649" s="814"/>
    </row>
    <row r="650" spans="5:5">
      <c r="E650" s="814"/>
    </row>
    <row r="651" spans="5:5">
      <c r="E651" s="814"/>
    </row>
    <row r="652" spans="5:5">
      <c r="E652" s="814"/>
    </row>
    <row r="653" spans="5:5">
      <c r="E653" s="814"/>
    </row>
    <row r="654" spans="5:5">
      <c r="E654" s="814"/>
    </row>
    <row r="655" spans="5:5">
      <c r="E655" s="814"/>
    </row>
    <row r="656" spans="5:5">
      <c r="E656" s="814"/>
    </row>
    <row r="657" spans="5:5">
      <c r="E657" s="814"/>
    </row>
    <row r="658" spans="5:5">
      <c r="E658" s="814"/>
    </row>
    <row r="659" spans="5:5">
      <c r="E659" s="814"/>
    </row>
    <row r="660" spans="5:5">
      <c r="E660" s="814"/>
    </row>
    <row r="661" spans="5:5">
      <c r="E661" s="814"/>
    </row>
    <row r="662" spans="5:5">
      <c r="E662" s="814"/>
    </row>
    <row r="663" spans="5:5">
      <c r="E663" s="814"/>
    </row>
    <row r="664" spans="5:5">
      <c r="E664" s="814"/>
    </row>
    <row r="665" spans="5:5">
      <c r="E665" s="814"/>
    </row>
    <row r="666" spans="5:5">
      <c r="E666" s="814"/>
    </row>
    <row r="667" spans="5:5">
      <c r="E667" s="814"/>
    </row>
    <row r="668" spans="5:5">
      <c r="E668" s="814"/>
    </row>
    <row r="669" spans="5:5">
      <c r="E669" s="814"/>
    </row>
    <row r="670" spans="5:5">
      <c r="E670" s="814"/>
    </row>
    <row r="671" spans="5:5">
      <c r="E671" s="814"/>
    </row>
    <row r="672" spans="5:5">
      <c r="E672" s="814"/>
    </row>
    <row r="673" spans="5:5">
      <c r="E673" s="814"/>
    </row>
    <row r="674" spans="5:5">
      <c r="E674" s="814"/>
    </row>
    <row r="675" spans="5:5">
      <c r="E675" s="814"/>
    </row>
    <row r="676" spans="5:5">
      <c r="E676" s="814"/>
    </row>
    <row r="677" spans="5:5">
      <c r="E677" s="814"/>
    </row>
    <row r="678" spans="5:5">
      <c r="E678" s="814"/>
    </row>
    <row r="679" spans="5:5">
      <c r="E679" s="814"/>
    </row>
    <row r="680" spans="5:5">
      <c r="E680" s="814"/>
    </row>
    <row r="681" spans="5:5">
      <c r="E681" s="814"/>
    </row>
    <row r="682" spans="5:5">
      <c r="E682" s="814"/>
    </row>
    <row r="683" spans="5:5">
      <c r="E683" s="814"/>
    </row>
    <row r="684" spans="5:5">
      <c r="E684" s="814"/>
    </row>
    <row r="685" spans="5:5">
      <c r="E685" s="814"/>
    </row>
    <row r="686" spans="5:5">
      <c r="E686" s="814"/>
    </row>
    <row r="687" spans="5:5">
      <c r="E687" s="814"/>
    </row>
    <row r="688" spans="5:5">
      <c r="E688" s="814"/>
    </row>
    <row r="689" spans="5:5">
      <c r="E689" s="814"/>
    </row>
    <row r="690" spans="5:5">
      <c r="E690" s="814"/>
    </row>
    <row r="691" spans="5:5">
      <c r="E691" s="814"/>
    </row>
    <row r="692" spans="5:5">
      <c r="E692" s="814"/>
    </row>
    <row r="693" spans="5:5">
      <c r="E693" s="814"/>
    </row>
    <row r="694" spans="5:5">
      <c r="E694" s="814"/>
    </row>
    <row r="695" spans="5:5">
      <c r="E695" s="814"/>
    </row>
    <row r="696" spans="5:5">
      <c r="E696" s="814"/>
    </row>
    <row r="697" spans="5:5">
      <c r="E697" s="814"/>
    </row>
    <row r="698" spans="5:5">
      <c r="E698" s="814"/>
    </row>
    <row r="699" spans="5:5">
      <c r="E699" s="814"/>
    </row>
    <row r="700" spans="5:5">
      <c r="E700" s="814"/>
    </row>
    <row r="701" spans="5:5">
      <c r="E701" s="814"/>
    </row>
    <row r="702" spans="5:5">
      <c r="E702" s="814"/>
    </row>
    <row r="703" spans="5:5">
      <c r="E703" s="814"/>
    </row>
    <row r="704" spans="5:5">
      <c r="E704" s="814"/>
    </row>
    <row r="705" spans="5:5">
      <c r="E705" s="814"/>
    </row>
    <row r="706" spans="5:5">
      <c r="E706" s="814"/>
    </row>
    <row r="707" spans="5:5">
      <c r="E707" s="814"/>
    </row>
    <row r="708" spans="5:5">
      <c r="E708" s="814"/>
    </row>
    <row r="709" spans="5:5">
      <c r="E709" s="814"/>
    </row>
    <row r="710" spans="5:5">
      <c r="E710" s="814"/>
    </row>
    <row r="711" spans="5:5">
      <c r="E711" s="814"/>
    </row>
    <row r="712" spans="5:5">
      <c r="E712" s="814"/>
    </row>
    <row r="713" spans="5:5">
      <c r="E713" s="814"/>
    </row>
    <row r="714" spans="5:5">
      <c r="E714" s="814"/>
    </row>
    <row r="715" spans="5:5">
      <c r="E715" s="814"/>
    </row>
    <row r="716" spans="5:5">
      <c r="E716" s="814"/>
    </row>
    <row r="717" spans="5:5">
      <c r="E717" s="814"/>
    </row>
    <row r="718" spans="5:5">
      <c r="E718" s="814"/>
    </row>
    <row r="719" spans="5:5">
      <c r="E719" s="814"/>
    </row>
    <row r="720" spans="5:5">
      <c r="E720" s="814"/>
    </row>
    <row r="721" spans="5:5">
      <c r="E721" s="814"/>
    </row>
    <row r="722" spans="5:5">
      <c r="E722" s="814"/>
    </row>
    <row r="723" spans="5:5">
      <c r="E723" s="814"/>
    </row>
    <row r="724" spans="5:5">
      <c r="E724" s="814"/>
    </row>
    <row r="725" spans="5:5">
      <c r="E725" s="814"/>
    </row>
    <row r="726" spans="5:5">
      <c r="E726" s="814"/>
    </row>
    <row r="727" spans="5:5">
      <c r="E727" s="814"/>
    </row>
    <row r="728" spans="5:5">
      <c r="E728" s="814"/>
    </row>
    <row r="729" spans="5:5">
      <c r="E729" s="814"/>
    </row>
    <row r="730" spans="5:5">
      <c r="E730" s="814"/>
    </row>
    <row r="731" spans="5:5">
      <c r="E731" s="814"/>
    </row>
    <row r="732" spans="5:5">
      <c r="E732" s="814"/>
    </row>
    <row r="733" spans="5:5">
      <c r="E733" s="814"/>
    </row>
    <row r="734" spans="5:5">
      <c r="E734" s="814"/>
    </row>
    <row r="735" spans="5:5">
      <c r="E735" s="814"/>
    </row>
    <row r="736" spans="5:5">
      <c r="E736" s="814"/>
    </row>
    <row r="737" spans="5:5">
      <c r="E737" s="814"/>
    </row>
    <row r="738" spans="5:5">
      <c r="E738" s="814"/>
    </row>
    <row r="739" spans="5:5">
      <c r="E739" s="814"/>
    </row>
    <row r="740" spans="5:5">
      <c r="E740" s="814"/>
    </row>
    <row r="741" spans="5:5">
      <c r="E741" s="814"/>
    </row>
    <row r="742" spans="5:5">
      <c r="E742" s="814"/>
    </row>
    <row r="743" spans="5:5">
      <c r="E743" s="814"/>
    </row>
    <row r="744" spans="5:5">
      <c r="E744" s="814"/>
    </row>
    <row r="745" spans="5:5">
      <c r="E745" s="814"/>
    </row>
    <row r="746" spans="5:5">
      <c r="E746" s="814"/>
    </row>
    <row r="747" spans="5:5">
      <c r="E747" s="814"/>
    </row>
    <row r="748" spans="5:5">
      <c r="E748" s="814"/>
    </row>
    <row r="749" spans="5:5">
      <c r="E749" s="814"/>
    </row>
    <row r="750" spans="5:5">
      <c r="E750" s="814"/>
    </row>
    <row r="751" spans="5:5">
      <c r="E751" s="814"/>
    </row>
    <row r="752" spans="5:5">
      <c r="E752" s="814"/>
    </row>
    <row r="753" spans="5:5">
      <c r="E753" s="814"/>
    </row>
    <row r="754" spans="5:5">
      <c r="E754" s="814"/>
    </row>
    <row r="755" spans="5:5">
      <c r="E755" s="814"/>
    </row>
    <row r="756" spans="5:5">
      <c r="E756" s="814"/>
    </row>
    <row r="757" spans="5:5">
      <c r="E757" s="814"/>
    </row>
    <row r="758" spans="5:5">
      <c r="E758" s="814"/>
    </row>
    <row r="759" spans="5:5">
      <c r="E759" s="814"/>
    </row>
    <row r="760" spans="5:5">
      <c r="E760" s="814"/>
    </row>
    <row r="761" spans="5:5">
      <c r="E761" s="814"/>
    </row>
    <row r="762" spans="5:5">
      <c r="E762" s="814"/>
    </row>
    <row r="763" spans="5:5">
      <c r="E763" s="814"/>
    </row>
    <row r="764" spans="5:5">
      <c r="E764" s="814"/>
    </row>
    <row r="765" spans="5:5">
      <c r="E765" s="814"/>
    </row>
    <row r="766" spans="5:5">
      <c r="E766" s="814"/>
    </row>
    <row r="767" spans="5:5">
      <c r="E767" s="814"/>
    </row>
    <row r="768" spans="5:5">
      <c r="E768" s="814"/>
    </row>
    <row r="769" spans="5:5">
      <c r="E769" s="814"/>
    </row>
    <row r="770" spans="5:5">
      <c r="E770" s="814"/>
    </row>
    <row r="771" spans="5:5">
      <c r="E771" s="814"/>
    </row>
    <row r="772" spans="5:5">
      <c r="E772" s="814"/>
    </row>
    <row r="773" spans="5:5">
      <c r="E773" s="814"/>
    </row>
    <row r="774" spans="5:5">
      <c r="E774" s="814"/>
    </row>
    <row r="775" spans="5:5">
      <c r="E775" s="814"/>
    </row>
    <row r="776" spans="5:5">
      <c r="E776" s="814"/>
    </row>
    <row r="777" spans="5:5">
      <c r="E777" s="814"/>
    </row>
    <row r="778" spans="5:5">
      <c r="E778" s="814"/>
    </row>
    <row r="779" spans="5:5">
      <c r="E779" s="814"/>
    </row>
    <row r="780" spans="5:5">
      <c r="E780" s="814"/>
    </row>
    <row r="781" spans="5:5">
      <c r="E781" s="814"/>
    </row>
    <row r="782" spans="5:5">
      <c r="E782" s="814"/>
    </row>
    <row r="783" spans="5:5">
      <c r="E783" s="814"/>
    </row>
    <row r="784" spans="5:5">
      <c r="E784" s="814"/>
    </row>
    <row r="785" spans="5:5">
      <c r="E785" s="814"/>
    </row>
    <row r="786" spans="5:5">
      <c r="E786" s="814"/>
    </row>
    <row r="787" spans="5:5">
      <c r="E787" s="814"/>
    </row>
    <row r="788" spans="5:5">
      <c r="E788" s="814"/>
    </row>
    <row r="789" spans="5:5">
      <c r="E789" s="814"/>
    </row>
    <row r="790" spans="5:5">
      <c r="E790" s="814"/>
    </row>
    <row r="791" spans="5:5">
      <c r="E791" s="814"/>
    </row>
    <row r="792" spans="5:5">
      <c r="E792" s="814"/>
    </row>
    <row r="793" spans="5:5">
      <c r="E793" s="814"/>
    </row>
    <row r="794" spans="5:5">
      <c r="E794" s="814"/>
    </row>
    <row r="795" spans="5:5">
      <c r="E795" s="814"/>
    </row>
    <row r="796" spans="5:5">
      <c r="E796" s="814"/>
    </row>
    <row r="797" spans="5:5">
      <c r="E797" s="814"/>
    </row>
    <row r="798" spans="5:5">
      <c r="E798" s="814"/>
    </row>
    <row r="799" spans="5:5">
      <c r="E799" s="814"/>
    </row>
    <row r="800" spans="5:5">
      <c r="E800" s="814"/>
    </row>
    <row r="801" spans="5:5">
      <c r="E801" s="814"/>
    </row>
    <row r="802" spans="5:5">
      <c r="E802" s="814"/>
    </row>
    <row r="803" spans="5:5">
      <c r="E803" s="814"/>
    </row>
    <row r="804" spans="5:5">
      <c r="E804" s="814"/>
    </row>
    <row r="805" spans="5:5">
      <c r="E805" s="814"/>
    </row>
    <row r="806" spans="5:5">
      <c r="E806" s="814"/>
    </row>
    <row r="807" spans="5:5">
      <c r="E807" s="814"/>
    </row>
    <row r="808" spans="5:5">
      <c r="E808" s="814"/>
    </row>
    <row r="809" spans="5:5">
      <c r="E809" s="814"/>
    </row>
    <row r="810" spans="5:5">
      <c r="E810" s="814"/>
    </row>
    <row r="811" spans="5:5">
      <c r="E811" s="814"/>
    </row>
    <row r="812" spans="5:5">
      <c r="E812" s="814"/>
    </row>
    <row r="813" spans="5:5">
      <c r="E813" s="814"/>
    </row>
    <row r="814" spans="5:5">
      <c r="E814" s="814"/>
    </row>
    <row r="815" spans="5:5">
      <c r="E815" s="814"/>
    </row>
    <row r="816" spans="5:5">
      <c r="E816" s="814"/>
    </row>
    <row r="817" spans="5:5">
      <c r="E817" s="814"/>
    </row>
    <row r="818" spans="5:5">
      <c r="E818" s="814"/>
    </row>
    <row r="819" spans="5:5">
      <c r="E819" s="814"/>
    </row>
    <row r="820" spans="5:5">
      <c r="E820" s="814"/>
    </row>
    <row r="821" spans="5:5">
      <c r="E821" s="814"/>
    </row>
    <row r="822" spans="5:5">
      <c r="E822" s="814"/>
    </row>
    <row r="823" spans="5:5">
      <c r="E823" s="814"/>
    </row>
    <row r="824" spans="5:5">
      <c r="E824" s="814"/>
    </row>
    <row r="825" spans="5:5">
      <c r="E825" s="814"/>
    </row>
    <row r="826" spans="5:5">
      <c r="E826" s="814"/>
    </row>
    <row r="827" spans="5:5">
      <c r="E827" s="814"/>
    </row>
    <row r="828" spans="5:5">
      <c r="E828" s="814"/>
    </row>
    <row r="829" spans="5:5">
      <c r="E829" s="814"/>
    </row>
    <row r="830" spans="5:5">
      <c r="E830" s="814"/>
    </row>
    <row r="831" spans="5:5">
      <c r="E831" s="814"/>
    </row>
    <row r="832" spans="5:5">
      <c r="E832" s="814"/>
    </row>
    <row r="833" spans="5:5">
      <c r="E833" s="814"/>
    </row>
    <row r="834" spans="5:5">
      <c r="E834" s="814"/>
    </row>
    <row r="835" spans="5:5">
      <c r="E835" s="814"/>
    </row>
    <row r="836" spans="5:5">
      <c r="E836" s="814"/>
    </row>
    <row r="837" spans="5:5">
      <c r="E837" s="814"/>
    </row>
    <row r="838" spans="5:5">
      <c r="E838" s="814"/>
    </row>
    <row r="839" spans="5:5">
      <c r="E839" s="814"/>
    </row>
    <row r="840" spans="5:5">
      <c r="E840" s="814"/>
    </row>
    <row r="841" spans="5:5">
      <c r="E841" s="814"/>
    </row>
    <row r="842" spans="5:5">
      <c r="E842" s="814"/>
    </row>
    <row r="843" spans="5:5">
      <c r="E843" s="814"/>
    </row>
    <row r="844" spans="5:5">
      <c r="E844" s="814"/>
    </row>
    <row r="845" spans="5:5">
      <c r="E845" s="814"/>
    </row>
    <row r="846" spans="5:5">
      <c r="E846" s="814"/>
    </row>
    <row r="847" spans="5:5">
      <c r="E847" s="814"/>
    </row>
    <row r="848" spans="5:5">
      <c r="E848" s="814"/>
    </row>
    <row r="849" spans="5:5">
      <c r="E849" s="814"/>
    </row>
    <row r="850" spans="5:5">
      <c r="E850" s="814"/>
    </row>
    <row r="851" spans="5:5">
      <c r="E851" s="814"/>
    </row>
    <row r="852" spans="5:5">
      <c r="E852" s="814"/>
    </row>
    <row r="853" spans="5:5">
      <c r="E853" s="814"/>
    </row>
    <row r="854" spans="5:5">
      <c r="E854" s="814"/>
    </row>
    <row r="855" spans="5:5">
      <c r="E855" s="814"/>
    </row>
    <row r="856" spans="5:5">
      <c r="E856" s="814"/>
    </row>
    <row r="857" spans="5:5">
      <c r="E857" s="814"/>
    </row>
    <row r="858" spans="5:5">
      <c r="E858" s="814"/>
    </row>
    <row r="859" spans="5:5">
      <c r="E859" s="814"/>
    </row>
    <row r="860" spans="5:5">
      <c r="E860" s="814"/>
    </row>
    <row r="861" spans="5:5">
      <c r="E861" s="814"/>
    </row>
    <row r="862" spans="5:5">
      <c r="E862" s="814"/>
    </row>
    <row r="863" spans="5:5">
      <c r="E863" s="814"/>
    </row>
    <row r="864" spans="5:5">
      <c r="E864" s="814"/>
    </row>
    <row r="865" spans="5:5">
      <c r="E865" s="814"/>
    </row>
    <row r="866" spans="5:5">
      <c r="E866" s="814"/>
    </row>
    <row r="867" spans="5:5">
      <c r="E867" s="814"/>
    </row>
    <row r="868" spans="5:5">
      <c r="E868" s="814"/>
    </row>
    <row r="869" spans="5:5">
      <c r="E869" s="814"/>
    </row>
    <row r="870" spans="5:5">
      <c r="E870" s="814"/>
    </row>
    <row r="871" spans="5:5">
      <c r="E871" s="814"/>
    </row>
    <row r="872" spans="5:5">
      <c r="E872" s="814"/>
    </row>
    <row r="873" spans="5:5">
      <c r="E873" s="814"/>
    </row>
    <row r="874" spans="5:5">
      <c r="E874" s="814"/>
    </row>
    <row r="875" spans="5:5">
      <c r="E875" s="814"/>
    </row>
    <row r="876" spans="5:5">
      <c r="E876" s="814"/>
    </row>
    <row r="877" spans="5:5">
      <c r="E877" s="814"/>
    </row>
    <row r="878" spans="5:5">
      <c r="E878" s="814"/>
    </row>
    <row r="879" spans="5:5">
      <c r="E879" s="814"/>
    </row>
    <row r="880" spans="5:5">
      <c r="E880" s="814"/>
    </row>
    <row r="881" spans="5:5">
      <c r="E881" s="814"/>
    </row>
    <row r="882" spans="5:5">
      <c r="E882" s="814"/>
    </row>
    <row r="883" spans="5:5">
      <c r="E883" s="814"/>
    </row>
    <row r="884" spans="5:5">
      <c r="E884" s="814"/>
    </row>
    <row r="885" spans="5:5">
      <c r="E885" s="814"/>
    </row>
    <row r="886" spans="5:5">
      <c r="E886" s="814"/>
    </row>
    <row r="887" spans="5:5">
      <c r="E887" s="814"/>
    </row>
    <row r="888" spans="5:5">
      <c r="E888" s="814"/>
    </row>
    <row r="889" spans="5:5">
      <c r="E889" s="814"/>
    </row>
    <row r="890" spans="5:5">
      <c r="E890" s="814"/>
    </row>
    <row r="891" spans="5:5">
      <c r="E891" s="814"/>
    </row>
    <row r="892" spans="5:5">
      <c r="E892" s="814"/>
    </row>
    <row r="893" spans="5:5">
      <c r="E893" s="814"/>
    </row>
    <row r="894" spans="5:5">
      <c r="E894" s="814"/>
    </row>
    <row r="895" spans="5:5">
      <c r="E895" s="814"/>
    </row>
    <row r="896" spans="5:5">
      <c r="E896" s="814"/>
    </row>
    <row r="897" spans="5:5">
      <c r="E897" s="814"/>
    </row>
    <row r="898" spans="5:5">
      <c r="E898" s="814"/>
    </row>
    <row r="899" spans="5:5">
      <c r="E899" s="814"/>
    </row>
    <row r="900" spans="5:5">
      <c r="E900" s="814"/>
    </row>
    <row r="901" spans="5:5">
      <c r="E901" s="814"/>
    </row>
    <row r="902" spans="5:5">
      <c r="E902" s="814"/>
    </row>
    <row r="903" spans="5:5">
      <c r="E903" s="814"/>
    </row>
    <row r="904" spans="5:5">
      <c r="E904" s="814"/>
    </row>
    <row r="905" spans="5:5">
      <c r="E905" s="814"/>
    </row>
    <row r="906" spans="5:5">
      <c r="E906" s="814"/>
    </row>
    <row r="907" spans="5:5">
      <c r="E907" s="814"/>
    </row>
  </sheetData>
  <mergeCells count="35">
    <mergeCell ref="B314:E314"/>
    <mergeCell ref="B336:E336"/>
    <mergeCell ref="B396:E396"/>
    <mergeCell ref="B398:F398"/>
    <mergeCell ref="A316:E316"/>
    <mergeCell ref="B317:E317"/>
    <mergeCell ref="B319:E319"/>
    <mergeCell ref="B321:E321"/>
    <mergeCell ref="B238:E238"/>
    <mergeCell ref="A266:E266"/>
    <mergeCell ref="B267:E267"/>
    <mergeCell ref="B270:E270"/>
    <mergeCell ref="B294:E294"/>
    <mergeCell ref="B291:E291"/>
    <mergeCell ref="B200:E200"/>
    <mergeCell ref="B206:E206"/>
    <mergeCell ref="B223:E223"/>
    <mergeCell ref="A235:E235"/>
    <mergeCell ref="B236:E236"/>
    <mergeCell ref="B153:E153"/>
    <mergeCell ref="B156:E156"/>
    <mergeCell ref="B171:E171"/>
    <mergeCell ref="B188:E188"/>
    <mergeCell ref="B195:E195"/>
    <mergeCell ref="B69:E69"/>
    <mergeCell ref="B130:E130"/>
    <mergeCell ref="B150:E150"/>
    <mergeCell ref="A3:E3"/>
    <mergeCell ref="B4:D4"/>
    <mergeCell ref="B5:D5"/>
    <mergeCell ref="B108:E108"/>
    <mergeCell ref="B25:D25"/>
    <mergeCell ref="A26:E26"/>
    <mergeCell ref="B27:D27"/>
    <mergeCell ref="B61:E61"/>
  </mergeCells>
  <pageMargins left="0.70866141732283472" right="0.70866141732283472" top="0.74803149606299213" bottom="0.74803149606299213" header="0" footer="0"/>
  <pageSetup paperSize="9" scale="50" fitToWidth="0"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50"/>
  </sheetPr>
  <dimension ref="A1:X658"/>
  <sheetViews>
    <sheetView zoomScaleNormal="100" workbookViewId="0">
      <pane ySplit="2" topLeftCell="A557" activePane="bottomLeft" state="frozen"/>
      <selection activeCell="F272" sqref="F272"/>
      <selection pane="bottomLeft" activeCell="G578" sqref="G578"/>
    </sheetView>
  </sheetViews>
  <sheetFormatPr defaultColWidth="14.42578125" defaultRowHeight="15"/>
  <cols>
    <col min="1" max="1" width="8.42578125" style="431" customWidth="1"/>
    <col min="2" max="2" width="33.28515625" style="515" bestFit="1" customWidth="1"/>
    <col min="3" max="3" width="55.85546875" style="539" customWidth="1"/>
    <col min="4" max="4" width="19.42578125" style="901" customWidth="1"/>
    <col min="5" max="5" width="19.5703125" style="2025" customWidth="1"/>
    <col min="6" max="6" width="24.5703125" style="2025" customWidth="1"/>
    <col min="7" max="7" width="17.85546875" style="217" customWidth="1"/>
    <col min="8" max="8" width="18.140625" style="217" customWidth="1"/>
    <col min="9" max="16384" width="14.42578125" style="699"/>
  </cols>
  <sheetData>
    <row r="1" spans="1:8">
      <c r="A1" s="2050"/>
      <c r="B1" s="1779"/>
    </row>
    <row r="2" spans="1:8" s="515" customFormat="1" ht="48" thickBot="1">
      <c r="A2" s="3363" t="s">
        <v>0</v>
      </c>
      <c r="B2" s="1780" t="s">
        <v>1</v>
      </c>
      <c r="C2" s="3364" t="s">
        <v>2</v>
      </c>
      <c r="D2" s="3365" t="s">
        <v>3</v>
      </c>
      <c r="E2" s="3364" t="s">
        <v>442</v>
      </c>
      <c r="F2" s="3012" t="s">
        <v>3025</v>
      </c>
      <c r="G2" s="188" t="s">
        <v>3056</v>
      </c>
      <c r="H2" s="188" t="s">
        <v>3080</v>
      </c>
    </row>
    <row r="3" spans="1:8" ht="21">
      <c r="A3" s="3485" t="s">
        <v>3008</v>
      </c>
      <c r="B3" s="3486"/>
      <c r="C3" s="3486"/>
      <c r="D3" s="3486"/>
      <c r="E3" s="3486"/>
      <c r="F3" s="2880"/>
      <c r="G3" s="702"/>
      <c r="H3" s="405"/>
    </row>
    <row r="4" spans="1:8" ht="15.75">
      <c r="A4" s="433"/>
      <c r="B4" s="3384" t="s">
        <v>5</v>
      </c>
      <c r="C4" s="3386"/>
      <c r="D4" s="3386"/>
      <c r="E4" s="3386"/>
      <c r="F4" s="838"/>
      <c r="G4" s="693"/>
      <c r="H4" s="692"/>
    </row>
    <row r="5" spans="1:8" ht="15.75">
      <c r="A5" s="1197"/>
      <c r="B5" s="3462"/>
      <c r="C5" s="3487"/>
      <c r="D5" s="3487"/>
      <c r="E5" s="3463"/>
      <c r="F5" s="536"/>
      <c r="G5" s="219"/>
      <c r="H5" s="703"/>
    </row>
    <row r="6" spans="1:8" ht="51.75">
      <c r="A6" s="433"/>
      <c r="B6" s="3488" t="s">
        <v>23</v>
      </c>
      <c r="C6" s="3385"/>
      <c r="D6" s="3385"/>
      <c r="E6" s="3386"/>
      <c r="F6" s="3279" t="s">
        <v>3030</v>
      </c>
      <c r="G6" s="287">
        <v>1803173.85</v>
      </c>
      <c r="H6" s="844">
        <v>136539.54999999999</v>
      </c>
    </row>
    <row r="7" spans="1:8" s="389" customFormat="1">
      <c r="A7" s="1197"/>
      <c r="B7" s="677" t="s">
        <v>1153</v>
      </c>
      <c r="C7" s="1873" t="s">
        <v>4297</v>
      </c>
      <c r="D7" s="1638" t="s">
        <v>22</v>
      </c>
      <c r="E7" s="1927">
        <v>1482000</v>
      </c>
      <c r="F7" s="517"/>
      <c r="G7" s="952"/>
      <c r="H7" s="229"/>
    </row>
    <row r="8" spans="1:8">
      <c r="A8" s="1197"/>
      <c r="B8" s="1781" t="s">
        <v>1155</v>
      </c>
      <c r="C8" s="1877" t="s">
        <v>1156</v>
      </c>
      <c r="D8" s="1928" t="s">
        <v>447</v>
      </c>
      <c r="E8" s="1929">
        <v>18000</v>
      </c>
      <c r="F8" s="517"/>
      <c r="G8" s="223"/>
      <c r="H8" s="703"/>
    </row>
    <row r="9" spans="1:8">
      <c r="A9" s="1197"/>
      <c r="B9" s="1782" t="s">
        <v>1155</v>
      </c>
      <c r="C9" s="1878" t="s">
        <v>1158</v>
      </c>
      <c r="D9" s="1928" t="s">
        <v>447</v>
      </c>
      <c r="E9" s="1929">
        <v>15000</v>
      </c>
      <c r="F9" s="517"/>
      <c r="G9" s="223"/>
      <c r="H9" s="703"/>
    </row>
    <row r="10" spans="1:8" s="1071" customFormat="1" ht="38.25">
      <c r="A10" s="1197"/>
      <c r="B10" s="1782" t="s">
        <v>1155</v>
      </c>
      <c r="C10" s="1879" t="s">
        <v>4585</v>
      </c>
      <c r="D10" s="1928" t="s">
        <v>447</v>
      </c>
      <c r="E10" s="1929">
        <v>10000</v>
      </c>
      <c r="F10" s="517"/>
      <c r="G10" s="223"/>
      <c r="H10" s="1072"/>
    </row>
    <row r="11" spans="1:8">
      <c r="A11" s="1197"/>
      <c r="B11" s="1783" t="s">
        <v>1159</v>
      </c>
      <c r="C11" s="1682" t="s">
        <v>1160</v>
      </c>
      <c r="D11" s="1618"/>
      <c r="E11" s="1927"/>
      <c r="F11" s="517"/>
      <c r="G11" s="223"/>
      <c r="H11" s="703"/>
    </row>
    <row r="12" spans="1:8">
      <c r="A12" s="1197"/>
      <c r="B12" s="1784" t="s">
        <v>1164</v>
      </c>
      <c r="C12" s="1682" t="s">
        <v>1706</v>
      </c>
      <c r="D12" s="1618"/>
      <c r="E12" s="1930">
        <v>50000</v>
      </c>
      <c r="F12" s="517"/>
      <c r="G12" s="223"/>
      <c r="H12" s="703"/>
    </row>
    <row r="13" spans="1:8">
      <c r="A13" s="1197"/>
      <c r="B13" s="1783" t="s">
        <v>1165</v>
      </c>
      <c r="C13" s="1682" t="s">
        <v>3178</v>
      </c>
      <c r="D13" s="1618" t="s">
        <v>3179</v>
      </c>
      <c r="E13" s="1927" t="s">
        <v>3180</v>
      </c>
      <c r="F13" s="517"/>
      <c r="G13" s="223"/>
      <c r="H13" s="703"/>
    </row>
    <row r="14" spans="1:8">
      <c r="A14" s="1197"/>
      <c r="B14" s="1783" t="s">
        <v>1165</v>
      </c>
      <c r="C14" s="1682" t="s">
        <v>1166</v>
      </c>
      <c r="D14" s="1618"/>
      <c r="E14" s="1927"/>
      <c r="F14" s="517"/>
      <c r="G14" s="223"/>
      <c r="H14" s="703"/>
    </row>
    <row r="15" spans="1:8">
      <c r="A15" s="1197"/>
      <c r="B15" s="1785" t="s">
        <v>1167</v>
      </c>
      <c r="C15" s="1682" t="s">
        <v>1168</v>
      </c>
      <c r="D15" s="1618"/>
      <c r="E15" s="1927"/>
      <c r="F15" s="517"/>
      <c r="G15" s="223"/>
      <c r="H15" s="703"/>
    </row>
    <row r="16" spans="1:8">
      <c r="A16" s="1197"/>
      <c r="B16" s="1786" t="s">
        <v>1169</v>
      </c>
      <c r="C16" s="1880" t="s">
        <v>1170</v>
      </c>
      <c r="D16" s="1931" t="s">
        <v>447</v>
      </c>
      <c r="E16" s="1932">
        <v>20000</v>
      </c>
      <c r="F16" s="517"/>
      <c r="G16" s="223"/>
      <c r="H16" s="703"/>
    </row>
    <row r="17" spans="1:8">
      <c r="A17" s="1197"/>
      <c r="B17" s="1785" t="s">
        <v>1172</v>
      </c>
      <c r="C17" s="1682" t="s">
        <v>1152</v>
      </c>
      <c r="D17" s="1618" t="s">
        <v>447</v>
      </c>
      <c r="E17" s="1927"/>
      <c r="F17" s="517"/>
      <c r="G17" s="223"/>
      <c r="H17" s="703"/>
    </row>
    <row r="18" spans="1:8">
      <c r="A18" s="1197"/>
      <c r="B18" s="1785" t="s">
        <v>1173</v>
      </c>
      <c r="C18" s="1682" t="s">
        <v>1174</v>
      </c>
      <c r="D18" s="1618"/>
      <c r="E18" s="1727">
        <v>16000</v>
      </c>
      <c r="F18" s="517"/>
      <c r="G18" s="224"/>
      <c r="H18" s="703"/>
    </row>
    <row r="19" spans="1:8" s="448" customFormat="1" ht="63.75">
      <c r="A19" s="1197"/>
      <c r="B19" s="1783" t="s">
        <v>429</v>
      </c>
      <c r="C19" s="1682" t="s">
        <v>1175</v>
      </c>
      <c r="D19" s="1618"/>
      <c r="E19" s="1927"/>
      <c r="F19" s="517"/>
      <c r="G19" s="989"/>
      <c r="H19" s="416"/>
    </row>
    <row r="20" spans="1:8" s="389" customFormat="1" ht="25.5">
      <c r="A20" s="1197"/>
      <c r="B20" s="1787" t="s">
        <v>1240</v>
      </c>
      <c r="C20" s="1881" t="s">
        <v>4285</v>
      </c>
      <c r="D20" s="1933" t="s">
        <v>447</v>
      </c>
      <c r="E20" s="1927"/>
      <c r="F20" s="517"/>
      <c r="G20" s="952"/>
      <c r="H20" s="229"/>
    </row>
    <row r="21" spans="1:8" s="389" customFormat="1">
      <c r="A21" s="1197"/>
      <c r="B21" s="1788" t="s">
        <v>429</v>
      </c>
      <c r="C21" s="1882" t="s">
        <v>1706</v>
      </c>
      <c r="D21" s="1933"/>
      <c r="E21" s="1927"/>
      <c r="F21" s="517"/>
      <c r="G21" s="952"/>
      <c r="H21" s="229"/>
    </row>
    <row r="22" spans="1:8" s="448" customFormat="1" ht="63.75">
      <c r="A22" s="1197"/>
      <c r="B22" s="1783" t="s">
        <v>429</v>
      </c>
      <c r="C22" s="1682" t="s">
        <v>1176</v>
      </c>
      <c r="D22" s="1618"/>
      <c r="E22" s="1927"/>
      <c r="F22" s="517"/>
      <c r="G22" s="989"/>
      <c r="H22" s="416"/>
    </row>
    <row r="23" spans="1:8" ht="38.25">
      <c r="A23" s="1197"/>
      <c r="B23" s="1785" t="s">
        <v>1177</v>
      </c>
      <c r="C23" s="1682" t="s">
        <v>1178</v>
      </c>
      <c r="D23" s="1618"/>
      <c r="E23" s="1927"/>
      <c r="F23" s="517"/>
      <c r="G23" s="223"/>
      <c r="H23" s="703"/>
    </row>
    <row r="24" spans="1:8" s="389" customFormat="1" ht="25.5">
      <c r="A24" s="1197"/>
      <c r="B24" s="1785" t="s">
        <v>1179</v>
      </c>
      <c r="C24" s="1883" t="s">
        <v>1180</v>
      </c>
      <c r="D24" s="1934" t="s">
        <v>447</v>
      </c>
      <c r="E24" s="1935" t="s">
        <v>4481</v>
      </c>
      <c r="F24" s="517"/>
      <c r="G24" s="952"/>
      <c r="H24" s="229"/>
    </row>
    <row r="25" spans="1:8" s="389" customFormat="1">
      <c r="A25" s="1197"/>
      <c r="B25" s="1785" t="s">
        <v>1179</v>
      </c>
      <c r="C25" s="1883" t="s">
        <v>4482</v>
      </c>
      <c r="D25" s="1934" t="s">
        <v>447</v>
      </c>
      <c r="E25" s="1935" t="s">
        <v>4483</v>
      </c>
      <c r="F25" s="517"/>
      <c r="G25" s="952"/>
      <c r="H25" s="229"/>
    </row>
    <row r="26" spans="1:8" s="448" customFormat="1">
      <c r="A26" s="1197"/>
      <c r="B26" s="3490" t="s">
        <v>1190</v>
      </c>
      <c r="C26" s="1682" t="s">
        <v>1191</v>
      </c>
      <c r="D26" s="1618"/>
      <c r="E26" s="1927"/>
      <c r="F26" s="517"/>
      <c r="G26" s="989"/>
      <c r="H26" s="416"/>
    </row>
    <row r="27" spans="1:8" s="448" customFormat="1" ht="25.5">
      <c r="A27" s="1197"/>
      <c r="B27" s="3491"/>
      <c r="C27" s="1884" t="s">
        <v>1192</v>
      </c>
      <c r="D27" s="1936" t="s">
        <v>4972</v>
      </c>
      <c r="E27" s="1937">
        <v>75350</v>
      </c>
      <c r="F27" s="517"/>
      <c r="G27" s="989"/>
      <c r="H27" s="416"/>
    </row>
    <row r="28" spans="1:8" s="448" customFormat="1">
      <c r="A28" s="1197"/>
      <c r="B28" s="3491"/>
      <c r="C28" s="1682" t="s">
        <v>1193</v>
      </c>
      <c r="D28" s="1618"/>
      <c r="E28" s="1927"/>
      <c r="F28" s="517"/>
      <c r="G28" s="989"/>
      <c r="H28" s="416"/>
    </row>
    <row r="29" spans="1:8" s="448" customFormat="1" ht="25.5">
      <c r="A29" s="1197"/>
      <c r="B29" s="3491"/>
      <c r="C29" s="1682" t="s">
        <v>1194</v>
      </c>
      <c r="D29" s="1618"/>
      <c r="E29" s="1927"/>
      <c r="F29" s="517"/>
      <c r="G29" s="989"/>
      <c r="H29" s="416"/>
    </row>
    <row r="30" spans="1:8" s="448" customFormat="1">
      <c r="A30" s="1197"/>
      <c r="B30" s="3491"/>
      <c r="C30" s="1682" t="s">
        <v>1195</v>
      </c>
      <c r="D30" s="1618"/>
      <c r="E30" s="1927"/>
      <c r="F30" s="517"/>
      <c r="G30" s="989"/>
      <c r="H30" s="416"/>
    </row>
    <row r="31" spans="1:8" s="448" customFormat="1" ht="25.5">
      <c r="A31" s="1197"/>
      <c r="B31" s="3492"/>
      <c r="C31" s="1682" t="s">
        <v>1196</v>
      </c>
      <c r="D31" s="1618"/>
      <c r="E31" s="1927"/>
      <c r="F31" s="517"/>
      <c r="G31" s="989"/>
      <c r="H31" s="416"/>
    </row>
    <row r="32" spans="1:8">
      <c r="A32" s="1197"/>
      <c r="B32" s="1785" t="s">
        <v>1149</v>
      </c>
      <c r="C32" s="1682" t="s">
        <v>1150</v>
      </c>
      <c r="D32" s="1618"/>
      <c r="E32" s="542">
        <v>250000</v>
      </c>
      <c r="F32" s="517"/>
      <c r="G32" s="845"/>
      <c r="H32" s="846"/>
    </row>
    <row r="33" spans="1:8">
      <c r="A33" s="1197"/>
      <c r="B33" s="1783" t="s">
        <v>1200</v>
      </c>
      <c r="C33" s="1682" t="s">
        <v>1201</v>
      </c>
      <c r="D33" s="1618"/>
      <c r="E33" s="1727">
        <v>15500</v>
      </c>
      <c r="F33" s="517"/>
      <c r="G33" s="224"/>
      <c r="H33" s="703"/>
    </row>
    <row r="34" spans="1:8">
      <c r="A34" s="1197"/>
      <c r="B34" s="1789" t="s">
        <v>1203</v>
      </c>
      <c r="C34" s="1885" t="s">
        <v>1170</v>
      </c>
      <c r="D34" s="1938" t="s">
        <v>3195</v>
      </c>
      <c r="E34" s="1939" t="s">
        <v>3199</v>
      </c>
      <c r="F34" s="517"/>
      <c r="G34" s="223"/>
      <c r="H34" s="703"/>
    </row>
    <row r="35" spans="1:8" s="448" customFormat="1">
      <c r="A35" s="1197"/>
      <c r="B35" s="1785" t="s">
        <v>1204</v>
      </c>
      <c r="C35" s="1682" t="s">
        <v>1205</v>
      </c>
      <c r="D35" s="1618"/>
      <c r="E35" s="1927"/>
      <c r="F35" s="517"/>
      <c r="G35" s="989"/>
      <c r="H35" s="416"/>
    </row>
    <row r="36" spans="1:8" s="448" customFormat="1">
      <c r="A36" s="1197"/>
      <c r="B36" s="1785" t="s">
        <v>1204</v>
      </c>
      <c r="C36" s="1682" t="s">
        <v>1206</v>
      </c>
      <c r="D36" s="1618"/>
      <c r="E36" s="1927"/>
      <c r="F36" s="517"/>
      <c r="G36" s="989"/>
      <c r="H36" s="416"/>
    </row>
    <row r="37" spans="1:8" s="448" customFormat="1" ht="25.5">
      <c r="A37" s="1197"/>
      <c r="B37" s="1783" t="s">
        <v>1207</v>
      </c>
      <c r="C37" s="1886" t="s">
        <v>1208</v>
      </c>
      <c r="D37" s="1626"/>
      <c r="E37" s="1940"/>
      <c r="F37" s="517"/>
      <c r="G37" s="989"/>
      <c r="H37" s="416"/>
    </row>
    <row r="38" spans="1:8" ht="38.25">
      <c r="A38" s="1197"/>
      <c r="B38" s="1783" t="s">
        <v>1186</v>
      </c>
      <c r="C38" s="1682" t="s">
        <v>1187</v>
      </c>
      <c r="D38" s="1618"/>
      <c r="E38" s="1927"/>
      <c r="F38" s="517"/>
      <c r="G38" s="223"/>
      <c r="H38" s="703"/>
    </row>
    <row r="39" spans="1:8" ht="25.5">
      <c r="A39" s="1197"/>
      <c r="B39" s="1783" t="s">
        <v>1186</v>
      </c>
      <c r="C39" s="1682" t="s">
        <v>1188</v>
      </c>
      <c r="D39" s="1618"/>
      <c r="E39" s="1927"/>
      <c r="F39" s="517"/>
      <c r="G39" s="223"/>
      <c r="H39" s="703"/>
    </row>
    <row r="40" spans="1:8" ht="25.5">
      <c r="A40" s="1197"/>
      <c r="B40" s="1783" t="s">
        <v>1186</v>
      </c>
      <c r="C40" s="1682" t="s">
        <v>1189</v>
      </c>
      <c r="D40" s="1618"/>
      <c r="E40" s="1927"/>
      <c r="F40" s="517"/>
      <c r="G40" s="223"/>
      <c r="H40" s="703"/>
    </row>
    <row r="41" spans="1:8" s="448" customFormat="1" ht="25.5">
      <c r="A41" s="1197" t="s">
        <v>3032</v>
      </c>
      <c r="B41" s="677" t="s">
        <v>384</v>
      </c>
      <c r="C41" s="1887" t="s">
        <v>1161</v>
      </c>
      <c r="D41" s="1617" t="s">
        <v>447</v>
      </c>
      <c r="E41" s="1941">
        <v>46700</v>
      </c>
      <c r="F41" s="517"/>
      <c r="G41" s="1034"/>
      <c r="H41" s="1063"/>
    </row>
    <row r="42" spans="1:8" s="1069" customFormat="1">
      <c r="A42" s="1197"/>
      <c r="B42" s="1790" t="s">
        <v>384</v>
      </c>
      <c r="C42" s="1888" t="s">
        <v>1206</v>
      </c>
      <c r="D42" s="1942" t="s">
        <v>447</v>
      </c>
      <c r="E42" s="1943">
        <v>25000</v>
      </c>
      <c r="F42" s="517"/>
      <c r="G42" s="224"/>
      <c r="H42" s="222"/>
    </row>
    <row r="43" spans="1:8" s="448" customFormat="1" ht="25.5">
      <c r="A43" s="1197" t="s">
        <v>3032</v>
      </c>
      <c r="B43" s="677" t="s">
        <v>384</v>
      </c>
      <c r="C43" s="1889" t="s">
        <v>1162</v>
      </c>
      <c r="D43" s="1618" t="s">
        <v>1163</v>
      </c>
      <c r="E43" s="1727">
        <v>269396</v>
      </c>
      <c r="F43" s="517"/>
      <c r="G43" s="1034"/>
      <c r="H43" s="416"/>
    </row>
    <row r="44" spans="1:8">
      <c r="A44" s="1197" t="s">
        <v>3032</v>
      </c>
      <c r="B44" s="1785" t="s">
        <v>333</v>
      </c>
      <c r="C44" s="1682" t="s">
        <v>1181</v>
      </c>
      <c r="D44" s="1618" t="s">
        <v>447</v>
      </c>
      <c r="E44" s="1727">
        <v>82500</v>
      </c>
      <c r="F44" s="517"/>
      <c r="G44" s="224"/>
      <c r="H44" s="222"/>
    </row>
    <row r="45" spans="1:8">
      <c r="A45" s="1197" t="s">
        <v>3032</v>
      </c>
      <c r="B45" s="1785" t="s">
        <v>1183</v>
      </c>
      <c r="C45" s="1682" t="s">
        <v>1184</v>
      </c>
      <c r="D45" s="1618" t="s">
        <v>447</v>
      </c>
      <c r="E45" s="1727">
        <v>200000</v>
      </c>
      <c r="F45" s="517"/>
      <c r="G45" s="224"/>
      <c r="H45" s="222"/>
    </row>
    <row r="46" spans="1:8">
      <c r="A46" s="1197" t="s">
        <v>3032</v>
      </c>
      <c r="B46" s="1785" t="s">
        <v>1183</v>
      </c>
      <c r="C46" s="1682" t="s">
        <v>1185</v>
      </c>
      <c r="D46" s="1618"/>
      <c r="E46" s="1927"/>
      <c r="F46" s="517"/>
      <c r="G46" s="223"/>
      <c r="H46" s="225"/>
    </row>
    <row r="47" spans="1:8">
      <c r="A47" s="1197" t="s">
        <v>3032</v>
      </c>
      <c r="B47" s="1784" t="s">
        <v>1151</v>
      </c>
      <c r="C47" s="1890" t="s">
        <v>1152</v>
      </c>
      <c r="D47" s="1617" t="s">
        <v>447</v>
      </c>
      <c r="E47" s="1941">
        <v>12000</v>
      </c>
      <c r="F47" s="517"/>
      <c r="G47" s="221"/>
      <c r="H47" s="222"/>
    </row>
    <row r="48" spans="1:8">
      <c r="A48" s="1197" t="s">
        <v>3032</v>
      </c>
      <c r="B48" s="1783" t="s">
        <v>1183</v>
      </c>
      <c r="C48" s="1682" t="s">
        <v>1197</v>
      </c>
      <c r="D48" s="1618" t="s">
        <v>447</v>
      </c>
      <c r="E48" s="1727">
        <v>500000</v>
      </c>
      <c r="F48" s="517"/>
      <c r="G48" s="224"/>
      <c r="H48" s="222"/>
    </row>
    <row r="49" spans="1:8">
      <c r="A49" s="1197" t="s">
        <v>3032</v>
      </c>
      <c r="B49" s="1783" t="s">
        <v>1183</v>
      </c>
      <c r="C49" s="1682" t="s">
        <v>1198</v>
      </c>
      <c r="D49" s="1618" t="s">
        <v>447</v>
      </c>
      <c r="E49" s="1727">
        <v>265000</v>
      </c>
      <c r="F49" s="517"/>
      <c r="G49" s="224"/>
      <c r="H49" s="222"/>
    </row>
    <row r="50" spans="1:8" s="1053" customFormat="1">
      <c r="A50" s="852"/>
      <c r="B50" s="1791" t="s">
        <v>1241</v>
      </c>
      <c r="C50" s="1891" t="s">
        <v>4537</v>
      </c>
      <c r="D50" s="1944" t="s">
        <v>447</v>
      </c>
      <c r="E50" s="1945" t="s">
        <v>4538</v>
      </c>
      <c r="F50" s="517"/>
      <c r="G50" s="224"/>
      <c r="H50" s="222"/>
    </row>
    <row r="51" spans="1:8" ht="15.75">
      <c r="A51" s="2051"/>
      <c r="B51" s="3489" t="s">
        <v>3031</v>
      </c>
      <c r="C51" s="3432"/>
      <c r="D51" s="3432"/>
      <c r="E51" s="3432"/>
      <c r="F51" s="838"/>
      <c r="G51" s="693"/>
      <c r="H51" s="798"/>
    </row>
    <row r="52" spans="1:8" ht="21">
      <c r="A52" s="3395" t="s">
        <v>3000</v>
      </c>
      <c r="B52" s="3381"/>
      <c r="C52" s="3381"/>
      <c r="D52" s="3381"/>
      <c r="E52" s="3381"/>
      <c r="F52" s="2880"/>
      <c r="G52" s="702"/>
      <c r="H52" s="405"/>
    </row>
    <row r="53" spans="1:8" ht="15.75">
      <c r="A53" s="409"/>
      <c r="B53" s="3483" t="s">
        <v>26</v>
      </c>
      <c r="C53" s="3484"/>
      <c r="D53" s="3484"/>
      <c r="E53" s="3404"/>
      <c r="F53" s="838"/>
      <c r="G53" s="309">
        <v>7281824.71</v>
      </c>
      <c r="H53" s="844">
        <v>1237910.2</v>
      </c>
    </row>
    <row r="54" spans="1:8" ht="25.5">
      <c r="A54" s="1197"/>
      <c r="B54" s="1792" t="s">
        <v>1210</v>
      </c>
      <c r="C54" s="1682" t="s">
        <v>1211</v>
      </c>
      <c r="D54" s="1617"/>
      <c r="E54" s="1941">
        <v>104000</v>
      </c>
      <c r="F54" s="1946"/>
      <c r="G54" s="224"/>
      <c r="H54" s="703"/>
    </row>
    <row r="55" spans="1:8" ht="25.5">
      <c r="A55" s="1197"/>
      <c r="B55" s="1793" t="s">
        <v>1212</v>
      </c>
      <c r="C55" s="1682" t="s">
        <v>1213</v>
      </c>
      <c r="D55" s="1617" t="s">
        <v>1163</v>
      </c>
      <c r="E55" s="1941">
        <v>40400</v>
      </c>
      <c r="F55" s="1946"/>
      <c r="G55" s="224"/>
      <c r="H55" s="703"/>
    </row>
    <row r="56" spans="1:8">
      <c r="A56" s="1197"/>
      <c r="B56" s="1792" t="s">
        <v>1164</v>
      </c>
      <c r="C56" s="1682" t="s">
        <v>3181</v>
      </c>
      <c r="D56" s="1617" t="s">
        <v>2283</v>
      </c>
      <c r="E56" s="1947">
        <v>800000</v>
      </c>
      <c r="F56" s="1946"/>
      <c r="G56" s="223"/>
      <c r="H56" s="703"/>
    </row>
    <row r="57" spans="1:8">
      <c r="A57" s="1197"/>
      <c r="B57" s="1792" t="s">
        <v>1164</v>
      </c>
      <c r="C57" s="1682" t="s">
        <v>1217</v>
      </c>
      <c r="D57" s="1617" t="s">
        <v>2283</v>
      </c>
      <c r="E57" s="1741">
        <v>600000</v>
      </c>
      <c r="F57" s="1946"/>
      <c r="G57" s="223"/>
      <c r="H57" s="703"/>
    </row>
    <row r="58" spans="1:8">
      <c r="A58" s="1197"/>
      <c r="B58" s="1792" t="s">
        <v>1164</v>
      </c>
      <c r="C58" s="1682" t="s">
        <v>3984</v>
      </c>
      <c r="D58" s="1617" t="s">
        <v>2283</v>
      </c>
      <c r="E58" s="1941">
        <v>104000</v>
      </c>
      <c r="F58" s="1946"/>
      <c r="G58" s="224"/>
      <c r="H58" s="703"/>
    </row>
    <row r="59" spans="1:8" s="1069" customFormat="1">
      <c r="A59" s="1197"/>
      <c r="B59" s="1794" t="s">
        <v>384</v>
      </c>
      <c r="C59" s="1892" t="s">
        <v>4574</v>
      </c>
      <c r="D59" s="1942" t="s">
        <v>2283</v>
      </c>
      <c r="E59" s="1948">
        <v>452088</v>
      </c>
      <c r="F59" s="1946"/>
      <c r="G59" s="224"/>
      <c r="H59" s="1070"/>
    </row>
    <row r="60" spans="1:8" ht="25.5">
      <c r="A60" s="1197"/>
      <c r="B60" s="1793" t="s">
        <v>1218</v>
      </c>
      <c r="C60" s="1682" t="s">
        <v>1219</v>
      </c>
      <c r="D60" s="1617"/>
      <c r="E60" s="1741"/>
      <c r="F60" s="1946"/>
      <c r="G60" s="223"/>
      <c r="H60" s="703"/>
    </row>
    <row r="61" spans="1:8">
      <c r="A61" s="1197"/>
      <c r="B61" s="1793" t="s">
        <v>1218</v>
      </c>
      <c r="C61" s="1682" t="s">
        <v>1220</v>
      </c>
      <c r="D61" s="1617"/>
      <c r="E61" s="1741"/>
      <c r="F61" s="1946"/>
      <c r="G61" s="223"/>
      <c r="H61" s="703"/>
    </row>
    <row r="62" spans="1:8" s="389" customFormat="1">
      <c r="A62" s="1197"/>
      <c r="B62" s="1795" t="s">
        <v>1221</v>
      </c>
      <c r="C62" s="1682" t="s">
        <v>4604</v>
      </c>
      <c r="D62" s="1617" t="s">
        <v>2283</v>
      </c>
      <c r="E62" s="1741" t="s">
        <v>4605</v>
      </c>
      <c r="F62" s="1946"/>
      <c r="G62" s="952"/>
      <c r="H62" s="229"/>
    </row>
    <row r="63" spans="1:8">
      <c r="A63" s="1197"/>
      <c r="B63" s="1793" t="s">
        <v>282</v>
      </c>
      <c r="C63" s="1682" t="s">
        <v>1222</v>
      </c>
      <c r="D63" s="1617"/>
      <c r="E63" s="1741"/>
      <c r="F63" s="1946"/>
      <c r="G63" s="223"/>
      <c r="H63" s="703"/>
    </row>
    <row r="64" spans="1:8" ht="25.5">
      <c r="A64" s="1197"/>
      <c r="B64" s="1793" t="s">
        <v>282</v>
      </c>
      <c r="C64" s="1682" t="s">
        <v>1223</v>
      </c>
      <c r="D64" s="1617"/>
      <c r="E64" s="1741"/>
      <c r="F64" s="1946"/>
      <c r="G64" s="223"/>
      <c r="H64" s="703"/>
    </row>
    <row r="65" spans="1:8">
      <c r="A65" s="1197"/>
      <c r="B65" s="1793" t="s">
        <v>282</v>
      </c>
      <c r="C65" s="1682" t="s">
        <v>1224</v>
      </c>
      <c r="D65" s="1617"/>
      <c r="E65" s="1741"/>
      <c r="F65" s="1946"/>
      <c r="G65" s="223"/>
      <c r="H65" s="703"/>
    </row>
    <row r="66" spans="1:8">
      <c r="A66" s="1197"/>
      <c r="B66" s="1793" t="s">
        <v>1149</v>
      </c>
      <c r="C66" s="1682" t="s">
        <v>1225</v>
      </c>
      <c r="D66" s="1617"/>
      <c r="E66" s="1741"/>
      <c r="F66" s="1946"/>
      <c r="G66" s="223"/>
      <c r="H66" s="703"/>
    </row>
    <row r="67" spans="1:8">
      <c r="A67" s="1197"/>
      <c r="B67" s="1793" t="s">
        <v>1149</v>
      </c>
      <c r="C67" s="1682" t="s">
        <v>1226</v>
      </c>
      <c r="D67" s="1617"/>
      <c r="E67" s="1741"/>
      <c r="F67" s="1946"/>
      <c r="G67" s="223"/>
      <c r="H67" s="703"/>
    </row>
    <row r="68" spans="1:8">
      <c r="A68" s="1197"/>
      <c r="B68" s="1793" t="s">
        <v>1149</v>
      </c>
      <c r="C68" s="1682" t="s">
        <v>1227</v>
      </c>
      <c r="D68" s="1617"/>
      <c r="E68" s="1741"/>
      <c r="F68" s="1946"/>
      <c r="G68" s="223"/>
      <c r="H68" s="703"/>
    </row>
    <row r="69" spans="1:8">
      <c r="A69" s="1197"/>
      <c r="B69" s="1795" t="s">
        <v>1228</v>
      </c>
      <c r="C69" s="1682" t="s">
        <v>3182</v>
      </c>
      <c r="D69" s="1617" t="s">
        <v>3183</v>
      </c>
      <c r="E69" s="1741" t="s">
        <v>3184</v>
      </c>
      <c r="F69" s="1946"/>
      <c r="G69" s="223"/>
      <c r="H69" s="703"/>
    </row>
    <row r="70" spans="1:8">
      <c r="A70" s="1197"/>
      <c r="B70" s="1795" t="s">
        <v>1229</v>
      </c>
      <c r="C70" s="1682" t="s">
        <v>1230</v>
      </c>
      <c r="D70" s="1617"/>
      <c r="E70" s="1741"/>
      <c r="F70" s="1946"/>
      <c r="G70" s="223"/>
      <c r="H70" s="703"/>
    </row>
    <row r="71" spans="1:8" s="1064" customFormat="1" ht="25.5">
      <c r="A71" s="1197"/>
      <c r="B71" s="1796" t="s">
        <v>1169</v>
      </c>
      <c r="C71" s="1893" t="s">
        <v>4551</v>
      </c>
      <c r="D71" s="1949" t="s">
        <v>1597</v>
      </c>
      <c r="E71" s="1950">
        <v>100000</v>
      </c>
      <c r="F71" s="1946"/>
      <c r="G71" s="223"/>
      <c r="H71" s="1065"/>
    </row>
    <row r="72" spans="1:8" s="1064" customFormat="1" ht="25.5">
      <c r="A72" s="1197"/>
      <c r="B72" s="1796" t="s">
        <v>1169</v>
      </c>
      <c r="C72" s="1893" t="s">
        <v>4552</v>
      </c>
      <c r="D72" s="1949" t="s">
        <v>1597</v>
      </c>
      <c r="E72" s="1950">
        <v>100000</v>
      </c>
      <c r="F72" s="1946"/>
      <c r="G72" s="223"/>
      <c r="H72" s="1065"/>
    </row>
    <row r="73" spans="1:8" s="1064" customFormat="1" ht="38.25">
      <c r="A73" s="1197"/>
      <c r="B73" s="1796" t="s">
        <v>1169</v>
      </c>
      <c r="C73" s="1893" t="s">
        <v>4553</v>
      </c>
      <c r="D73" s="1949" t="s">
        <v>4554</v>
      </c>
      <c r="E73" s="1950">
        <v>670000</v>
      </c>
      <c r="F73" s="1946"/>
      <c r="G73" s="223"/>
      <c r="H73" s="1065"/>
    </row>
    <row r="74" spans="1:8">
      <c r="A74" s="1197"/>
      <c r="B74" s="1793" t="s">
        <v>1167</v>
      </c>
      <c r="C74" s="1682" t="s">
        <v>1231</v>
      </c>
      <c r="D74" s="1617"/>
      <c r="E74" s="1741"/>
      <c r="F74" s="1946"/>
      <c r="G74" s="223"/>
      <c r="H74" s="703"/>
    </row>
    <row r="75" spans="1:8">
      <c r="A75" s="1197"/>
      <c r="B75" s="1793" t="s">
        <v>1167</v>
      </c>
      <c r="C75" s="1682" t="s">
        <v>1232</v>
      </c>
      <c r="D75" s="1617"/>
      <c r="E75" s="1741"/>
      <c r="F75" s="1946"/>
      <c r="G75" s="223"/>
      <c r="H75" s="703"/>
    </row>
    <row r="76" spans="1:8">
      <c r="A76" s="1197"/>
      <c r="B76" s="1793" t="s">
        <v>1234</v>
      </c>
      <c r="C76" s="1682" t="s">
        <v>1235</v>
      </c>
      <c r="D76" s="1617" t="s">
        <v>447</v>
      </c>
      <c r="E76" s="1741">
        <v>1000000</v>
      </c>
      <c r="F76" s="1946"/>
      <c r="G76" s="223"/>
      <c r="H76" s="703"/>
    </row>
    <row r="77" spans="1:8">
      <c r="A77" s="1197"/>
      <c r="B77" s="1793" t="s">
        <v>1234</v>
      </c>
      <c r="C77" s="1682" t="s">
        <v>1236</v>
      </c>
      <c r="D77" s="1617" t="s">
        <v>447</v>
      </c>
      <c r="E77" s="1741">
        <v>1000000</v>
      </c>
      <c r="F77" s="1946"/>
      <c r="G77" s="223"/>
      <c r="H77" s="703"/>
    </row>
    <row r="78" spans="1:8" s="448" customFormat="1" ht="25.5">
      <c r="A78" s="1197"/>
      <c r="B78" s="1797" t="s">
        <v>1153</v>
      </c>
      <c r="C78" s="1894" t="s">
        <v>1237</v>
      </c>
      <c r="D78" s="1951" t="s">
        <v>447</v>
      </c>
      <c r="E78" s="1952">
        <v>900000</v>
      </c>
      <c r="F78" s="1946"/>
      <c r="G78" s="989"/>
      <c r="H78" s="416"/>
    </row>
    <row r="79" spans="1:8" s="389" customFormat="1">
      <c r="A79" s="1197"/>
      <c r="B79" s="1798" t="s">
        <v>1153</v>
      </c>
      <c r="C79" s="536" t="s">
        <v>3185</v>
      </c>
      <c r="D79" s="1953" t="s">
        <v>4566</v>
      </c>
      <c r="E79" s="1954">
        <v>1481281</v>
      </c>
      <c r="F79" s="1946"/>
      <c r="G79" s="952"/>
      <c r="H79" s="229"/>
    </row>
    <row r="80" spans="1:8" s="448" customFormat="1">
      <c r="A80" s="1197"/>
      <c r="B80" s="1799" t="s">
        <v>1153</v>
      </c>
      <c r="C80" s="1895" t="s">
        <v>3186</v>
      </c>
      <c r="D80" s="1955" t="s">
        <v>447</v>
      </c>
      <c r="E80" s="1952">
        <v>400000</v>
      </c>
      <c r="F80" s="1946"/>
      <c r="G80" s="989"/>
      <c r="H80" s="416"/>
    </row>
    <row r="81" spans="1:8" s="448" customFormat="1">
      <c r="A81" s="1197"/>
      <c r="B81" s="1799" t="s">
        <v>1153</v>
      </c>
      <c r="C81" s="1895" t="s">
        <v>3187</v>
      </c>
      <c r="D81" s="1955" t="s">
        <v>447</v>
      </c>
      <c r="E81" s="1952">
        <v>200000</v>
      </c>
      <c r="F81" s="1946"/>
      <c r="G81" s="989"/>
      <c r="H81" s="416"/>
    </row>
    <row r="82" spans="1:8" s="389" customFormat="1" ht="25.5">
      <c r="A82" s="1197"/>
      <c r="B82" s="1800" t="s">
        <v>1155</v>
      </c>
      <c r="C82" s="1896" t="s">
        <v>1238</v>
      </c>
      <c r="D82" s="1956" t="s">
        <v>447</v>
      </c>
      <c r="E82" s="1957">
        <v>400000</v>
      </c>
      <c r="F82" s="1946"/>
      <c r="G82" s="954"/>
      <c r="H82" s="229"/>
    </row>
    <row r="83" spans="1:8" s="1069" customFormat="1" ht="102">
      <c r="A83" s="1197"/>
      <c r="B83" s="1801" t="s">
        <v>1395</v>
      </c>
      <c r="C83" s="1897" t="s">
        <v>4579</v>
      </c>
      <c r="D83" s="1942" t="s">
        <v>4580</v>
      </c>
      <c r="E83" s="1958">
        <v>3536185.33</v>
      </c>
      <c r="F83" s="1946"/>
      <c r="G83" s="227"/>
      <c r="H83" s="1070"/>
    </row>
    <row r="84" spans="1:8" s="1069" customFormat="1">
      <c r="A84" s="1197"/>
      <c r="B84" s="1801" t="s">
        <v>1395</v>
      </c>
      <c r="C84" s="1897" t="s">
        <v>4581</v>
      </c>
      <c r="D84" s="1942" t="s">
        <v>447</v>
      </c>
      <c r="E84" s="1958">
        <v>400000</v>
      </c>
      <c r="F84" s="1946"/>
      <c r="G84" s="227"/>
      <c r="H84" s="1070"/>
    </row>
    <row r="85" spans="1:8" s="1069" customFormat="1">
      <c r="A85" s="1197"/>
      <c r="B85" s="1801" t="s">
        <v>1395</v>
      </c>
      <c r="C85" s="1897" t="s">
        <v>4582</v>
      </c>
      <c r="D85" s="1942" t="s">
        <v>447</v>
      </c>
      <c r="E85" s="1958">
        <v>300000</v>
      </c>
      <c r="F85" s="1946"/>
      <c r="G85" s="227"/>
      <c r="H85" s="1070"/>
    </row>
    <row r="86" spans="1:8" s="389" customFormat="1" ht="25.5">
      <c r="A86" s="1197"/>
      <c r="B86" s="1795" t="s">
        <v>1179</v>
      </c>
      <c r="C86" s="1883" t="s">
        <v>4484</v>
      </c>
      <c r="D86" s="1959" t="s">
        <v>4485</v>
      </c>
      <c r="E86" s="1935">
        <v>1000000</v>
      </c>
      <c r="F86" s="1946"/>
      <c r="G86" s="954"/>
      <c r="H86" s="229"/>
    </row>
    <row r="87" spans="1:8" s="389" customFormat="1" ht="25.5">
      <c r="A87" s="1197"/>
      <c r="B87" s="1795" t="s">
        <v>1179</v>
      </c>
      <c r="C87" s="1883" t="s">
        <v>4486</v>
      </c>
      <c r="D87" s="1959" t="s">
        <v>4485</v>
      </c>
      <c r="E87" s="1935">
        <v>450000</v>
      </c>
      <c r="F87" s="1946"/>
      <c r="G87" s="954"/>
      <c r="H87" s="229"/>
    </row>
    <row r="88" spans="1:8" s="389" customFormat="1">
      <c r="A88" s="1197"/>
      <c r="B88" s="1795" t="s">
        <v>1179</v>
      </c>
      <c r="C88" s="1883" t="s">
        <v>4487</v>
      </c>
      <c r="D88" s="1959" t="s">
        <v>447</v>
      </c>
      <c r="E88" s="1935">
        <v>400000</v>
      </c>
      <c r="F88" s="1946"/>
      <c r="G88" s="954"/>
      <c r="H88" s="229"/>
    </row>
    <row r="89" spans="1:8" s="389" customFormat="1">
      <c r="A89" s="1197"/>
      <c r="B89" s="1795" t="s">
        <v>1179</v>
      </c>
      <c r="C89" s="1883" t="s">
        <v>4488</v>
      </c>
      <c r="D89" s="1959" t="s">
        <v>447</v>
      </c>
      <c r="E89" s="1935">
        <v>400000</v>
      </c>
      <c r="F89" s="1946"/>
      <c r="G89" s="954"/>
      <c r="H89" s="229"/>
    </row>
    <row r="90" spans="1:8" s="389" customFormat="1" ht="51">
      <c r="A90" s="1197"/>
      <c r="B90" s="1802" t="s">
        <v>429</v>
      </c>
      <c r="C90" s="1882" t="s">
        <v>4424</v>
      </c>
      <c r="D90" s="1617"/>
      <c r="E90" s="1741"/>
      <c r="F90" s="1946"/>
      <c r="G90" s="954"/>
      <c r="H90" s="229"/>
    </row>
    <row r="91" spans="1:8" s="389" customFormat="1" ht="38.25">
      <c r="A91" s="1197"/>
      <c r="B91" s="1802" t="s">
        <v>429</v>
      </c>
      <c r="C91" s="1882" t="s">
        <v>4425</v>
      </c>
      <c r="D91" s="1617"/>
      <c r="E91" s="1741"/>
      <c r="F91" s="1946"/>
      <c r="G91" s="954"/>
      <c r="H91" s="229"/>
    </row>
    <row r="92" spans="1:8" s="448" customFormat="1" ht="25.5">
      <c r="A92" s="1197"/>
      <c r="B92" s="1795" t="s">
        <v>429</v>
      </c>
      <c r="C92" s="1682" t="s">
        <v>1239</v>
      </c>
      <c r="D92" s="1617"/>
      <c r="E92" s="1741"/>
      <c r="F92" s="1946"/>
      <c r="G92" s="989"/>
      <c r="H92" s="416"/>
    </row>
    <row r="93" spans="1:8" s="389" customFormat="1" ht="25.5">
      <c r="A93" s="1197"/>
      <c r="B93" s="1795" t="s">
        <v>1240</v>
      </c>
      <c r="C93" s="1898" t="s">
        <v>4286</v>
      </c>
      <c r="D93" s="1960" t="s">
        <v>3195</v>
      </c>
      <c r="E93" s="1741"/>
      <c r="F93" s="1946"/>
      <c r="G93" s="954"/>
      <c r="H93" s="229"/>
    </row>
    <row r="94" spans="1:8" s="448" customFormat="1">
      <c r="A94" s="1197"/>
      <c r="B94" s="1795" t="s">
        <v>1241</v>
      </c>
      <c r="C94" s="1682" t="s">
        <v>1242</v>
      </c>
      <c r="D94" s="1617"/>
      <c r="E94" s="1741"/>
      <c r="F94" s="1946"/>
      <c r="G94" s="956"/>
      <c r="H94" s="416"/>
    </row>
    <row r="95" spans="1:8" s="1053" customFormat="1" ht="25.5">
      <c r="A95" s="1197"/>
      <c r="B95" s="1803" t="s">
        <v>1241</v>
      </c>
      <c r="C95" s="1899" t="s">
        <v>4539</v>
      </c>
      <c r="D95" s="1617"/>
      <c r="E95" s="1741"/>
      <c r="F95" s="1946"/>
      <c r="G95" s="227"/>
      <c r="H95" s="1054"/>
    </row>
    <row r="96" spans="1:8" ht="38.25">
      <c r="A96" s="1197"/>
      <c r="B96" s="1804" t="s">
        <v>1190</v>
      </c>
      <c r="C96" s="1884" t="s">
        <v>1246</v>
      </c>
      <c r="D96" s="1961"/>
      <c r="E96" s="1962"/>
      <c r="F96" s="3280" t="s">
        <v>4973</v>
      </c>
      <c r="G96" s="227"/>
      <c r="H96" s="703"/>
    </row>
    <row r="97" spans="1:8" ht="25.5">
      <c r="A97" s="1197"/>
      <c r="B97" s="1804" t="s">
        <v>1190</v>
      </c>
      <c r="C97" s="1884" t="s">
        <v>3188</v>
      </c>
      <c r="D97" s="1961" t="s">
        <v>447</v>
      </c>
      <c r="E97" s="1962" t="s">
        <v>4974</v>
      </c>
      <c r="F97" s="3280"/>
      <c r="G97" s="227"/>
      <c r="H97" s="703"/>
    </row>
    <row r="98" spans="1:8" s="448" customFormat="1" ht="25.5">
      <c r="A98" s="1197"/>
      <c r="B98" s="1793" t="s">
        <v>1190</v>
      </c>
      <c r="C98" s="1682" t="s">
        <v>1247</v>
      </c>
      <c r="D98" s="1617"/>
      <c r="E98" s="1741"/>
      <c r="F98" s="1946"/>
      <c r="G98" s="956"/>
      <c r="H98" s="416"/>
    </row>
    <row r="99" spans="1:8" s="448" customFormat="1" ht="25.5">
      <c r="A99" s="1197"/>
      <c r="B99" s="1793" t="s">
        <v>1190</v>
      </c>
      <c r="C99" s="1682" t="s">
        <v>1248</v>
      </c>
      <c r="D99" s="1617"/>
      <c r="E99" s="1741"/>
      <c r="F99" s="1946"/>
      <c r="G99" s="956"/>
      <c r="H99" s="416"/>
    </row>
    <row r="100" spans="1:8" ht="25.5">
      <c r="A100" s="1197"/>
      <c r="B100" s="1793" t="s">
        <v>1249</v>
      </c>
      <c r="C100" s="1682" t="s">
        <v>1250</v>
      </c>
      <c r="D100" s="1617"/>
      <c r="E100" s="1741"/>
      <c r="F100" s="1946"/>
      <c r="G100" s="227"/>
      <c r="H100" s="703"/>
    </row>
    <row r="101" spans="1:8" ht="25.5">
      <c r="A101" s="1197"/>
      <c r="B101" s="1793" t="s">
        <v>1249</v>
      </c>
      <c r="C101" s="1682" t="s">
        <v>1251</v>
      </c>
      <c r="D101" s="1963"/>
      <c r="E101" s="1741"/>
      <c r="F101" s="1946"/>
      <c r="G101" s="227"/>
      <c r="H101" s="703"/>
    </row>
    <row r="102" spans="1:8" ht="64.5">
      <c r="A102" s="1197"/>
      <c r="B102" s="674" t="s">
        <v>1252</v>
      </c>
      <c r="C102" s="1889" t="s">
        <v>1253</v>
      </c>
      <c r="D102" s="534" t="s">
        <v>3189</v>
      </c>
      <c r="E102" s="1964">
        <v>678000</v>
      </c>
      <c r="F102" s="1946"/>
      <c r="G102" s="227"/>
      <c r="H102" s="703"/>
    </row>
    <row r="103" spans="1:8" ht="25.5">
      <c r="A103" s="1197"/>
      <c r="B103" s="1795" t="s">
        <v>1258</v>
      </c>
      <c r="C103" s="1682" t="s">
        <v>1259</v>
      </c>
      <c r="D103" s="1617"/>
      <c r="E103" s="1741"/>
      <c r="F103" s="1946"/>
      <c r="G103" s="227"/>
      <c r="H103" s="703"/>
    </row>
    <row r="104" spans="1:8">
      <c r="A104" s="1197"/>
      <c r="B104" s="1795" t="s">
        <v>1260</v>
      </c>
      <c r="C104" s="1682" t="s">
        <v>979</v>
      </c>
      <c r="D104" s="1617"/>
      <c r="E104" s="1741"/>
      <c r="F104" s="1946"/>
      <c r="G104" s="227"/>
      <c r="H104" s="703"/>
    </row>
    <row r="105" spans="1:8" ht="38.25">
      <c r="A105" s="1197"/>
      <c r="B105" s="1793" t="s">
        <v>1199</v>
      </c>
      <c r="C105" s="1682" t="s">
        <v>4247</v>
      </c>
      <c r="D105" s="1965" t="s">
        <v>3190</v>
      </c>
      <c r="E105" s="1741">
        <v>600000</v>
      </c>
      <c r="F105" s="1946"/>
      <c r="G105" s="227"/>
      <c r="H105" s="703"/>
    </row>
    <row r="106" spans="1:8">
      <c r="A106" s="1197"/>
      <c r="B106" s="1795" t="s">
        <v>1261</v>
      </c>
      <c r="C106" s="1682" t="s">
        <v>1262</v>
      </c>
      <c r="D106" s="1617"/>
      <c r="E106" s="1741"/>
      <c r="F106" s="1946"/>
      <c r="G106" s="227"/>
      <c r="H106" s="703"/>
    </row>
    <row r="107" spans="1:8" ht="38.25">
      <c r="A107" s="1197"/>
      <c r="B107" s="1795" t="s">
        <v>1263</v>
      </c>
      <c r="C107" s="1682" t="s">
        <v>1264</v>
      </c>
      <c r="D107" s="1617" t="s">
        <v>447</v>
      </c>
      <c r="E107" s="1741"/>
      <c r="F107" s="1946"/>
      <c r="G107" s="227"/>
      <c r="H107" s="703"/>
    </row>
    <row r="108" spans="1:8" ht="25.5">
      <c r="A108" s="1197"/>
      <c r="B108" s="1793" t="s">
        <v>1200</v>
      </c>
      <c r="C108" s="1682" t="s">
        <v>3191</v>
      </c>
      <c r="D108" s="1965" t="s">
        <v>1163</v>
      </c>
      <c r="E108" s="1966">
        <v>180000</v>
      </c>
      <c r="F108" s="1946"/>
      <c r="G108" s="387"/>
      <c r="H108" s="703"/>
    </row>
    <row r="109" spans="1:8">
      <c r="A109" s="1197"/>
      <c r="B109" s="674" t="s">
        <v>1202</v>
      </c>
      <c r="C109" s="1889" t="s">
        <v>1273</v>
      </c>
      <c r="D109" s="1617"/>
      <c r="E109" s="1741"/>
      <c r="F109" s="1946"/>
      <c r="G109" s="227"/>
      <c r="H109" s="703"/>
    </row>
    <row r="110" spans="1:8">
      <c r="A110" s="1197"/>
      <c r="B110" s="1805" t="s">
        <v>1274</v>
      </c>
      <c r="C110" s="1682" t="s">
        <v>809</v>
      </c>
      <c r="D110" s="1617"/>
      <c r="E110" s="1741"/>
      <c r="F110" s="1946"/>
      <c r="G110" s="227"/>
      <c r="H110" s="703"/>
    </row>
    <row r="111" spans="1:8" s="389" customFormat="1" ht="38.25">
      <c r="A111" s="1197"/>
      <c r="B111" s="1793" t="s">
        <v>1204</v>
      </c>
      <c r="C111" s="1682" t="s">
        <v>1275</v>
      </c>
      <c r="D111" s="1967" t="s">
        <v>3640</v>
      </c>
      <c r="E111" s="1968">
        <v>1900000</v>
      </c>
      <c r="F111" s="1946"/>
      <c r="G111" s="954"/>
      <c r="H111" s="229"/>
    </row>
    <row r="112" spans="1:8" s="389" customFormat="1">
      <c r="A112" s="1197"/>
      <c r="B112" s="1793" t="s">
        <v>1204</v>
      </c>
      <c r="C112" s="1682" t="s">
        <v>1276</v>
      </c>
      <c r="D112" s="1967" t="s">
        <v>447</v>
      </c>
      <c r="E112" s="1968"/>
      <c r="F112" s="1946"/>
      <c r="G112" s="954"/>
      <c r="H112" s="229"/>
    </row>
    <row r="113" spans="1:8" s="389" customFormat="1">
      <c r="A113" s="1197"/>
      <c r="B113" s="1793" t="s">
        <v>1204</v>
      </c>
      <c r="C113" s="1682" t="s">
        <v>1277</v>
      </c>
      <c r="D113" s="1967" t="s">
        <v>447</v>
      </c>
      <c r="E113" s="1968"/>
      <c r="F113" s="1946"/>
      <c r="G113" s="954"/>
      <c r="H113" s="229"/>
    </row>
    <row r="114" spans="1:8" s="448" customFormat="1">
      <c r="A114" s="1197"/>
      <c r="B114" s="1793" t="s">
        <v>1204</v>
      </c>
      <c r="C114" s="1682" t="s">
        <v>1278</v>
      </c>
      <c r="D114" s="1617"/>
      <c r="E114" s="1741">
        <v>200000</v>
      </c>
      <c r="F114" s="1946"/>
      <c r="G114" s="989"/>
      <c r="H114" s="416"/>
    </row>
    <row r="115" spans="1:8" s="448" customFormat="1">
      <c r="A115" s="1197"/>
      <c r="B115" s="1793" t="s">
        <v>1204</v>
      </c>
      <c r="C115" s="1682" t="s">
        <v>1279</v>
      </c>
      <c r="D115" s="1617"/>
      <c r="E115" s="1741" t="s">
        <v>1280</v>
      </c>
      <c r="F115" s="1946"/>
      <c r="G115" s="989"/>
      <c r="H115" s="416"/>
    </row>
    <row r="116" spans="1:8" s="448" customFormat="1">
      <c r="A116" s="1197"/>
      <c r="B116" s="1793" t="s">
        <v>1204</v>
      </c>
      <c r="C116" s="1886" t="s">
        <v>1281</v>
      </c>
      <c r="D116" s="1963"/>
      <c r="E116" s="1742" t="s">
        <v>1282</v>
      </c>
      <c r="F116" s="1946"/>
      <c r="G116" s="989"/>
      <c r="H116" s="416"/>
    </row>
    <row r="117" spans="1:8">
      <c r="A117" s="1197"/>
      <c r="B117" s="1793" t="s">
        <v>108</v>
      </c>
      <c r="C117" s="1682" t="s">
        <v>1270</v>
      </c>
      <c r="D117" s="1617"/>
      <c r="E117" s="1741"/>
      <c r="F117" s="1946"/>
      <c r="G117" s="227"/>
      <c r="H117" s="703"/>
    </row>
    <row r="118" spans="1:8">
      <c r="A118" s="1197"/>
      <c r="B118" s="1793" t="s">
        <v>108</v>
      </c>
      <c r="C118" s="1682" t="s">
        <v>1271</v>
      </c>
      <c r="D118" s="1617"/>
      <c r="E118" s="1741"/>
      <c r="F118" s="1946"/>
      <c r="G118" s="227"/>
      <c r="H118" s="703"/>
    </row>
    <row r="119" spans="1:8" ht="25.5">
      <c r="A119" s="1197"/>
      <c r="B119" s="674" t="s">
        <v>108</v>
      </c>
      <c r="C119" s="1889" t="s">
        <v>1272</v>
      </c>
      <c r="D119" s="1617"/>
      <c r="E119" s="1741"/>
      <c r="F119" s="1946"/>
      <c r="G119" s="227"/>
      <c r="H119" s="703"/>
    </row>
    <row r="120" spans="1:8">
      <c r="A120" s="1197"/>
      <c r="B120" s="1793" t="s">
        <v>108</v>
      </c>
      <c r="C120" s="1682" t="s">
        <v>1268</v>
      </c>
      <c r="D120" s="1617"/>
      <c r="E120" s="1741"/>
      <c r="F120" s="1946"/>
      <c r="G120" s="227"/>
      <c r="H120" s="703"/>
    </row>
    <row r="121" spans="1:8">
      <c r="A121" s="1197"/>
      <c r="B121" s="1793" t="s">
        <v>108</v>
      </c>
      <c r="C121" s="1682" t="s">
        <v>1266</v>
      </c>
      <c r="D121" s="1617"/>
      <c r="E121" s="1741"/>
      <c r="F121" s="1946"/>
      <c r="G121" s="227"/>
      <c r="H121" s="703"/>
    </row>
    <row r="122" spans="1:8">
      <c r="A122" s="1197" t="s">
        <v>3032</v>
      </c>
      <c r="B122" s="1793" t="s">
        <v>1151</v>
      </c>
      <c r="C122" s="1682" t="s">
        <v>1233</v>
      </c>
      <c r="D122" s="1617" t="s">
        <v>447</v>
      </c>
      <c r="E122" s="1941">
        <v>350000</v>
      </c>
      <c r="F122" s="1946"/>
      <c r="G122" s="224"/>
      <c r="H122" s="222"/>
    </row>
    <row r="123" spans="1:8">
      <c r="A123" s="1197" t="s">
        <v>3032</v>
      </c>
      <c r="B123" s="1792" t="s">
        <v>1183</v>
      </c>
      <c r="C123" s="1682" t="s">
        <v>1244</v>
      </c>
      <c r="D123" s="1617" t="s">
        <v>447</v>
      </c>
      <c r="E123" s="1941">
        <v>7750000</v>
      </c>
      <c r="F123" s="1946"/>
      <c r="G123" s="224"/>
      <c r="H123" s="222"/>
    </row>
    <row r="124" spans="1:8">
      <c r="A124" s="1197" t="s">
        <v>3032</v>
      </c>
      <c r="B124" s="1792" t="s">
        <v>1183</v>
      </c>
      <c r="C124" s="1682" t="s">
        <v>1254</v>
      </c>
      <c r="D124" s="1617" t="s">
        <v>447</v>
      </c>
      <c r="E124" s="1941">
        <v>14895000</v>
      </c>
      <c r="F124" s="1946"/>
      <c r="G124" s="224"/>
      <c r="H124" s="222"/>
    </row>
    <row r="125" spans="1:8">
      <c r="A125" s="1197" t="s">
        <v>3032</v>
      </c>
      <c r="B125" s="1792" t="s">
        <v>1183</v>
      </c>
      <c r="C125" s="1682" t="s">
        <v>1255</v>
      </c>
      <c r="D125" s="1617" t="s">
        <v>447</v>
      </c>
      <c r="E125" s="1941">
        <v>3720000</v>
      </c>
      <c r="F125" s="1946"/>
      <c r="G125" s="224"/>
      <c r="H125" s="222"/>
    </row>
    <row r="126" spans="1:8">
      <c r="A126" s="1197" t="s">
        <v>3032</v>
      </c>
      <c r="B126" s="1792" t="s">
        <v>1183</v>
      </c>
      <c r="C126" s="1682" t="s">
        <v>1256</v>
      </c>
      <c r="D126" s="1617" t="s">
        <v>447</v>
      </c>
      <c r="E126" s="1941">
        <v>1800000</v>
      </c>
      <c r="F126" s="1946"/>
      <c r="G126" s="224"/>
      <c r="H126" s="222"/>
    </row>
    <row r="127" spans="1:8" s="448" customFormat="1" ht="25.5">
      <c r="A127" s="1197" t="s">
        <v>3032</v>
      </c>
      <c r="B127" s="674" t="s">
        <v>384</v>
      </c>
      <c r="C127" s="1889" t="s">
        <v>1214</v>
      </c>
      <c r="D127" s="1617"/>
      <c r="E127" s="1947"/>
      <c r="F127" s="1946"/>
      <c r="G127" s="989"/>
      <c r="H127" s="416"/>
    </row>
    <row r="128" spans="1:8" s="448" customFormat="1">
      <c r="A128" s="1197" t="s">
        <v>3032</v>
      </c>
      <c r="B128" s="674" t="s">
        <v>384</v>
      </c>
      <c r="C128" s="1889" t="s">
        <v>1215</v>
      </c>
      <c r="D128" s="1617"/>
      <c r="E128" s="1741"/>
      <c r="F128" s="1946"/>
      <c r="G128" s="989"/>
      <c r="H128" s="416"/>
    </row>
    <row r="129" spans="1:8" s="448" customFormat="1" ht="25.5">
      <c r="A129" s="1197" t="s">
        <v>3032</v>
      </c>
      <c r="B129" s="674" t="s">
        <v>384</v>
      </c>
      <c r="C129" s="1889" t="s">
        <v>1216</v>
      </c>
      <c r="D129" s="1617" t="s">
        <v>1163</v>
      </c>
      <c r="E129" s="1941">
        <v>104000</v>
      </c>
      <c r="F129" s="1946"/>
      <c r="G129" s="1034"/>
      <c r="H129" s="416"/>
    </row>
    <row r="130" spans="1:8">
      <c r="A130" s="1197" t="s">
        <v>3032</v>
      </c>
      <c r="B130" s="1793" t="s">
        <v>333</v>
      </c>
      <c r="C130" s="1682" t="s">
        <v>1243</v>
      </c>
      <c r="D130" s="1617" t="s">
        <v>447</v>
      </c>
      <c r="E130" s="1941">
        <v>8405000</v>
      </c>
      <c r="F130" s="1946"/>
      <c r="G130" s="224"/>
      <c r="H130" s="222"/>
    </row>
    <row r="131" spans="1:8">
      <c r="A131" s="1197" t="s">
        <v>3032</v>
      </c>
      <c r="B131" s="1793" t="s">
        <v>333</v>
      </c>
      <c r="C131" s="1682" t="s">
        <v>1244</v>
      </c>
      <c r="D131" s="1617" t="s">
        <v>447</v>
      </c>
      <c r="E131" s="1941">
        <v>1500000</v>
      </c>
      <c r="F131" s="1946"/>
      <c r="G131" s="224"/>
      <c r="H131" s="222"/>
    </row>
    <row r="132" spans="1:8">
      <c r="A132" s="1197" t="s">
        <v>3032</v>
      </c>
      <c r="B132" s="1793" t="s">
        <v>333</v>
      </c>
      <c r="C132" s="1682" t="s">
        <v>1245</v>
      </c>
      <c r="D132" s="1617" t="s">
        <v>447</v>
      </c>
      <c r="E132" s="1941">
        <v>2500000</v>
      </c>
      <c r="F132" s="1946"/>
      <c r="G132" s="224"/>
      <c r="H132" s="222"/>
    </row>
    <row r="133" spans="1:8" ht="25.5">
      <c r="A133" s="1197" t="s">
        <v>3032</v>
      </c>
      <c r="B133" s="1793" t="s">
        <v>108</v>
      </c>
      <c r="C133" s="1682" t="s">
        <v>1265</v>
      </c>
      <c r="D133" s="1617"/>
      <c r="E133" s="1741"/>
      <c r="F133" s="1946"/>
      <c r="G133" s="227"/>
      <c r="H133" s="703"/>
    </row>
    <row r="134" spans="1:8">
      <c r="A134" s="1197" t="s">
        <v>3032</v>
      </c>
      <c r="B134" s="1793" t="s">
        <v>108</v>
      </c>
      <c r="C134" s="1682" t="s">
        <v>1267</v>
      </c>
      <c r="D134" s="1617"/>
      <c r="E134" s="1741"/>
      <c r="F134" s="1946"/>
      <c r="G134" s="227"/>
      <c r="H134" s="703"/>
    </row>
    <row r="135" spans="1:8">
      <c r="A135" s="1197" t="s">
        <v>3032</v>
      </c>
      <c r="B135" s="1793" t="s">
        <v>108</v>
      </c>
      <c r="C135" s="1682" t="s">
        <v>1269</v>
      </c>
      <c r="D135" s="1617"/>
      <c r="E135" s="1741"/>
      <c r="F135" s="1946"/>
      <c r="G135" s="227"/>
      <c r="H135" s="703"/>
    </row>
    <row r="136" spans="1:8" ht="15.75">
      <c r="A136" s="1197"/>
      <c r="B136" s="3488" t="s">
        <v>27</v>
      </c>
      <c r="C136" s="3385"/>
      <c r="D136" s="3385"/>
      <c r="E136" s="3386"/>
      <c r="F136" s="838" t="s">
        <v>4248</v>
      </c>
      <c r="G136" s="309">
        <v>1146520.29</v>
      </c>
      <c r="H136" s="848" t="s">
        <v>4249</v>
      </c>
    </row>
    <row r="137" spans="1:8" ht="38.25">
      <c r="A137" s="1197"/>
      <c r="B137" s="1806" t="s">
        <v>1164</v>
      </c>
      <c r="C137" s="1890" t="s">
        <v>1283</v>
      </c>
      <c r="D137" s="1617"/>
      <c r="E137" s="1930"/>
      <c r="F137" s="1969"/>
      <c r="G137" s="223"/>
      <c r="H137" s="703"/>
    </row>
    <row r="138" spans="1:8" ht="51">
      <c r="A138" s="1197"/>
      <c r="B138" s="1793" t="s">
        <v>1186</v>
      </c>
      <c r="C138" s="1682" t="s">
        <v>1284</v>
      </c>
      <c r="D138" s="1618"/>
      <c r="E138" s="1927"/>
      <c r="F138" s="1969"/>
      <c r="G138" s="223"/>
      <c r="H138" s="703"/>
    </row>
    <row r="139" spans="1:8" ht="38.25">
      <c r="A139" s="1197"/>
      <c r="B139" s="1793" t="s">
        <v>1186</v>
      </c>
      <c r="C139" s="1682" t="s">
        <v>1285</v>
      </c>
      <c r="D139" s="1618"/>
      <c r="E139" s="1927"/>
      <c r="F139" s="1969"/>
      <c r="G139" s="223"/>
      <c r="H139" s="703"/>
    </row>
    <row r="140" spans="1:8" ht="25.5">
      <c r="A140" s="1197"/>
      <c r="B140" s="1793" t="s">
        <v>1186</v>
      </c>
      <c r="C140" s="1682" t="s">
        <v>1286</v>
      </c>
      <c r="D140" s="1618"/>
      <c r="E140" s="1927"/>
      <c r="F140" s="1969"/>
      <c r="G140" s="223"/>
      <c r="H140" s="296"/>
    </row>
    <row r="141" spans="1:8" s="448" customFormat="1">
      <c r="A141" s="1197"/>
      <c r="B141" s="679" t="s">
        <v>1190</v>
      </c>
      <c r="C141" s="1735" t="s">
        <v>1288</v>
      </c>
      <c r="D141" s="895"/>
      <c r="E141" s="1293"/>
      <c r="F141" s="1969"/>
      <c r="G141" s="1034"/>
      <c r="H141" s="1063"/>
    </row>
    <row r="142" spans="1:8">
      <c r="A142" s="1197" t="s">
        <v>3032</v>
      </c>
      <c r="B142" s="1807" t="s">
        <v>1183</v>
      </c>
      <c r="C142" s="1886" t="s">
        <v>1287</v>
      </c>
      <c r="D142" s="1626" t="s">
        <v>447</v>
      </c>
      <c r="E142" s="1970">
        <v>15000000</v>
      </c>
      <c r="F142" s="1969"/>
      <c r="G142" s="224"/>
      <c r="H142" s="222"/>
    </row>
    <row r="143" spans="1:8" ht="39">
      <c r="A143" s="1197"/>
      <c r="B143" s="3508" t="s">
        <v>3009</v>
      </c>
      <c r="C143" s="3509"/>
      <c r="D143" s="3509"/>
      <c r="E143" s="3509"/>
      <c r="F143" s="1595" t="s">
        <v>3033</v>
      </c>
      <c r="G143" s="205">
        <v>1372859.29</v>
      </c>
      <c r="H143" s="231">
        <v>220000</v>
      </c>
    </row>
    <row r="144" spans="1:8" ht="25.5">
      <c r="A144" s="1197"/>
      <c r="B144" s="3510" t="s">
        <v>1212</v>
      </c>
      <c r="C144" s="1682" t="s">
        <v>1290</v>
      </c>
      <c r="D144" s="1617"/>
      <c r="E144" s="1741"/>
      <c r="F144" s="3281"/>
      <c r="G144" s="227"/>
      <c r="H144" s="703"/>
    </row>
    <row r="145" spans="1:8">
      <c r="A145" s="1197"/>
      <c r="B145" s="3492"/>
      <c r="C145" s="1682" t="s">
        <v>836</v>
      </c>
      <c r="D145" s="1617"/>
      <c r="E145" s="1741"/>
      <c r="F145" s="3281"/>
      <c r="G145" s="227"/>
      <c r="H145" s="703"/>
    </row>
    <row r="146" spans="1:8" ht="25.5">
      <c r="A146" s="1197"/>
      <c r="B146" s="1808" t="s">
        <v>1292</v>
      </c>
      <c r="C146" s="1682" t="s">
        <v>1293</v>
      </c>
      <c r="D146" s="1617"/>
      <c r="E146" s="1741"/>
      <c r="F146" s="3281"/>
      <c r="G146" s="227"/>
      <c r="H146" s="703"/>
    </row>
    <row r="147" spans="1:8">
      <c r="A147" s="1197"/>
      <c r="B147" s="1808" t="s">
        <v>282</v>
      </c>
      <c r="C147" s="1682" t="s">
        <v>1294</v>
      </c>
      <c r="D147" s="1618"/>
      <c r="E147" s="1741"/>
      <c r="F147" s="3281"/>
      <c r="G147" s="227"/>
      <c r="H147" s="703"/>
    </row>
    <row r="148" spans="1:8" ht="25.5">
      <c r="A148" s="1197"/>
      <c r="B148" s="1808" t="s">
        <v>1149</v>
      </c>
      <c r="C148" s="1682" t="s">
        <v>1307</v>
      </c>
      <c r="D148" s="1618"/>
      <c r="E148" s="1741"/>
      <c r="F148" s="3281"/>
      <c r="G148" s="227"/>
      <c r="H148" s="703"/>
    </row>
    <row r="149" spans="1:8">
      <c r="A149" s="1197"/>
      <c r="B149" s="1808" t="s">
        <v>1149</v>
      </c>
      <c r="C149" s="1682" t="s">
        <v>1295</v>
      </c>
      <c r="D149" s="1618"/>
      <c r="E149" s="1741"/>
      <c r="F149" s="3281"/>
      <c r="G149" s="227"/>
      <c r="H149" s="703"/>
    </row>
    <row r="150" spans="1:8" ht="25.5">
      <c r="A150" s="1197"/>
      <c r="B150" s="1809" t="s">
        <v>1165</v>
      </c>
      <c r="C150" s="1682" t="s">
        <v>1296</v>
      </c>
      <c r="D150" s="1618"/>
      <c r="E150" s="1741"/>
      <c r="F150" s="3281"/>
      <c r="G150" s="227"/>
      <c r="H150" s="703"/>
    </row>
    <row r="151" spans="1:8" ht="25.5">
      <c r="A151" s="1197"/>
      <c r="B151" s="1809" t="s">
        <v>1165</v>
      </c>
      <c r="C151" s="1682" t="s">
        <v>3192</v>
      </c>
      <c r="D151" s="1618" t="s">
        <v>3862</v>
      </c>
      <c r="E151" s="1741" t="s">
        <v>3193</v>
      </c>
      <c r="F151" s="3281"/>
      <c r="G151" s="227"/>
      <c r="H151" s="703"/>
    </row>
    <row r="152" spans="1:8" s="448" customFormat="1" ht="76.5">
      <c r="A152" s="1197"/>
      <c r="B152" s="1810" t="s">
        <v>1155</v>
      </c>
      <c r="C152" s="1900" t="s">
        <v>3194</v>
      </c>
      <c r="D152" s="1971" t="s">
        <v>447</v>
      </c>
      <c r="E152" s="1972">
        <v>200000</v>
      </c>
      <c r="F152" s="3281"/>
      <c r="G152" s="956"/>
      <c r="H152" s="416"/>
    </row>
    <row r="153" spans="1:8" s="448" customFormat="1" ht="51">
      <c r="A153" s="1197"/>
      <c r="B153" s="1811" t="s">
        <v>1155</v>
      </c>
      <c r="C153" s="1900" t="s">
        <v>1303</v>
      </c>
      <c r="D153" s="1971" t="s">
        <v>3195</v>
      </c>
      <c r="E153" s="1972">
        <v>100000</v>
      </c>
      <c r="F153" s="3281"/>
      <c r="G153" s="956"/>
      <c r="H153" s="416"/>
    </row>
    <row r="154" spans="1:8" s="389" customFormat="1" ht="38.25">
      <c r="A154" s="1197"/>
      <c r="B154" s="1810" t="s">
        <v>1155</v>
      </c>
      <c r="C154" s="1901" t="s">
        <v>4586</v>
      </c>
      <c r="D154" s="1971" t="s">
        <v>3195</v>
      </c>
      <c r="E154" s="1972">
        <v>200000</v>
      </c>
      <c r="F154" s="3281"/>
      <c r="G154" s="954"/>
      <c r="H154" s="229"/>
    </row>
    <row r="155" spans="1:8" ht="25.5">
      <c r="A155" s="1197"/>
      <c r="B155" s="1808" t="s">
        <v>1297</v>
      </c>
      <c r="C155" s="1682" t="s">
        <v>1298</v>
      </c>
      <c r="D155" s="1618"/>
      <c r="E155" s="1741"/>
      <c r="F155" s="3281"/>
      <c r="G155" s="227"/>
      <c r="H155" s="703"/>
    </row>
    <row r="156" spans="1:8">
      <c r="A156" s="1197"/>
      <c r="B156" s="1808" t="s">
        <v>1297</v>
      </c>
      <c r="C156" s="1682" t="s">
        <v>1299</v>
      </c>
      <c r="D156" s="1618"/>
      <c r="E156" s="1741"/>
      <c r="F156" s="3281"/>
      <c r="G156" s="227"/>
      <c r="H156" s="703"/>
    </row>
    <row r="157" spans="1:8" ht="38.25">
      <c r="A157" s="1197"/>
      <c r="B157" s="1809" t="s">
        <v>1229</v>
      </c>
      <c r="C157" s="1682" t="s">
        <v>1300</v>
      </c>
      <c r="D157" s="1618"/>
      <c r="E157" s="1741"/>
      <c r="F157" s="3281"/>
      <c r="G157" s="227"/>
      <c r="H157" s="703"/>
    </row>
    <row r="158" spans="1:8">
      <c r="A158" s="1197"/>
      <c r="B158" s="1808" t="s">
        <v>1229</v>
      </c>
      <c r="C158" s="1682" t="s">
        <v>1301</v>
      </c>
      <c r="D158" s="1618"/>
      <c r="E158" s="1741"/>
      <c r="F158" s="3281"/>
      <c r="G158" s="227"/>
      <c r="H158" s="703"/>
    </row>
    <row r="159" spans="1:8">
      <c r="A159" s="1197"/>
      <c r="B159" s="1812" t="s">
        <v>1169</v>
      </c>
      <c r="C159" s="1893" t="s">
        <v>1291</v>
      </c>
      <c r="D159" s="1973" t="s">
        <v>1597</v>
      </c>
      <c r="E159" s="1950">
        <v>150000</v>
      </c>
      <c r="F159" s="3281"/>
      <c r="G159" s="227"/>
      <c r="H159" s="703"/>
    </row>
    <row r="160" spans="1:8" ht="25.5">
      <c r="A160" s="1197"/>
      <c r="B160" s="1795" t="s">
        <v>1164</v>
      </c>
      <c r="C160" s="1682" t="s">
        <v>1302</v>
      </c>
      <c r="D160" s="1617" t="s">
        <v>754</v>
      </c>
      <c r="E160" s="1741">
        <v>800000</v>
      </c>
      <c r="F160" s="3281"/>
      <c r="G160" s="227"/>
      <c r="H160" s="703"/>
    </row>
    <row r="161" spans="1:8" ht="38.25">
      <c r="A161" s="1197"/>
      <c r="B161" s="1809" t="s">
        <v>1159</v>
      </c>
      <c r="C161" s="1682" t="s">
        <v>1304</v>
      </c>
      <c r="D161" s="1626"/>
      <c r="E161" s="1940"/>
      <c r="F161" s="3281"/>
      <c r="G161" s="223"/>
      <c r="H161" s="703"/>
    </row>
    <row r="162" spans="1:8" ht="51">
      <c r="A162" s="1197"/>
      <c r="B162" s="1813" t="s">
        <v>1241</v>
      </c>
      <c r="C162" s="1899" t="s">
        <v>4540</v>
      </c>
      <c r="D162" s="895"/>
      <c r="E162" s="2063"/>
      <c r="F162" s="3281"/>
      <c r="G162" s="223"/>
      <c r="H162" s="703"/>
    </row>
    <row r="163" spans="1:8" s="389" customFormat="1" ht="38.25">
      <c r="A163" s="1197"/>
      <c r="B163" s="1809" t="s">
        <v>1179</v>
      </c>
      <c r="C163" s="1883" t="s">
        <v>1305</v>
      </c>
      <c r="D163" s="2064" t="s">
        <v>447</v>
      </c>
      <c r="E163" s="1974">
        <v>500000</v>
      </c>
      <c r="F163" s="3281"/>
      <c r="G163" s="952"/>
      <c r="H163" s="229"/>
    </row>
    <row r="164" spans="1:8" s="389" customFormat="1">
      <c r="A164" s="1197"/>
      <c r="B164" s="1809" t="s">
        <v>1179</v>
      </c>
      <c r="C164" s="1883" t="s">
        <v>4489</v>
      </c>
      <c r="D164" s="2064" t="s">
        <v>447</v>
      </c>
      <c r="E164" s="1974">
        <v>500000</v>
      </c>
      <c r="F164" s="3281"/>
      <c r="G164" s="954"/>
      <c r="H164" s="229"/>
    </row>
    <row r="165" spans="1:8" s="940" customFormat="1" ht="25.5">
      <c r="A165" s="1197"/>
      <c r="B165" s="1814" t="s">
        <v>1240</v>
      </c>
      <c r="C165" s="1898" t="s">
        <v>4287</v>
      </c>
      <c r="D165" s="895"/>
      <c r="E165" s="1740"/>
      <c r="F165" s="3281"/>
      <c r="G165" s="227"/>
      <c r="H165" s="941"/>
    </row>
    <row r="166" spans="1:8" ht="25.5">
      <c r="A166" s="1197"/>
      <c r="B166" s="1808" t="s">
        <v>1186</v>
      </c>
      <c r="C166" s="1682" t="s">
        <v>1309</v>
      </c>
      <c r="D166" s="895"/>
      <c r="E166" s="2063"/>
      <c r="F166" s="3281"/>
      <c r="G166" s="223"/>
      <c r="H166" s="703"/>
    </row>
    <row r="167" spans="1:8" ht="25.5">
      <c r="A167" s="1197"/>
      <c r="B167" s="1808" t="s">
        <v>1186</v>
      </c>
      <c r="C167" s="1682" t="s">
        <v>1310</v>
      </c>
      <c r="D167" s="895"/>
      <c r="E167" s="2063"/>
      <c r="F167" s="3281"/>
      <c r="G167" s="223"/>
      <c r="H167" s="703"/>
    </row>
    <row r="168" spans="1:8" ht="25.5">
      <c r="A168" s="1197"/>
      <c r="B168" s="1808" t="s">
        <v>1186</v>
      </c>
      <c r="C168" s="1682" t="s">
        <v>1311</v>
      </c>
      <c r="D168" s="895"/>
      <c r="E168" s="2063"/>
      <c r="F168" s="3281"/>
      <c r="G168" s="223"/>
      <c r="H168" s="703"/>
    </row>
    <row r="169" spans="1:8" ht="25.5">
      <c r="A169" s="1197"/>
      <c r="B169" s="1808" t="s">
        <v>1186</v>
      </c>
      <c r="C169" s="1682" t="s">
        <v>1312</v>
      </c>
      <c r="D169" s="895"/>
      <c r="E169" s="2063"/>
      <c r="F169" s="3281"/>
      <c r="G169" s="223"/>
      <c r="H169" s="703"/>
    </row>
    <row r="170" spans="1:8" s="448" customFormat="1" ht="38.25">
      <c r="A170" s="1197"/>
      <c r="B170" s="1808" t="s">
        <v>1190</v>
      </c>
      <c r="C170" s="1682" t="s">
        <v>1313</v>
      </c>
      <c r="D170" s="895"/>
      <c r="E170" s="2063"/>
      <c r="F170" s="3281"/>
      <c r="G170" s="989"/>
      <c r="H170" s="416"/>
    </row>
    <row r="171" spans="1:8" s="448" customFormat="1">
      <c r="A171" s="1197"/>
      <c r="B171" s="1808" t="s">
        <v>1190</v>
      </c>
      <c r="C171" s="1682" t="s">
        <v>1314</v>
      </c>
      <c r="D171" s="1617"/>
      <c r="E171" s="2062"/>
      <c r="F171" s="3281"/>
      <c r="G171" s="989"/>
      <c r="H171" s="416"/>
    </row>
    <row r="172" spans="1:8" s="448" customFormat="1" ht="25.5">
      <c r="A172" s="1197"/>
      <c r="B172" s="1808" t="s">
        <v>1190</v>
      </c>
      <c r="C172" s="1682" t="s">
        <v>1315</v>
      </c>
      <c r="D172" s="1618"/>
      <c r="E172" s="1927"/>
      <c r="F172" s="3281"/>
      <c r="G172" s="989"/>
      <c r="H172" s="416"/>
    </row>
    <row r="173" spans="1:8" s="448" customFormat="1" ht="25.5">
      <c r="A173" s="1197"/>
      <c r="B173" s="1808" t="s">
        <v>1190</v>
      </c>
      <c r="C173" s="1682" t="s">
        <v>1316</v>
      </c>
      <c r="D173" s="1618"/>
      <c r="E173" s="1927"/>
      <c r="F173" s="3281"/>
      <c r="G173" s="989"/>
      <c r="H173" s="416"/>
    </row>
    <row r="174" spans="1:8" s="448" customFormat="1" ht="25.5">
      <c r="A174" s="1197"/>
      <c r="B174" s="1808" t="s">
        <v>1190</v>
      </c>
      <c r="C174" s="1682" t="s">
        <v>1317</v>
      </c>
      <c r="D174" s="1618"/>
      <c r="E174" s="1927"/>
      <c r="F174" s="3281"/>
      <c r="G174" s="989"/>
      <c r="H174" s="416"/>
    </row>
    <row r="175" spans="1:8" ht="25.5">
      <c r="A175" s="1197"/>
      <c r="B175" s="1808" t="s">
        <v>1182</v>
      </c>
      <c r="C175" s="1682" t="s">
        <v>1320</v>
      </c>
      <c r="D175" s="1618"/>
      <c r="E175" s="1927"/>
      <c r="F175" s="3281"/>
      <c r="G175" s="223"/>
      <c r="H175" s="703"/>
    </row>
    <row r="176" spans="1:8" ht="38.25">
      <c r="A176" s="1197"/>
      <c r="B176" s="1809" t="s">
        <v>1257</v>
      </c>
      <c r="C176" s="1682" t="s">
        <v>1321</v>
      </c>
      <c r="D176" s="1618"/>
      <c r="E176" s="1741"/>
      <c r="F176" s="3281"/>
      <c r="G176" s="227"/>
      <c r="H176" s="703"/>
    </row>
    <row r="177" spans="1:8" s="389" customFormat="1">
      <c r="A177" s="1197"/>
      <c r="B177" s="1808" t="s">
        <v>1322</v>
      </c>
      <c r="C177" s="1682" t="s">
        <v>1323</v>
      </c>
      <c r="D177" s="1975" t="s">
        <v>754</v>
      </c>
      <c r="E177" s="1968" t="s">
        <v>4434</v>
      </c>
      <c r="F177" s="3281"/>
      <c r="G177" s="954"/>
      <c r="H177" s="229"/>
    </row>
    <row r="178" spans="1:8">
      <c r="A178" s="1197" t="s">
        <v>3032</v>
      </c>
      <c r="B178" s="1808" t="s">
        <v>333</v>
      </c>
      <c r="C178" s="1682" t="s">
        <v>1306</v>
      </c>
      <c r="D178" s="1618" t="s">
        <v>447</v>
      </c>
      <c r="E178" s="1727">
        <v>250000</v>
      </c>
      <c r="F178" s="3281"/>
      <c r="G178" s="224"/>
      <c r="H178" s="222"/>
    </row>
    <row r="179" spans="1:8">
      <c r="A179" s="1197" t="s">
        <v>3032</v>
      </c>
      <c r="B179" s="1808" t="s">
        <v>1183</v>
      </c>
      <c r="C179" s="1682" t="s">
        <v>1318</v>
      </c>
      <c r="D179" s="1618" t="s">
        <v>447</v>
      </c>
      <c r="E179" s="1727">
        <v>1200000</v>
      </c>
      <c r="F179" s="3281"/>
      <c r="G179" s="224"/>
      <c r="H179" s="222"/>
    </row>
    <row r="180" spans="1:8" ht="25.5">
      <c r="A180" s="1197" t="s">
        <v>3032</v>
      </c>
      <c r="B180" s="1808" t="s">
        <v>1183</v>
      </c>
      <c r="C180" s="1682" t="s">
        <v>1319</v>
      </c>
      <c r="D180" s="1618"/>
      <c r="E180" s="1927"/>
      <c r="F180" s="534"/>
      <c r="G180" s="223"/>
      <c r="H180" s="225"/>
    </row>
    <row r="181" spans="1:8" s="448" customFormat="1" ht="25.5">
      <c r="A181" s="1197" t="s">
        <v>3032</v>
      </c>
      <c r="B181" s="1808" t="s">
        <v>384</v>
      </c>
      <c r="C181" s="1682" t="s">
        <v>1289</v>
      </c>
      <c r="D181" s="1617"/>
      <c r="E181" s="1741"/>
      <c r="F181" s="3281"/>
      <c r="G181" s="956"/>
      <c r="H181" s="416"/>
    </row>
    <row r="182" spans="1:8" ht="63.75">
      <c r="A182" s="433"/>
      <c r="B182" s="3497" t="s">
        <v>3004</v>
      </c>
      <c r="C182" s="3498"/>
      <c r="D182" s="3498"/>
      <c r="E182" s="3499"/>
      <c r="F182" s="3282" t="s">
        <v>3035</v>
      </c>
      <c r="G182" s="207">
        <v>8414823.0800000001</v>
      </c>
      <c r="H182" s="833" t="s">
        <v>4250</v>
      </c>
    </row>
    <row r="183" spans="1:8" s="389" customFormat="1">
      <c r="A183" s="1197"/>
      <c r="B183" s="1809" t="s">
        <v>1179</v>
      </c>
      <c r="C183" s="1902" t="s">
        <v>4490</v>
      </c>
      <c r="D183" s="1976"/>
      <c r="E183" s="1977"/>
      <c r="F183" s="655"/>
      <c r="G183" s="952"/>
      <c r="H183" s="229"/>
    </row>
    <row r="184" spans="1:8" s="389" customFormat="1" ht="25.5">
      <c r="A184" s="1197"/>
      <c r="B184" s="1809" t="s">
        <v>1179</v>
      </c>
      <c r="C184" s="1902" t="s">
        <v>4491</v>
      </c>
      <c r="D184" s="1976" t="s">
        <v>447</v>
      </c>
      <c r="E184" s="1977">
        <v>600000</v>
      </c>
      <c r="F184" s="655"/>
      <c r="G184" s="952"/>
      <c r="H184" s="229"/>
    </row>
    <row r="185" spans="1:8" ht="25.5">
      <c r="A185" s="1197"/>
      <c r="B185" s="1809" t="s">
        <v>1331</v>
      </c>
      <c r="C185" s="1682" t="s">
        <v>1332</v>
      </c>
      <c r="D185" s="1618"/>
      <c r="E185" s="1741"/>
      <c r="F185" s="655"/>
      <c r="G185" s="391"/>
      <c r="H185" s="703"/>
    </row>
    <row r="186" spans="1:8" ht="25.5">
      <c r="A186" s="1197"/>
      <c r="B186" s="1809" t="s">
        <v>1252</v>
      </c>
      <c r="C186" s="1682" t="s">
        <v>1344</v>
      </c>
      <c r="D186" s="1618"/>
      <c r="E186" s="1741">
        <v>9000000</v>
      </c>
      <c r="F186" s="655"/>
      <c r="G186" s="391"/>
      <c r="H186" s="703"/>
    </row>
    <row r="187" spans="1:8" ht="39">
      <c r="A187" s="433"/>
      <c r="B187" s="3497" t="s">
        <v>3005</v>
      </c>
      <c r="C187" s="3498"/>
      <c r="D187" s="3498"/>
      <c r="E187" s="3499"/>
      <c r="F187" s="1595" t="s">
        <v>3036</v>
      </c>
      <c r="G187" s="207">
        <v>2861099.85</v>
      </c>
      <c r="H187" s="833" t="s">
        <v>4250</v>
      </c>
    </row>
    <row r="188" spans="1:8">
      <c r="A188" s="1197"/>
      <c r="B188" s="1809" t="s">
        <v>282</v>
      </c>
      <c r="C188" s="1682" t="s">
        <v>1326</v>
      </c>
      <c r="D188" s="1617"/>
      <c r="E188" s="1741"/>
      <c r="F188" s="655"/>
      <c r="G188" s="391"/>
      <c r="H188" s="790"/>
    </row>
    <row r="189" spans="1:8" s="389" customFormat="1">
      <c r="A189" s="1197"/>
      <c r="B189" s="1809" t="s">
        <v>1153</v>
      </c>
      <c r="C189" s="1682" t="s">
        <v>1327</v>
      </c>
      <c r="D189" s="1978" t="s">
        <v>447</v>
      </c>
      <c r="E189" s="1954" t="s">
        <v>4567</v>
      </c>
      <c r="F189" s="655"/>
      <c r="G189" s="952"/>
      <c r="H189" s="229"/>
    </row>
    <row r="190" spans="1:8" ht="45">
      <c r="A190" s="1197"/>
      <c r="B190" s="1808" t="s">
        <v>1329</v>
      </c>
      <c r="C190" s="1682" t="s">
        <v>1330</v>
      </c>
      <c r="D190" s="1618"/>
      <c r="E190" s="1741"/>
      <c r="F190" s="655"/>
      <c r="G190" s="391"/>
      <c r="H190" s="703"/>
    </row>
    <row r="191" spans="1:8" s="448" customFormat="1">
      <c r="A191" s="1197"/>
      <c r="B191" s="1809" t="s">
        <v>1190</v>
      </c>
      <c r="C191" s="1682" t="s">
        <v>1333</v>
      </c>
      <c r="D191" s="1618"/>
      <c r="E191" s="1741"/>
      <c r="F191" s="655"/>
      <c r="G191" s="989"/>
      <c r="H191" s="416"/>
    </row>
    <row r="192" spans="1:8" s="448" customFormat="1">
      <c r="A192" s="1197"/>
      <c r="B192" s="1809" t="s">
        <v>1190</v>
      </c>
      <c r="C192" s="1682" t="s">
        <v>1334</v>
      </c>
      <c r="D192" s="1618"/>
      <c r="E192" s="1741"/>
      <c r="F192" s="655"/>
      <c r="G192" s="989"/>
      <c r="H192" s="416"/>
    </row>
    <row r="193" spans="1:8" s="448" customFormat="1">
      <c r="A193" s="1197"/>
      <c r="B193" s="1809" t="s">
        <v>1204</v>
      </c>
      <c r="C193" s="1682" t="s">
        <v>1345</v>
      </c>
      <c r="D193" s="1618"/>
      <c r="E193" s="1741"/>
      <c r="F193" s="655"/>
      <c r="G193" s="989"/>
      <c r="H193" s="416"/>
    </row>
    <row r="194" spans="1:8">
      <c r="A194" s="1197"/>
      <c r="B194" s="1809" t="s">
        <v>1212</v>
      </c>
      <c r="C194" s="1682" t="s">
        <v>1336</v>
      </c>
      <c r="D194" s="1618"/>
      <c r="E194" s="1742"/>
      <c r="F194" s="655"/>
      <c r="G194" s="391"/>
      <c r="H194" s="790"/>
    </row>
    <row r="195" spans="1:8" s="1029" customFormat="1" ht="25.5">
      <c r="A195" s="1197"/>
      <c r="B195" s="1815" t="s">
        <v>429</v>
      </c>
      <c r="C195" s="1882" t="s">
        <v>4426</v>
      </c>
      <c r="D195" s="1637"/>
      <c r="E195" s="1947"/>
      <c r="F195" s="655"/>
      <c r="G195" s="391"/>
      <c r="H195" s="790"/>
    </row>
    <row r="196" spans="1:8" s="389" customFormat="1">
      <c r="A196" s="1197"/>
      <c r="B196" s="1815" t="s">
        <v>1179</v>
      </c>
      <c r="C196" s="1903" t="s">
        <v>4492</v>
      </c>
      <c r="D196" s="1637"/>
      <c r="E196" s="1947"/>
      <c r="F196" s="655"/>
      <c r="G196" s="952"/>
      <c r="H196" s="229"/>
    </row>
    <row r="197" spans="1:8">
      <c r="A197" s="855" t="s">
        <v>3032</v>
      </c>
      <c r="B197" s="1809" t="s">
        <v>1151</v>
      </c>
      <c r="C197" s="1682" t="s">
        <v>1328</v>
      </c>
      <c r="D197" s="1637"/>
      <c r="E197" s="1740"/>
      <c r="F197" s="655" t="s">
        <v>4251</v>
      </c>
      <c r="G197" s="391"/>
      <c r="H197" s="200"/>
    </row>
    <row r="198" spans="1:8" ht="39">
      <c r="A198" s="433"/>
      <c r="B198" s="3511" t="s">
        <v>544</v>
      </c>
      <c r="C198" s="3403"/>
      <c r="D198" s="3403"/>
      <c r="E198" s="3404"/>
      <c r="F198" s="838" t="s">
        <v>3039</v>
      </c>
      <c r="G198" s="205">
        <v>6333008.0099999998</v>
      </c>
      <c r="H198" s="833" t="s">
        <v>4250</v>
      </c>
    </row>
    <row r="199" spans="1:8" s="389" customFormat="1">
      <c r="A199" s="433"/>
      <c r="B199" s="1816" t="s">
        <v>3038</v>
      </c>
      <c r="C199" s="536" t="s">
        <v>3043</v>
      </c>
      <c r="D199" s="534"/>
      <c r="E199" s="1979">
        <v>500000</v>
      </c>
      <c r="F199" s="517"/>
      <c r="G199" s="849"/>
      <c r="H199" s="850"/>
    </row>
    <row r="200" spans="1:8" s="389" customFormat="1">
      <c r="A200" s="433"/>
      <c r="B200" s="1816" t="s">
        <v>3038</v>
      </c>
      <c r="C200" s="536" t="s">
        <v>3044</v>
      </c>
      <c r="D200" s="534" t="s">
        <v>3195</v>
      </c>
      <c r="E200" s="1979">
        <v>600000</v>
      </c>
      <c r="F200" s="517"/>
      <c r="G200" s="849"/>
      <c r="H200" s="850"/>
    </row>
    <row r="201" spans="1:8" ht="38.25">
      <c r="A201" s="855" t="s">
        <v>3032</v>
      </c>
      <c r="B201" s="1806" t="s">
        <v>3037</v>
      </c>
      <c r="C201" s="1890" t="s">
        <v>1337</v>
      </c>
      <c r="D201" s="1617"/>
      <c r="E201" s="1980"/>
      <c r="F201" s="517"/>
      <c r="G201" s="209"/>
      <c r="H201" s="298"/>
    </row>
    <row r="202" spans="1:8">
      <c r="A202" s="433" t="s">
        <v>3032</v>
      </c>
      <c r="B202" s="1816" t="s">
        <v>3038</v>
      </c>
      <c r="C202" s="536" t="s">
        <v>3041</v>
      </c>
      <c r="D202" s="534"/>
      <c r="E202" s="1979">
        <v>550000</v>
      </c>
      <c r="F202" s="517"/>
      <c r="G202" s="208"/>
      <c r="H202" s="297"/>
    </row>
    <row r="203" spans="1:8">
      <c r="A203" s="433" t="s">
        <v>3032</v>
      </c>
      <c r="B203" s="1816" t="s">
        <v>3038</v>
      </c>
      <c r="C203" s="536" t="s">
        <v>3042</v>
      </c>
      <c r="D203" s="534"/>
      <c r="E203" s="1979">
        <v>450000</v>
      </c>
      <c r="F203" s="517"/>
      <c r="G203" s="208"/>
      <c r="H203" s="297"/>
    </row>
    <row r="204" spans="1:8" ht="39">
      <c r="A204" s="433"/>
      <c r="B204" s="3505" t="s">
        <v>560</v>
      </c>
      <c r="C204" s="3506"/>
      <c r="D204" s="3506"/>
      <c r="E204" s="3404"/>
      <c r="F204" s="838" t="s">
        <v>3040</v>
      </c>
      <c r="G204" s="205">
        <v>5788960.8399999999</v>
      </c>
      <c r="H204" s="833" t="s">
        <v>4250</v>
      </c>
    </row>
    <row r="205" spans="1:8">
      <c r="A205" s="1197"/>
      <c r="B205" s="1809" t="s">
        <v>429</v>
      </c>
      <c r="C205" s="1682" t="s">
        <v>1341</v>
      </c>
      <c r="D205" s="1618"/>
      <c r="E205" s="1741"/>
      <c r="F205" s="517"/>
      <c r="G205" s="391"/>
      <c r="H205" s="703"/>
    </row>
    <row r="206" spans="1:8" s="389" customFormat="1">
      <c r="A206" s="1197"/>
      <c r="B206" s="1809" t="s">
        <v>1153</v>
      </c>
      <c r="C206" s="1904" t="s">
        <v>1325</v>
      </c>
      <c r="D206" s="1981" t="s">
        <v>4749</v>
      </c>
      <c r="E206" s="1952">
        <v>700000</v>
      </c>
      <c r="F206" s="517"/>
      <c r="G206" s="952"/>
      <c r="H206" s="229"/>
    </row>
    <row r="207" spans="1:8">
      <c r="A207" s="433" t="s">
        <v>3032</v>
      </c>
      <c r="B207" s="1816" t="s">
        <v>3038</v>
      </c>
      <c r="C207" s="536" t="s">
        <v>3047</v>
      </c>
      <c r="D207" s="534"/>
      <c r="E207" s="1982">
        <v>210000</v>
      </c>
      <c r="F207" s="517"/>
      <c r="G207" s="219"/>
      <c r="H207" s="297"/>
    </row>
    <row r="208" spans="1:8">
      <c r="A208" s="433" t="s">
        <v>3032</v>
      </c>
      <c r="B208" s="1816" t="s">
        <v>3038</v>
      </c>
      <c r="C208" s="536" t="s">
        <v>3046</v>
      </c>
      <c r="D208" s="534"/>
      <c r="E208" s="1982">
        <v>400000</v>
      </c>
      <c r="F208" s="517"/>
      <c r="G208" s="219"/>
      <c r="H208" s="297"/>
    </row>
    <row r="209" spans="1:8">
      <c r="A209" s="433"/>
      <c r="B209" s="1816" t="s">
        <v>3038</v>
      </c>
      <c r="C209" s="536" t="s">
        <v>3045</v>
      </c>
      <c r="D209" s="534"/>
      <c r="E209" s="1982">
        <v>150000</v>
      </c>
      <c r="F209" s="517"/>
      <c r="G209" s="219"/>
      <c r="H209" s="297"/>
    </row>
    <row r="210" spans="1:8" ht="25.5">
      <c r="A210" s="855" t="s">
        <v>3032</v>
      </c>
      <c r="B210" s="1809" t="s">
        <v>1338</v>
      </c>
      <c r="C210" s="1682" t="s">
        <v>1339</v>
      </c>
      <c r="D210" s="1617"/>
      <c r="E210" s="1741"/>
      <c r="F210" s="517"/>
      <c r="G210" s="391"/>
      <c r="H210" s="200"/>
    </row>
    <row r="211" spans="1:8" ht="15.75">
      <c r="A211" s="855"/>
      <c r="B211" s="3488" t="s">
        <v>562</v>
      </c>
      <c r="C211" s="3386"/>
      <c r="D211" s="3386"/>
      <c r="E211" s="3386"/>
      <c r="F211" s="1595" t="s">
        <v>4252</v>
      </c>
      <c r="G211" s="205">
        <v>324181.42</v>
      </c>
      <c r="H211" s="844"/>
    </row>
    <row r="212" spans="1:8">
      <c r="A212" s="2052"/>
      <c r="B212" s="1806" t="s">
        <v>1221</v>
      </c>
      <c r="C212" s="1890" t="s">
        <v>1351</v>
      </c>
      <c r="D212" s="1617"/>
      <c r="E212" s="1997"/>
      <c r="F212" s="3283"/>
      <c r="G212" s="210"/>
      <c r="H212" s="703"/>
    </row>
    <row r="213" spans="1:8">
      <c r="A213" s="2052"/>
      <c r="B213" s="1809" t="s">
        <v>1221</v>
      </c>
      <c r="C213" s="1682" t="s">
        <v>1352</v>
      </c>
      <c r="D213" s="1617"/>
      <c r="E213" s="1741"/>
      <c r="F213" s="3283"/>
      <c r="G213" s="210"/>
      <c r="H213" s="703"/>
    </row>
    <row r="214" spans="1:8" ht="25.5">
      <c r="A214" s="2052"/>
      <c r="B214" s="1809" t="s">
        <v>282</v>
      </c>
      <c r="C214" s="1682" t="s">
        <v>1353</v>
      </c>
      <c r="D214" s="1617"/>
      <c r="E214" s="1741"/>
      <c r="F214" s="3283"/>
      <c r="G214" s="210"/>
      <c r="H214" s="703"/>
    </row>
    <row r="215" spans="1:8" ht="25.5">
      <c r="A215" s="2052"/>
      <c r="B215" s="1809" t="s">
        <v>282</v>
      </c>
      <c r="C215" s="1682" t="s">
        <v>1354</v>
      </c>
      <c r="D215" s="1617"/>
      <c r="E215" s="1741"/>
      <c r="F215" s="3283"/>
      <c r="G215" s="210"/>
      <c r="H215" s="703"/>
    </row>
    <row r="216" spans="1:8" s="940" customFormat="1">
      <c r="A216" s="2052"/>
      <c r="B216" s="1817" t="s">
        <v>1240</v>
      </c>
      <c r="C216" s="1898" t="s">
        <v>4288</v>
      </c>
      <c r="D216" s="1960" t="s">
        <v>3195</v>
      </c>
      <c r="E216" s="1741"/>
      <c r="F216" s="3283"/>
      <c r="G216" s="210"/>
      <c r="H216" s="941"/>
    </row>
    <row r="217" spans="1:8">
      <c r="A217" s="2052"/>
      <c r="B217" s="1809" t="s">
        <v>1165</v>
      </c>
      <c r="C217" s="1682" t="s">
        <v>1355</v>
      </c>
      <c r="D217" s="1617"/>
      <c r="E217" s="1741"/>
      <c r="F217" s="3283"/>
      <c r="G217" s="210"/>
      <c r="H217" s="703"/>
    </row>
    <row r="218" spans="1:8" ht="25.5">
      <c r="A218" s="2052"/>
      <c r="B218" s="1809" t="s">
        <v>1274</v>
      </c>
      <c r="C218" s="1682" t="s">
        <v>1385</v>
      </c>
      <c r="D218" s="1617"/>
      <c r="E218" s="1741"/>
      <c r="F218" s="3283"/>
      <c r="G218" s="210"/>
      <c r="H218" s="703"/>
    </row>
    <row r="219" spans="1:8" s="389" customFormat="1">
      <c r="A219" s="2052"/>
      <c r="B219" s="1818" t="s">
        <v>1179</v>
      </c>
      <c r="C219" s="1903" t="s">
        <v>4493</v>
      </c>
      <c r="D219" s="1983" t="s">
        <v>447</v>
      </c>
      <c r="E219" s="1991">
        <v>150000</v>
      </c>
      <c r="F219" s="3283"/>
      <c r="G219" s="1050"/>
      <c r="H219" s="229"/>
    </row>
    <row r="220" spans="1:8" ht="15.75">
      <c r="A220" s="855"/>
      <c r="B220" s="3483" t="s">
        <v>28</v>
      </c>
      <c r="C220" s="3403"/>
      <c r="D220" s="3403"/>
      <c r="E220" s="3404"/>
      <c r="F220" s="1595"/>
      <c r="G220" s="309">
        <v>1734861.61</v>
      </c>
      <c r="H220" s="848">
        <v>500000</v>
      </c>
    </row>
    <row r="221" spans="1:8" s="389" customFormat="1">
      <c r="A221" s="2052"/>
      <c r="B221" s="1809" t="s">
        <v>1155</v>
      </c>
      <c r="C221" s="1682" t="s">
        <v>1361</v>
      </c>
      <c r="D221" s="1617" t="s">
        <v>447</v>
      </c>
      <c r="E221" s="1741">
        <v>200000</v>
      </c>
      <c r="F221" s="1969"/>
      <c r="G221" s="954"/>
      <c r="H221" s="229"/>
    </row>
    <row r="222" spans="1:8">
      <c r="A222" s="2052"/>
      <c r="B222" s="1809" t="s">
        <v>1164</v>
      </c>
      <c r="C222" s="1682" t="s">
        <v>1346</v>
      </c>
      <c r="D222" s="1984" t="s">
        <v>754</v>
      </c>
      <c r="E222" s="1941">
        <v>1200000</v>
      </c>
      <c r="F222" s="1969"/>
      <c r="G222" s="224"/>
      <c r="H222" s="703"/>
    </row>
    <row r="223" spans="1:8" ht="38.25">
      <c r="A223" s="2052"/>
      <c r="B223" s="1809" t="s">
        <v>1347</v>
      </c>
      <c r="C223" s="1682" t="s">
        <v>1348</v>
      </c>
      <c r="D223" s="1617"/>
      <c r="E223" s="1741"/>
      <c r="F223" s="534" t="s">
        <v>5077</v>
      </c>
      <c r="G223" s="232"/>
      <c r="H223" s="703"/>
    </row>
    <row r="224" spans="1:8">
      <c r="A224" s="2052"/>
      <c r="B224" s="1809" t="s">
        <v>1212</v>
      </c>
      <c r="C224" s="1682" t="s">
        <v>1349</v>
      </c>
      <c r="D224" s="1617"/>
      <c r="E224" s="1941"/>
      <c r="F224" s="1969"/>
      <c r="G224" s="224"/>
      <c r="H224" s="703"/>
    </row>
    <row r="225" spans="1:8" s="389" customFormat="1">
      <c r="A225" s="2052"/>
      <c r="B225" s="1809" t="s">
        <v>1221</v>
      </c>
      <c r="C225" s="1682" t="s">
        <v>4603</v>
      </c>
      <c r="D225" s="1617" t="s">
        <v>2283</v>
      </c>
      <c r="E225" s="1941">
        <v>920000</v>
      </c>
      <c r="F225" s="1969"/>
      <c r="G225" s="978"/>
      <c r="H225" s="229"/>
    </row>
    <row r="226" spans="1:8">
      <c r="A226" s="2052"/>
      <c r="B226" s="1809" t="s">
        <v>1292</v>
      </c>
      <c r="C226" s="1682" t="s">
        <v>1350</v>
      </c>
      <c r="D226" s="1617"/>
      <c r="E226" s="1941"/>
      <c r="F226" s="1969"/>
      <c r="G226" s="224"/>
      <c r="H226" s="703"/>
    </row>
    <row r="227" spans="1:8">
      <c r="A227" s="2052"/>
      <c r="B227" s="1809" t="s">
        <v>1297</v>
      </c>
      <c r="C227" s="1682" t="s">
        <v>888</v>
      </c>
      <c r="D227" s="1617"/>
      <c r="E227" s="1741"/>
      <c r="F227" s="1969"/>
      <c r="G227" s="232"/>
      <c r="H227" s="703"/>
    </row>
    <row r="228" spans="1:8" s="1064" customFormat="1">
      <c r="A228" s="2052"/>
      <c r="B228" s="1812" t="s">
        <v>1169</v>
      </c>
      <c r="C228" s="1893" t="s">
        <v>4556</v>
      </c>
      <c r="D228" s="1949" t="s">
        <v>447</v>
      </c>
      <c r="E228" s="1950">
        <v>250000</v>
      </c>
      <c r="F228" s="1969"/>
      <c r="G228" s="232"/>
      <c r="H228" s="1065"/>
    </row>
    <row r="229" spans="1:8">
      <c r="A229" s="2052"/>
      <c r="B229" s="1809" t="s">
        <v>1167</v>
      </c>
      <c r="C229" s="1682" t="s">
        <v>1358</v>
      </c>
      <c r="D229" s="1617"/>
      <c r="E229" s="1741"/>
      <c r="F229" s="1969"/>
      <c r="G229" s="232"/>
      <c r="H229" s="703"/>
    </row>
    <row r="230" spans="1:8" s="448" customFormat="1">
      <c r="A230" s="2052"/>
      <c r="B230" s="1819" t="s">
        <v>1153</v>
      </c>
      <c r="C230" s="1905" t="s">
        <v>888</v>
      </c>
      <c r="D230" s="1951" t="s">
        <v>22</v>
      </c>
      <c r="E230" s="1952">
        <v>450000</v>
      </c>
      <c r="F230" s="1969"/>
      <c r="G230" s="956"/>
      <c r="H230" s="416"/>
    </row>
    <row r="231" spans="1:8" s="448" customFormat="1" ht="25.5">
      <c r="A231" s="2052"/>
      <c r="B231" s="1809" t="s">
        <v>1155</v>
      </c>
      <c r="C231" s="1890" t="s">
        <v>1360</v>
      </c>
      <c r="D231" s="1617" t="s">
        <v>22</v>
      </c>
      <c r="E231" s="1741">
        <v>120000</v>
      </c>
      <c r="F231" s="1969"/>
      <c r="G231" s="956"/>
      <c r="H231" s="416"/>
    </row>
    <row r="232" spans="1:8">
      <c r="A232" s="2052"/>
      <c r="B232" s="1809" t="s">
        <v>1199</v>
      </c>
      <c r="C232" s="1682" t="s">
        <v>1126</v>
      </c>
      <c r="D232" s="1617" t="s">
        <v>3196</v>
      </c>
      <c r="E232" s="1741">
        <v>800000</v>
      </c>
      <c r="F232" s="1969"/>
      <c r="G232" s="232"/>
      <c r="H232" s="703"/>
    </row>
    <row r="233" spans="1:8">
      <c r="A233" s="2052"/>
      <c r="B233" s="1809" t="s">
        <v>1260</v>
      </c>
      <c r="C233" s="1682" t="s">
        <v>1126</v>
      </c>
      <c r="D233" s="1617"/>
      <c r="E233" s="1741"/>
      <c r="F233" s="1969"/>
      <c r="G233" s="232"/>
      <c r="H233" s="703"/>
    </row>
    <row r="234" spans="1:8">
      <c r="A234" s="2052"/>
      <c r="B234" s="1809" t="s">
        <v>1202</v>
      </c>
      <c r="C234" s="1682" t="s">
        <v>1126</v>
      </c>
      <c r="D234" s="1617" t="s">
        <v>3197</v>
      </c>
      <c r="E234" s="1741">
        <v>800000</v>
      </c>
      <c r="F234" s="1969"/>
      <c r="G234" s="232"/>
      <c r="H234" s="703"/>
    </row>
    <row r="235" spans="1:8" ht="25.5">
      <c r="A235" s="2052"/>
      <c r="B235" s="1820" t="s">
        <v>1203</v>
      </c>
      <c r="C235" s="1885" t="s">
        <v>1384</v>
      </c>
      <c r="D235" s="1938" t="s">
        <v>447</v>
      </c>
      <c r="E235" s="1985">
        <v>200000</v>
      </c>
      <c r="F235" s="1969"/>
      <c r="G235" s="232"/>
      <c r="H235" s="703"/>
    </row>
    <row r="236" spans="1:8" s="389" customFormat="1">
      <c r="A236" s="2052"/>
      <c r="B236" s="1809" t="s">
        <v>1204</v>
      </c>
      <c r="C236" s="1682" t="s">
        <v>1386</v>
      </c>
      <c r="D236" s="1967" t="s">
        <v>754</v>
      </c>
      <c r="E236" s="1923" t="s">
        <v>4435</v>
      </c>
      <c r="F236" s="1969"/>
      <c r="G236" s="954"/>
      <c r="H236" s="229"/>
    </row>
    <row r="237" spans="1:8" s="448" customFormat="1">
      <c r="A237" s="2052"/>
      <c r="B237" s="1809" t="s">
        <v>1240</v>
      </c>
      <c r="C237" s="1682" t="s">
        <v>888</v>
      </c>
      <c r="D237" s="1967"/>
      <c r="E237" s="1923"/>
      <c r="F237" s="1969"/>
      <c r="G237" s="953"/>
      <c r="H237" s="416"/>
    </row>
    <row r="238" spans="1:8" s="448" customFormat="1">
      <c r="A238" s="2052"/>
      <c r="B238" s="1809" t="s">
        <v>1241</v>
      </c>
      <c r="C238" s="1682" t="s">
        <v>1369</v>
      </c>
      <c r="D238" s="1617"/>
      <c r="E238" s="1741"/>
      <c r="F238" s="1969"/>
      <c r="G238" s="956"/>
      <c r="H238" s="416"/>
    </row>
    <row r="239" spans="1:8" s="448" customFormat="1">
      <c r="A239" s="2052"/>
      <c r="B239" s="1809" t="s">
        <v>1241</v>
      </c>
      <c r="C239" s="1682" t="s">
        <v>1370</v>
      </c>
      <c r="D239" s="1617"/>
      <c r="E239" s="1741"/>
      <c r="F239" s="1969"/>
      <c r="G239" s="956"/>
      <c r="H239" s="416"/>
    </row>
    <row r="240" spans="1:8" s="389" customFormat="1" ht="25.5">
      <c r="A240" s="2052"/>
      <c r="B240" s="1809" t="s">
        <v>1179</v>
      </c>
      <c r="C240" s="1906" t="s">
        <v>4494</v>
      </c>
      <c r="D240" s="1986" t="s">
        <v>447</v>
      </c>
      <c r="E240" s="1987">
        <v>500000</v>
      </c>
      <c r="F240" s="1969"/>
      <c r="G240" s="954"/>
      <c r="H240" s="229"/>
    </row>
    <row r="241" spans="1:8" ht="25.5">
      <c r="A241" s="2052"/>
      <c r="B241" s="1809" t="s">
        <v>1186</v>
      </c>
      <c r="C241" s="1682" t="s">
        <v>1373</v>
      </c>
      <c r="D241" s="1617"/>
      <c r="E241" s="1741"/>
      <c r="F241" s="1969"/>
      <c r="G241" s="232"/>
      <c r="H241" s="703"/>
    </row>
    <row r="242" spans="1:8" ht="26.25">
      <c r="A242" s="2052"/>
      <c r="B242" s="1809" t="s">
        <v>1186</v>
      </c>
      <c r="C242" s="1682" t="s">
        <v>1374</v>
      </c>
      <c r="D242" s="1617"/>
      <c r="E242" s="1741"/>
      <c r="F242" s="534" t="s">
        <v>5077</v>
      </c>
      <c r="G242" s="232"/>
      <c r="H242" s="703"/>
    </row>
    <row r="243" spans="1:8" s="448" customFormat="1" ht="26.25">
      <c r="A243" s="2052"/>
      <c r="B243" s="1809" t="s">
        <v>1204</v>
      </c>
      <c r="C243" s="1682" t="s">
        <v>1387</v>
      </c>
      <c r="D243" s="1618"/>
      <c r="E243" s="1741"/>
      <c r="F243" s="534" t="s">
        <v>5077</v>
      </c>
      <c r="G243" s="956"/>
      <c r="H243" s="416"/>
    </row>
    <row r="244" spans="1:8" s="448" customFormat="1">
      <c r="A244" s="2052"/>
      <c r="B244" s="1809" t="s">
        <v>1190</v>
      </c>
      <c r="C244" s="1682" t="s">
        <v>1375</v>
      </c>
      <c r="D244" s="1617"/>
      <c r="E244" s="1741"/>
      <c r="F244" s="1969"/>
      <c r="G244" s="956"/>
      <c r="H244" s="416"/>
    </row>
    <row r="245" spans="1:8" ht="25.5">
      <c r="A245" s="2052"/>
      <c r="B245" s="1821" t="s">
        <v>1190</v>
      </c>
      <c r="C245" s="1884" t="s">
        <v>1376</v>
      </c>
      <c r="D245" s="1961" t="s">
        <v>4975</v>
      </c>
      <c r="E245" s="1962">
        <v>65300</v>
      </c>
      <c r="F245" s="1969"/>
      <c r="G245" s="232"/>
      <c r="H245" s="703"/>
    </row>
    <row r="246" spans="1:8" s="448" customFormat="1" ht="25.5">
      <c r="A246" s="2052"/>
      <c r="B246" s="1809" t="s">
        <v>1190</v>
      </c>
      <c r="C246" s="1682" t="s">
        <v>1377</v>
      </c>
      <c r="D246" s="1617"/>
      <c r="E246" s="1741"/>
      <c r="F246" s="1969"/>
      <c r="G246" s="956"/>
      <c r="H246" s="416"/>
    </row>
    <row r="247" spans="1:8" s="1053" customFormat="1">
      <c r="A247" s="2052"/>
      <c r="B247" s="1822" t="s">
        <v>1241</v>
      </c>
      <c r="C247" s="1891" t="s">
        <v>4541</v>
      </c>
      <c r="D247" s="1944" t="s">
        <v>447</v>
      </c>
      <c r="E247" s="1988"/>
      <c r="F247" s="1969"/>
      <c r="G247" s="224"/>
      <c r="H247" s="222"/>
    </row>
    <row r="248" spans="1:8">
      <c r="A248" s="2052" t="s">
        <v>3032</v>
      </c>
      <c r="B248" s="1809" t="s">
        <v>333</v>
      </c>
      <c r="C248" s="1682" t="s">
        <v>1371</v>
      </c>
      <c r="D248" s="1617" t="s">
        <v>447</v>
      </c>
      <c r="E248" s="1941"/>
      <c r="F248" s="1969"/>
      <c r="G248" s="224"/>
      <c r="H248" s="222"/>
    </row>
    <row r="249" spans="1:8">
      <c r="A249" s="2052" t="s">
        <v>3032</v>
      </c>
      <c r="B249" s="1809" t="s">
        <v>333</v>
      </c>
      <c r="C249" s="1682" t="s">
        <v>1372</v>
      </c>
      <c r="D249" s="1617" t="s">
        <v>447</v>
      </c>
      <c r="E249" s="1941"/>
      <c r="F249" s="1969"/>
      <c r="G249" s="224"/>
      <c r="H249" s="222"/>
    </row>
    <row r="250" spans="1:8" s="448" customFormat="1" ht="25.5">
      <c r="A250" s="2052" t="s">
        <v>3032</v>
      </c>
      <c r="B250" s="1809" t="s">
        <v>384</v>
      </c>
      <c r="C250" s="1682" t="s">
        <v>1363</v>
      </c>
      <c r="D250" s="1617" t="s">
        <v>3048</v>
      </c>
      <c r="E250" s="1941"/>
      <c r="F250" s="1969"/>
      <c r="G250" s="1034"/>
      <c r="H250" s="416"/>
    </row>
    <row r="251" spans="1:8">
      <c r="A251" s="2052" t="s">
        <v>3032</v>
      </c>
      <c r="B251" s="1809" t="s">
        <v>1183</v>
      </c>
      <c r="C251" s="1682" t="s">
        <v>1365</v>
      </c>
      <c r="D251" s="1617"/>
      <c r="E251" s="1741"/>
      <c r="F251" s="1969"/>
      <c r="G251" s="232"/>
      <c r="H251" s="200"/>
    </row>
    <row r="252" spans="1:8" ht="25.5">
      <c r="A252" s="2052" t="s">
        <v>3032</v>
      </c>
      <c r="B252" s="1809" t="s">
        <v>1183</v>
      </c>
      <c r="C252" s="1682" t="s">
        <v>1366</v>
      </c>
      <c r="D252" s="1617" t="s">
        <v>1343</v>
      </c>
      <c r="E252" s="1941"/>
      <c r="F252" s="1969"/>
      <c r="G252" s="224"/>
      <c r="H252" s="222"/>
    </row>
    <row r="253" spans="1:8" ht="26.25">
      <c r="A253" s="2052" t="s">
        <v>3032</v>
      </c>
      <c r="B253" s="1809" t="s">
        <v>1183</v>
      </c>
      <c r="C253" s="1682" t="s">
        <v>1367</v>
      </c>
      <c r="D253" s="1617" t="s">
        <v>447</v>
      </c>
      <c r="E253" s="1941"/>
      <c r="F253" s="534" t="s">
        <v>5077</v>
      </c>
      <c r="G253" s="224"/>
      <c r="H253" s="222"/>
    </row>
    <row r="254" spans="1:8" ht="25.5">
      <c r="A254" s="2052" t="s">
        <v>3032</v>
      </c>
      <c r="B254" s="1809" t="s">
        <v>1183</v>
      </c>
      <c r="C254" s="1682" t="s">
        <v>1379</v>
      </c>
      <c r="D254" s="1617"/>
      <c r="E254" s="1741"/>
      <c r="F254" s="1969"/>
      <c r="G254" s="232"/>
      <c r="H254" s="200"/>
    </row>
    <row r="255" spans="1:8" ht="26.25">
      <c r="A255" s="2052" t="s">
        <v>3032</v>
      </c>
      <c r="B255" s="1809" t="s">
        <v>1183</v>
      </c>
      <c r="C255" s="1682" t="s">
        <v>1368</v>
      </c>
      <c r="D255" s="1617"/>
      <c r="E255" s="1741"/>
      <c r="F255" s="534" t="s">
        <v>5077</v>
      </c>
      <c r="G255" s="232"/>
      <c r="H255" s="200"/>
    </row>
    <row r="256" spans="1:8">
      <c r="A256" s="2052" t="s">
        <v>3032</v>
      </c>
      <c r="B256" s="1809" t="s">
        <v>1151</v>
      </c>
      <c r="C256" s="1682" t="s">
        <v>1359</v>
      </c>
      <c r="D256" s="1617" t="s">
        <v>447</v>
      </c>
      <c r="E256" s="1941"/>
      <c r="F256" s="1969"/>
      <c r="G256" s="224"/>
      <c r="H256" s="222"/>
    </row>
    <row r="257" spans="1:8">
      <c r="A257" s="855"/>
      <c r="B257" s="3496" t="s">
        <v>577</v>
      </c>
      <c r="C257" s="3498"/>
      <c r="D257" s="3498"/>
      <c r="E257" s="3499"/>
      <c r="F257" s="1595" t="s">
        <v>4252</v>
      </c>
      <c r="G257" s="309">
        <v>1776993.44</v>
      </c>
      <c r="H257" s="848">
        <v>440000</v>
      </c>
    </row>
    <row r="258" spans="1:8" s="448" customFormat="1">
      <c r="A258" s="2052"/>
      <c r="B258" s="1809" t="s">
        <v>1190</v>
      </c>
      <c r="C258" s="1682" t="s">
        <v>1378</v>
      </c>
      <c r="D258" s="1617"/>
      <c r="E258" s="1741"/>
      <c r="F258" s="1969"/>
      <c r="G258" s="956"/>
      <c r="H258" s="416"/>
    </row>
    <row r="259" spans="1:8">
      <c r="A259" s="2052"/>
      <c r="B259" s="1809" t="s">
        <v>1164</v>
      </c>
      <c r="C259" s="1682" t="s">
        <v>3985</v>
      </c>
      <c r="D259" s="1617" t="s">
        <v>22</v>
      </c>
      <c r="E259" s="1741">
        <v>300000</v>
      </c>
      <c r="F259" s="1969"/>
      <c r="G259" s="232"/>
      <c r="H259" s="200"/>
    </row>
    <row r="260" spans="1:8" s="448" customFormat="1">
      <c r="A260" s="2052"/>
      <c r="B260" s="1809" t="s">
        <v>1155</v>
      </c>
      <c r="C260" s="1682" t="s">
        <v>1362</v>
      </c>
      <c r="D260" s="1989" t="s">
        <v>22</v>
      </c>
      <c r="E260" s="1990">
        <v>120000</v>
      </c>
      <c r="F260" s="1969"/>
      <c r="G260" s="956"/>
      <c r="H260" s="416"/>
    </row>
    <row r="261" spans="1:8" ht="51">
      <c r="A261" s="2052"/>
      <c r="B261" s="1809" t="s">
        <v>1229</v>
      </c>
      <c r="C261" s="1682" t="s">
        <v>1356</v>
      </c>
      <c r="D261" s="1617"/>
      <c r="E261" s="1741"/>
      <c r="F261" s="1969"/>
      <c r="G261" s="232"/>
      <c r="H261" s="703"/>
    </row>
    <row r="262" spans="1:8" s="448" customFormat="1">
      <c r="A262" s="2052"/>
      <c r="B262" s="1812" t="s">
        <v>1169</v>
      </c>
      <c r="C262" s="1893" t="s">
        <v>1357</v>
      </c>
      <c r="D262" s="1949" t="s">
        <v>3238</v>
      </c>
      <c r="E262" s="1950">
        <v>2000000</v>
      </c>
      <c r="F262" s="1969"/>
      <c r="G262" s="956"/>
      <c r="H262" s="416"/>
    </row>
    <row r="263" spans="1:8" ht="25.5">
      <c r="A263" s="2052"/>
      <c r="B263" s="1809" t="s">
        <v>1257</v>
      </c>
      <c r="C263" s="1682" t="s">
        <v>1380</v>
      </c>
      <c r="D263" s="1617"/>
      <c r="E263" s="1741"/>
      <c r="F263" s="1969"/>
      <c r="G263" s="232"/>
      <c r="H263" s="703"/>
    </row>
    <row r="264" spans="1:8">
      <c r="A264" s="2052"/>
      <c r="B264" s="1809" t="s">
        <v>1257</v>
      </c>
      <c r="C264" s="1682" t="s">
        <v>1381</v>
      </c>
      <c r="D264" s="1617"/>
      <c r="E264" s="1741"/>
      <c r="F264" s="1969"/>
      <c r="G264" s="232"/>
      <c r="H264" s="703"/>
    </row>
    <row r="265" spans="1:8">
      <c r="A265" s="2052"/>
      <c r="B265" s="1809" t="s">
        <v>1199</v>
      </c>
      <c r="C265" s="1682" t="s">
        <v>1382</v>
      </c>
      <c r="D265" s="1617"/>
      <c r="E265" s="1741"/>
      <c r="F265" s="1969"/>
      <c r="G265" s="232"/>
      <c r="H265" s="703"/>
    </row>
    <row r="266" spans="1:8" s="448" customFormat="1" ht="25.5">
      <c r="A266" s="2052"/>
      <c r="B266" s="1809" t="s">
        <v>1204</v>
      </c>
      <c r="C266" s="1682" t="s">
        <v>1383</v>
      </c>
      <c r="D266" s="1618"/>
      <c r="E266" s="1741"/>
      <c r="F266" s="1969"/>
      <c r="G266" s="956"/>
      <c r="H266" s="416"/>
    </row>
    <row r="267" spans="1:8" s="389" customFormat="1">
      <c r="A267" s="2052"/>
      <c r="B267" s="1818" t="s">
        <v>1179</v>
      </c>
      <c r="C267" s="1903" t="s">
        <v>4495</v>
      </c>
      <c r="D267" s="1983" t="s">
        <v>447</v>
      </c>
      <c r="E267" s="1991">
        <v>350000</v>
      </c>
      <c r="F267" s="1969"/>
      <c r="G267" s="954"/>
      <c r="H267" s="957"/>
    </row>
    <row r="268" spans="1:8">
      <c r="A268" s="2053"/>
      <c r="B268" s="3495" t="s">
        <v>2632</v>
      </c>
      <c r="C268" s="3385"/>
      <c r="D268" s="3385"/>
      <c r="E268" s="3386"/>
      <c r="F268" s="1595" t="s">
        <v>4252</v>
      </c>
      <c r="G268" s="205">
        <v>419366.72</v>
      </c>
      <c r="H268" s="799">
        <v>0</v>
      </c>
    </row>
    <row r="269" spans="1:8">
      <c r="A269" s="2052"/>
      <c r="B269" s="1823" t="s">
        <v>1263</v>
      </c>
      <c r="C269" s="1890" t="s">
        <v>1403</v>
      </c>
      <c r="D269" s="1617" t="s">
        <v>447</v>
      </c>
      <c r="E269" s="1980"/>
      <c r="F269" s="3284"/>
      <c r="G269" s="232"/>
      <c r="H269" s="703"/>
    </row>
    <row r="270" spans="1:8" ht="51.75">
      <c r="A270" s="1197"/>
      <c r="B270" s="1808" t="s">
        <v>1229</v>
      </c>
      <c r="C270" s="1682" t="s">
        <v>1391</v>
      </c>
      <c r="D270" s="1618"/>
      <c r="E270" s="2026"/>
      <c r="F270" s="3284" t="s">
        <v>5089</v>
      </c>
      <c r="G270" s="232"/>
      <c r="H270" s="703"/>
    </row>
    <row r="271" spans="1:8" ht="38.25">
      <c r="A271" s="1197"/>
      <c r="B271" s="1808" t="s">
        <v>1297</v>
      </c>
      <c r="C271" s="1682" t="s">
        <v>1419</v>
      </c>
      <c r="D271" s="1618"/>
      <c r="E271" s="2026"/>
      <c r="F271" s="3284"/>
      <c r="G271" s="232"/>
      <c r="H271" s="703"/>
    </row>
    <row r="272" spans="1:8">
      <c r="A272" s="2052"/>
      <c r="B272" s="1808" t="s">
        <v>1164</v>
      </c>
      <c r="C272" s="1682" t="s">
        <v>1409</v>
      </c>
      <c r="D272" s="1618"/>
      <c r="E272" s="2026"/>
      <c r="F272" s="3284"/>
      <c r="G272" s="232"/>
      <c r="H272" s="703"/>
    </row>
    <row r="273" spans="1:8">
      <c r="A273" s="1197"/>
      <c r="B273" s="1808" t="s">
        <v>1221</v>
      </c>
      <c r="C273" s="1682" t="s">
        <v>1406</v>
      </c>
      <c r="D273" s="900"/>
      <c r="E273" s="2026"/>
      <c r="F273" s="3284"/>
      <c r="G273" s="232"/>
      <c r="H273" s="703"/>
    </row>
    <row r="274" spans="1:8" s="448" customFormat="1">
      <c r="A274" s="2052"/>
      <c r="B274" s="1808" t="s">
        <v>1190</v>
      </c>
      <c r="C274" s="1682" t="s">
        <v>1410</v>
      </c>
      <c r="D274" s="1618"/>
      <c r="E274" s="2026"/>
      <c r="F274" s="3284"/>
      <c r="G274" s="956"/>
      <c r="H274" s="416"/>
    </row>
    <row r="275" spans="1:8" ht="166.5">
      <c r="A275" s="2052"/>
      <c r="B275" s="1808" t="s">
        <v>1186</v>
      </c>
      <c r="C275" s="1682" t="s">
        <v>1400</v>
      </c>
      <c r="D275" s="1618"/>
      <c r="E275" s="2026"/>
      <c r="F275" s="3284" t="s">
        <v>5088</v>
      </c>
      <c r="G275" s="232"/>
      <c r="H275" s="703"/>
    </row>
    <row r="276" spans="1:8" ht="166.5">
      <c r="A276" s="2052"/>
      <c r="B276" s="1808" t="s">
        <v>1186</v>
      </c>
      <c r="C276" s="1886" t="s">
        <v>1401</v>
      </c>
      <c r="D276" s="1626"/>
      <c r="E276" s="2031"/>
      <c r="F276" s="3284" t="s">
        <v>5088</v>
      </c>
      <c r="G276" s="208"/>
      <c r="H276" s="703"/>
    </row>
    <row r="277" spans="1:8" s="1069" customFormat="1" ht="166.5">
      <c r="A277" s="2052"/>
      <c r="B277" s="3173" t="s">
        <v>1395</v>
      </c>
      <c r="C277" s="2785" t="s">
        <v>4583</v>
      </c>
      <c r="D277" s="3174" t="s">
        <v>447</v>
      </c>
      <c r="E277" s="3175">
        <v>4000000</v>
      </c>
      <c r="F277" s="3284" t="s">
        <v>5088</v>
      </c>
      <c r="G277" s="232"/>
      <c r="H277" s="200"/>
    </row>
    <row r="278" spans="1:8" s="389" customFormat="1" ht="51.75">
      <c r="A278" s="2052"/>
      <c r="B278" s="1825" t="s">
        <v>1179</v>
      </c>
      <c r="C278" s="3176" t="s">
        <v>4496</v>
      </c>
      <c r="D278" s="3177" t="s">
        <v>4497</v>
      </c>
      <c r="E278" s="2049">
        <v>600000</v>
      </c>
      <c r="F278" s="3284" t="s">
        <v>5089</v>
      </c>
      <c r="G278" s="954"/>
      <c r="H278" s="957"/>
    </row>
    <row r="279" spans="1:8" s="389" customFormat="1" ht="51.75">
      <c r="A279" s="2052"/>
      <c r="B279" s="1826" t="s">
        <v>1241</v>
      </c>
      <c r="C279" s="2070" t="s">
        <v>4542</v>
      </c>
      <c r="D279" s="3178" t="s">
        <v>447</v>
      </c>
      <c r="E279" s="2049"/>
      <c r="F279" s="3284" t="s">
        <v>5089</v>
      </c>
      <c r="G279" s="954"/>
      <c r="H279" s="957"/>
    </row>
    <row r="280" spans="1:8" ht="166.5">
      <c r="A280" s="2052" t="s">
        <v>3032</v>
      </c>
      <c r="B280" s="1869" t="s">
        <v>333</v>
      </c>
      <c r="C280" s="517" t="s">
        <v>1397</v>
      </c>
      <c r="D280" s="903" t="s">
        <v>447</v>
      </c>
      <c r="E280" s="2029"/>
      <c r="F280" s="3284" t="s">
        <v>5088</v>
      </c>
      <c r="H280" s="200"/>
    </row>
    <row r="281" spans="1:8">
      <c r="A281" s="1197"/>
      <c r="B281" s="3496" t="s">
        <v>3006</v>
      </c>
      <c r="C281" s="3403"/>
      <c r="D281" s="3403"/>
      <c r="E281" s="3404"/>
      <c r="F281" s="838" t="s">
        <v>4252</v>
      </c>
      <c r="G281" s="309">
        <v>2012338.66</v>
      </c>
      <c r="H281" s="851">
        <v>484167.06</v>
      </c>
    </row>
    <row r="282" spans="1:8">
      <c r="A282" s="1197"/>
      <c r="B282" s="1808" t="s">
        <v>282</v>
      </c>
      <c r="C282" s="1682" t="s">
        <v>1405</v>
      </c>
      <c r="D282" s="900"/>
      <c r="E282" s="2026"/>
      <c r="F282" s="1993"/>
      <c r="G282" s="232"/>
      <c r="H282" s="703"/>
    </row>
    <row r="283" spans="1:8">
      <c r="A283" s="1197"/>
      <c r="B283" s="1808" t="s">
        <v>282</v>
      </c>
      <c r="C283" s="1682" t="s">
        <v>1407</v>
      </c>
      <c r="D283" s="900"/>
      <c r="E283" s="2026"/>
      <c r="F283" s="1993"/>
      <c r="G283" s="232"/>
      <c r="H283" s="703"/>
    </row>
    <row r="284" spans="1:8">
      <c r="A284" s="1197"/>
      <c r="B284" s="1808" t="s">
        <v>282</v>
      </c>
      <c r="C284" s="1682" t="s">
        <v>1408</v>
      </c>
      <c r="D284" s="1618"/>
      <c r="E284" s="2026"/>
      <c r="F284" s="1993"/>
      <c r="G284" s="232"/>
      <c r="H284" s="703"/>
    </row>
    <row r="285" spans="1:8">
      <c r="A285" s="2052"/>
      <c r="B285" s="1808" t="s">
        <v>1164</v>
      </c>
      <c r="C285" s="1682" t="s">
        <v>1404</v>
      </c>
      <c r="D285" s="900" t="s">
        <v>3986</v>
      </c>
      <c r="E285" s="1741">
        <v>350000</v>
      </c>
      <c r="F285" s="1993"/>
      <c r="G285" s="232"/>
      <c r="H285" s="703"/>
    </row>
    <row r="286" spans="1:8" s="448" customFormat="1" ht="25.5">
      <c r="A286" s="2052"/>
      <c r="B286" s="1808" t="s">
        <v>1190</v>
      </c>
      <c r="C286" s="1682" t="s">
        <v>1402</v>
      </c>
      <c r="D286" s="1618"/>
      <c r="E286" s="2026"/>
      <c r="F286" s="1993"/>
      <c r="G286" s="956"/>
      <c r="H286" s="416"/>
    </row>
    <row r="287" spans="1:8" ht="25.5">
      <c r="A287" s="2052"/>
      <c r="B287" s="1807" t="s">
        <v>1190</v>
      </c>
      <c r="C287" s="1908" t="s">
        <v>4976</v>
      </c>
      <c r="D287" s="1994" t="s">
        <v>4972</v>
      </c>
      <c r="E287" s="2028">
        <v>52745</v>
      </c>
      <c r="F287" s="1993"/>
      <c r="G287" s="232"/>
      <c r="H287" s="703"/>
    </row>
    <row r="288" spans="1:8">
      <c r="A288" s="1197"/>
      <c r="B288" s="679" t="s">
        <v>282</v>
      </c>
      <c r="C288" s="517" t="s">
        <v>1411</v>
      </c>
      <c r="D288" s="895"/>
      <c r="E288" s="2029"/>
      <c r="F288" s="1993"/>
      <c r="G288" s="232"/>
      <c r="H288" s="703"/>
    </row>
    <row r="289" spans="1:8">
      <c r="A289" s="2052"/>
      <c r="B289" s="1808" t="s">
        <v>1249</v>
      </c>
      <c r="C289" s="1682" t="s">
        <v>1412</v>
      </c>
      <c r="D289" s="1618"/>
      <c r="E289" s="2026"/>
      <c r="F289" s="1993"/>
      <c r="G289" s="232"/>
      <c r="H289" s="703"/>
    </row>
    <row r="290" spans="1:8" ht="38.25">
      <c r="A290" s="2052"/>
      <c r="B290" s="1808" t="s">
        <v>1249</v>
      </c>
      <c r="C290" s="1682" t="s">
        <v>1413</v>
      </c>
      <c r="D290" s="900"/>
      <c r="E290" s="2026"/>
      <c r="F290" s="1993"/>
      <c r="G290" s="232"/>
      <c r="H290" s="703"/>
    </row>
    <row r="291" spans="1:8">
      <c r="A291" s="2052"/>
      <c r="B291" s="1808" t="s">
        <v>1261</v>
      </c>
      <c r="C291" s="1682" t="s">
        <v>1414</v>
      </c>
      <c r="D291" s="1618"/>
      <c r="E291" s="2026"/>
      <c r="F291" s="1993"/>
      <c r="G291" s="232"/>
      <c r="H291" s="703"/>
    </row>
    <row r="292" spans="1:8">
      <c r="A292" s="2052"/>
      <c r="B292" s="1808" t="s">
        <v>1257</v>
      </c>
      <c r="C292" s="1682" t="s">
        <v>1418</v>
      </c>
      <c r="D292" s="1618"/>
      <c r="E292" s="2026"/>
      <c r="F292" s="1993"/>
      <c r="G292" s="232"/>
      <c r="H292" s="703"/>
    </row>
    <row r="293" spans="1:8" s="448" customFormat="1" ht="38.25">
      <c r="A293" s="2052"/>
      <c r="B293" s="1808" t="s">
        <v>1204</v>
      </c>
      <c r="C293" s="1682" t="s">
        <v>1421</v>
      </c>
      <c r="D293" s="900"/>
      <c r="E293" s="2026"/>
      <c r="F293" s="1993"/>
      <c r="G293" s="956"/>
      <c r="H293" s="416"/>
    </row>
    <row r="294" spans="1:8" s="448" customFormat="1" ht="25.5">
      <c r="A294" s="2052"/>
      <c r="B294" s="1808" t="s">
        <v>1204</v>
      </c>
      <c r="C294" s="1682" t="s">
        <v>1420</v>
      </c>
      <c r="D294" s="1618"/>
      <c r="E294" s="2026"/>
      <c r="F294" s="1993"/>
      <c r="G294" s="956"/>
      <c r="H294" s="416"/>
    </row>
    <row r="295" spans="1:8">
      <c r="A295" s="1197"/>
      <c r="B295" s="1808" t="s">
        <v>1212</v>
      </c>
      <c r="C295" s="1682" t="s">
        <v>1389</v>
      </c>
      <c r="D295" s="1618"/>
      <c r="E295" s="2026"/>
      <c r="F295" s="1993"/>
      <c r="G295" s="232"/>
      <c r="H295" s="703"/>
    </row>
    <row r="296" spans="1:8">
      <c r="A296" s="1197"/>
      <c r="B296" s="1808" t="s">
        <v>1229</v>
      </c>
      <c r="C296" s="1682" t="s">
        <v>1390</v>
      </c>
      <c r="D296" s="1618"/>
      <c r="E296" s="2026"/>
      <c r="F296" s="1993"/>
      <c r="G296" s="232"/>
      <c r="H296" s="703"/>
    </row>
    <row r="297" spans="1:8" s="1064" customFormat="1">
      <c r="A297" s="1197"/>
      <c r="B297" s="1827" t="s">
        <v>1169</v>
      </c>
      <c r="C297" s="1893" t="s">
        <v>1412</v>
      </c>
      <c r="D297" s="1973" t="s">
        <v>447</v>
      </c>
      <c r="E297" s="1950">
        <v>100000</v>
      </c>
      <c r="F297" s="1993"/>
      <c r="G297" s="232"/>
      <c r="H297" s="1065"/>
    </row>
    <row r="298" spans="1:8" ht="25.5">
      <c r="A298" s="1197"/>
      <c r="B298" s="1812" t="s">
        <v>1169</v>
      </c>
      <c r="C298" s="1893" t="s">
        <v>4555</v>
      </c>
      <c r="D298" s="1973" t="s">
        <v>1163</v>
      </c>
      <c r="E298" s="1950">
        <v>200000</v>
      </c>
      <c r="F298" s="3281"/>
      <c r="G298" s="227"/>
      <c r="H298" s="703"/>
    </row>
    <row r="299" spans="1:8">
      <c r="A299" s="1197"/>
      <c r="B299" s="1808" t="s">
        <v>1234</v>
      </c>
      <c r="C299" s="1682" t="s">
        <v>1394</v>
      </c>
      <c r="D299" s="1618" t="s">
        <v>447</v>
      </c>
      <c r="E299" s="1741">
        <v>200000</v>
      </c>
      <c r="F299" s="1993"/>
      <c r="G299" s="232"/>
      <c r="H299" s="703"/>
    </row>
    <row r="300" spans="1:8" s="940" customFormat="1">
      <c r="A300" s="2052"/>
      <c r="B300" s="1814" t="s">
        <v>1240</v>
      </c>
      <c r="C300" s="1898" t="s">
        <v>4289</v>
      </c>
      <c r="D300" s="900"/>
      <c r="E300" s="2026"/>
      <c r="F300" s="1993"/>
      <c r="G300" s="232"/>
      <c r="H300" s="941"/>
    </row>
    <row r="301" spans="1:8" s="389" customFormat="1" ht="25.5">
      <c r="A301" s="2052"/>
      <c r="B301" s="1808" t="s">
        <v>1179</v>
      </c>
      <c r="C301" s="1906" t="s">
        <v>1396</v>
      </c>
      <c r="D301" s="1995" t="s">
        <v>447</v>
      </c>
      <c r="E301" s="2030">
        <v>500000</v>
      </c>
      <c r="F301" s="1993"/>
      <c r="G301" s="954"/>
      <c r="H301" s="229"/>
    </row>
    <row r="302" spans="1:8" ht="63.75">
      <c r="A302" s="2052"/>
      <c r="B302" s="1808" t="s">
        <v>1199</v>
      </c>
      <c r="C302" s="1682" t="s">
        <v>1659</v>
      </c>
      <c r="D302" s="902"/>
      <c r="E302" s="2031"/>
      <c r="F302" s="1993"/>
      <c r="G302" s="232"/>
      <c r="H302" s="703"/>
    </row>
    <row r="303" spans="1:8" s="1069" customFormat="1">
      <c r="A303" s="2054"/>
      <c r="B303" s="1824" t="s">
        <v>384</v>
      </c>
      <c r="C303" s="1907" t="s">
        <v>4575</v>
      </c>
      <c r="D303" s="902"/>
      <c r="E303" s="2031"/>
      <c r="F303" s="1993"/>
      <c r="G303" s="232"/>
      <c r="H303" s="1070"/>
    </row>
    <row r="304" spans="1:8" s="1053" customFormat="1">
      <c r="A304" s="2052"/>
      <c r="B304" s="1826" t="s">
        <v>1241</v>
      </c>
      <c r="C304" s="1891" t="s">
        <v>4543</v>
      </c>
      <c r="D304" s="1992" t="s">
        <v>447</v>
      </c>
      <c r="E304" s="1707"/>
      <c r="F304" s="1993"/>
      <c r="G304" s="395"/>
      <c r="H304" s="1054"/>
    </row>
    <row r="305" spans="1:8" ht="25.5">
      <c r="A305" s="2052" t="s">
        <v>3032</v>
      </c>
      <c r="B305" s="1808" t="s">
        <v>1183</v>
      </c>
      <c r="C305" s="1682" t="s">
        <v>1415</v>
      </c>
      <c r="D305" s="900" t="s">
        <v>447</v>
      </c>
      <c r="E305" s="1705">
        <v>400000</v>
      </c>
      <c r="F305" s="1993"/>
      <c r="G305" s="395"/>
      <c r="H305" s="299"/>
    </row>
    <row r="306" spans="1:8">
      <c r="A306" s="2052" t="s">
        <v>3032</v>
      </c>
      <c r="B306" s="1808" t="s">
        <v>1183</v>
      </c>
      <c r="C306" s="1682" t="s">
        <v>1416</v>
      </c>
      <c r="D306" s="1618" t="s">
        <v>1343</v>
      </c>
      <c r="E306" s="1727">
        <v>2117742</v>
      </c>
      <c r="F306" s="1993"/>
      <c r="G306" s="224"/>
      <c r="H306" s="222"/>
    </row>
    <row r="307" spans="1:8">
      <c r="A307" s="2052" t="s">
        <v>3032</v>
      </c>
      <c r="B307" s="1808" t="s">
        <v>1183</v>
      </c>
      <c r="C307" s="1682" t="s">
        <v>1417</v>
      </c>
      <c r="D307" s="1618" t="s">
        <v>1343</v>
      </c>
      <c r="E307" s="1727">
        <v>300000</v>
      </c>
      <c r="F307" s="1993"/>
      <c r="G307" s="224"/>
      <c r="H307" s="222"/>
    </row>
    <row r="308" spans="1:8">
      <c r="A308" s="2052" t="s">
        <v>3032</v>
      </c>
      <c r="B308" s="1828" t="s">
        <v>1151</v>
      </c>
      <c r="C308" s="1682" t="s">
        <v>1392</v>
      </c>
      <c r="D308" s="1618"/>
      <c r="E308" s="2026"/>
      <c r="F308" s="1993"/>
      <c r="G308" s="232"/>
      <c r="H308" s="200"/>
    </row>
    <row r="309" spans="1:8">
      <c r="A309" s="2052" t="s">
        <v>3032</v>
      </c>
      <c r="B309" s="1828" t="s">
        <v>1151</v>
      </c>
      <c r="C309" s="1682" t="s">
        <v>1393</v>
      </c>
      <c r="D309" s="1618"/>
      <c r="E309" s="2026"/>
      <c r="F309" s="1993"/>
      <c r="G309" s="232"/>
      <c r="H309" s="200"/>
    </row>
    <row r="310" spans="1:8">
      <c r="A310" s="2052" t="s">
        <v>3032</v>
      </c>
      <c r="B310" s="1808" t="s">
        <v>333</v>
      </c>
      <c r="C310" s="1682" t="s">
        <v>1398</v>
      </c>
      <c r="D310" s="900" t="s">
        <v>1399</v>
      </c>
      <c r="E310" s="1705">
        <v>400000</v>
      </c>
      <c r="F310" s="1993"/>
      <c r="G310" s="395"/>
      <c r="H310" s="299"/>
    </row>
    <row r="311" spans="1:8" s="448" customFormat="1">
      <c r="A311" s="2052" t="s">
        <v>3032</v>
      </c>
      <c r="B311" s="1823" t="s">
        <v>384</v>
      </c>
      <c r="C311" s="1890" t="s">
        <v>1388</v>
      </c>
      <c r="D311" s="1996" t="s">
        <v>447</v>
      </c>
      <c r="E311" s="1704">
        <v>20000</v>
      </c>
      <c r="F311" s="1993"/>
      <c r="G311" s="948"/>
      <c r="H311" s="416"/>
    </row>
    <row r="312" spans="1:8" ht="15.75">
      <c r="A312" s="855"/>
      <c r="B312" s="3488" t="s">
        <v>597</v>
      </c>
      <c r="C312" s="3386"/>
      <c r="D312" s="3386"/>
      <c r="E312" s="3386"/>
      <c r="F312" s="838" t="s">
        <v>4252</v>
      </c>
      <c r="G312" s="309">
        <v>20607701.109999999</v>
      </c>
      <c r="H312" s="848">
        <v>2823309.19</v>
      </c>
    </row>
    <row r="313" spans="1:8" ht="63.75">
      <c r="A313" s="2055"/>
      <c r="B313" s="1829" t="s">
        <v>1212</v>
      </c>
      <c r="C313" s="1890" t="s">
        <v>1423</v>
      </c>
      <c r="D313" s="1617"/>
      <c r="E313" s="1997"/>
      <c r="F313" s="1993" t="s">
        <v>5099</v>
      </c>
      <c r="G313" s="232"/>
      <c r="H313" s="137"/>
    </row>
    <row r="314" spans="1:8" ht="15.75">
      <c r="A314" s="2055"/>
      <c r="B314" s="1830" t="s">
        <v>282</v>
      </c>
      <c r="C314" s="1682" t="s">
        <v>1434</v>
      </c>
      <c r="D314" s="1617"/>
      <c r="E314" s="1741"/>
      <c r="F314" s="1993"/>
      <c r="G314" s="232"/>
      <c r="H314" s="137"/>
    </row>
    <row r="315" spans="1:8" ht="15.75">
      <c r="A315" s="2055"/>
      <c r="B315" s="1830" t="s">
        <v>282</v>
      </c>
      <c r="C315" s="1682" t="s">
        <v>3050</v>
      </c>
      <c r="D315" s="1617"/>
      <c r="E315" s="1741"/>
      <c r="F315" s="1993"/>
      <c r="G315" s="232"/>
      <c r="H315" s="137"/>
    </row>
    <row r="316" spans="1:8" ht="25.5">
      <c r="A316" s="2055"/>
      <c r="B316" s="1830" t="s">
        <v>1429</v>
      </c>
      <c r="C316" s="1682" t="s">
        <v>1430</v>
      </c>
      <c r="D316" s="1617"/>
      <c r="E316" s="1741"/>
      <c r="F316" s="1993"/>
      <c r="G316" s="232"/>
      <c r="H316" s="137"/>
    </row>
    <row r="317" spans="1:8" ht="25.5">
      <c r="A317" s="2055"/>
      <c r="B317" s="1831" t="s">
        <v>1169</v>
      </c>
      <c r="C317" s="1893" t="s">
        <v>3198</v>
      </c>
      <c r="D317" s="1949" t="s">
        <v>447</v>
      </c>
      <c r="E317" s="1998">
        <v>50000</v>
      </c>
      <c r="F317" s="1993"/>
      <c r="G317" s="232"/>
      <c r="H317" s="137"/>
    </row>
    <row r="318" spans="1:8" ht="25.5">
      <c r="A318" s="2055"/>
      <c r="B318" s="1830" t="s">
        <v>1324</v>
      </c>
      <c r="C318" s="1682" t="s">
        <v>1431</v>
      </c>
      <c r="D318" s="1617"/>
      <c r="E318" s="1741"/>
      <c r="F318" s="1993" t="s">
        <v>5095</v>
      </c>
      <c r="G318" s="232"/>
      <c r="H318" s="137"/>
    </row>
    <row r="319" spans="1:8" ht="15.75">
      <c r="A319" s="2055"/>
      <c r="B319" s="1830" t="s">
        <v>1432</v>
      </c>
      <c r="C319" s="1682" t="s">
        <v>1433</v>
      </c>
      <c r="D319" s="1617"/>
      <c r="E319" s="1741"/>
      <c r="F319" s="1993"/>
      <c r="G319" s="232"/>
      <c r="H319" s="137"/>
    </row>
    <row r="320" spans="1:8" ht="25.5">
      <c r="A320" s="2055"/>
      <c r="B320" s="1832" t="s">
        <v>3365</v>
      </c>
      <c r="C320" s="1909" t="s">
        <v>1472</v>
      </c>
      <c r="D320" s="1999" t="s">
        <v>3195</v>
      </c>
      <c r="E320" s="1985" t="s">
        <v>3199</v>
      </c>
      <c r="F320" s="1993" t="s">
        <v>5095</v>
      </c>
      <c r="G320" s="232"/>
      <c r="H320" s="137"/>
    </row>
    <row r="321" spans="1:8" ht="25.5">
      <c r="A321" s="2055"/>
      <c r="B321" s="1830" t="s">
        <v>1494</v>
      </c>
      <c r="C321" s="1664" t="s">
        <v>3366</v>
      </c>
      <c r="D321" s="1617" t="s">
        <v>3195</v>
      </c>
      <c r="E321" s="1741"/>
      <c r="F321" s="1993" t="s">
        <v>5095</v>
      </c>
      <c r="G321" s="232"/>
      <c r="H321" s="137"/>
    </row>
    <row r="322" spans="1:8" s="448" customFormat="1" ht="25.5">
      <c r="A322" s="2055"/>
      <c r="B322" s="1830" t="s">
        <v>1204</v>
      </c>
      <c r="C322" s="1682" t="s">
        <v>1475</v>
      </c>
      <c r="D322" s="1617"/>
      <c r="E322" s="1741"/>
      <c r="F322" s="1993"/>
      <c r="G322" s="956"/>
      <c r="H322" s="464"/>
    </row>
    <row r="323" spans="1:8" s="448" customFormat="1" ht="15.75">
      <c r="A323" s="2055"/>
      <c r="B323" s="1830" t="s">
        <v>1204</v>
      </c>
      <c r="C323" s="1682" t="s">
        <v>1433</v>
      </c>
      <c r="D323" s="1617"/>
      <c r="E323" s="1741"/>
      <c r="F323" s="1993"/>
      <c r="G323" s="956"/>
      <c r="H323" s="464"/>
    </row>
    <row r="324" spans="1:8" s="389" customFormat="1" ht="25.5">
      <c r="A324" s="2055"/>
      <c r="B324" s="1830" t="s">
        <v>1179</v>
      </c>
      <c r="C324" s="1906" t="s">
        <v>4498</v>
      </c>
      <c r="D324" s="1986" t="s">
        <v>447</v>
      </c>
      <c r="E324" s="1987">
        <v>250000</v>
      </c>
      <c r="F324" s="1993"/>
      <c r="G324" s="954"/>
      <c r="H324" s="332"/>
    </row>
    <row r="325" spans="1:8" s="448" customFormat="1" ht="38.25">
      <c r="A325" s="2055"/>
      <c r="B325" s="1830" t="s">
        <v>429</v>
      </c>
      <c r="C325" s="1682" t="s">
        <v>1439</v>
      </c>
      <c r="D325" s="1617"/>
      <c r="E325" s="1741"/>
      <c r="F325" s="1993"/>
      <c r="G325" s="956"/>
      <c r="H325" s="464"/>
    </row>
    <row r="326" spans="1:8" s="448" customFormat="1" ht="38.25">
      <c r="A326" s="2055"/>
      <c r="B326" s="1830" t="s">
        <v>429</v>
      </c>
      <c r="C326" s="1682" t="s">
        <v>1440</v>
      </c>
      <c r="D326" s="1617"/>
      <c r="E326" s="1741"/>
      <c r="F326" s="1993"/>
      <c r="G326" s="956"/>
      <c r="H326" s="464"/>
    </row>
    <row r="327" spans="1:8" s="389" customFormat="1" ht="25.5">
      <c r="A327" s="2055"/>
      <c r="B327" s="1833" t="s">
        <v>429</v>
      </c>
      <c r="C327" s="1910" t="s">
        <v>4427</v>
      </c>
      <c r="D327" s="1617"/>
      <c r="E327" s="1741"/>
      <c r="F327" s="1993" t="s">
        <v>5095</v>
      </c>
      <c r="G327" s="954"/>
      <c r="H327" s="332"/>
    </row>
    <row r="328" spans="1:8" s="448" customFormat="1" ht="25.5">
      <c r="A328" s="2055"/>
      <c r="B328" s="1840" t="s">
        <v>1240</v>
      </c>
      <c r="C328" s="1682" t="s">
        <v>1443</v>
      </c>
      <c r="D328" s="1617"/>
      <c r="E328" s="1741"/>
      <c r="F328" s="1993" t="s">
        <v>5095</v>
      </c>
      <c r="G328" s="956"/>
      <c r="H328" s="464"/>
    </row>
    <row r="329" spans="1:8" s="448" customFormat="1" ht="25.5">
      <c r="A329" s="2055"/>
      <c r="B329" s="1840" t="s">
        <v>1240</v>
      </c>
      <c r="C329" s="1682" t="s">
        <v>1444</v>
      </c>
      <c r="D329" s="1617"/>
      <c r="E329" s="1741"/>
      <c r="F329" s="1993"/>
      <c r="G329" s="956"/>
      <c r="H329" s="464"/>
    </row>
    <row r="330" spans="1:8" s="448" customFormat="1" ht="38.25">
      <c r="A330" s="2055"/>
      <c r="B330" s="1840" t="s">
        <v>1240</v>
      </c>
      <c r="C330" s="1682" t="s">
        <v>1445</v>
      </c>
      <c r="D330" s="1617"/>
      <c r="E330" s="1741"/>
      <c r="F330" s="1993"/>
      <c r="G330" s="956"/>
      <c r="H330" s="464"/>
    </row>
    <row r="331" spans="1:8" ht="38.25">
      <c r="A331" s="1197"/>
      <c r="B331" s="1834" t="s">
        <v>1432</v>
      </c>
      <c r="C331" s="1682" t="s">
        <v>1491</v>
      </c>
      <c r="D331" s="1617"/>
      <c r="E331" s="1741"/>
      <c r="F331" s="1993" t="s">
        <v>5098</v>
      </c>
      <c r="G331" s="232"/>
      <c r="H331" s="703"/>
    </row>
    <row r="332" spans="1:8" ht="38.25">
      <c r="A332" s="1197"/>
      <c r="B332" s="1830" t="s">
        <v>1252</v>
      </c>
      <c r="C332" s="1682" t="s">
        <v>1456</v>
      </c>
      <c r="D332" s="1617"/>
      <c r="E332" s="1741"/>
      <c r="F332" s="1993"/>
      <c r="G332" s="232"/>
      <c r="H332" s="703"/>
    </row>
    <row r="333" spans="1:8" ht="25.5">
      <c r="A333" s="2055"/>
      <c r="B333" s="1830" t="s">
        <v>1199</v>
      </c>
      <c r="C333" s="1682" t="s">
        <v>1461</v>
      </c>
      <c r="D333" s="1617"/>
      <c r="E333" s="1741">
        <v>200000</v>
      </c>
      <c r="F333" s="1993" t="s">
        <v>5095</v>
      </c>
      <c r="G333" s="391"/>
      <c r="H333" s="137"/>
    </row>
    <row r="334" spans="1:8" ht="15.75">
      <c r="A334" s="2055"/>
      <c r="B334" s="1835" t="s">
        <v>1190</v>
      </c>
      <c r="C334" s="1884" t="s">
        <v>1454</v>
      </c>
      <c r="D334" s="1961" t="s">
        <v>4977</v>
      </c>
      <c r="E334" s="1962">
        <v>52180</v>
      </c>
      <c r="F334" s="1993"/>
      <c r="G334" s="391"/>
      <c r="H334" s="137"/>
    </row>
    <row r="335" spans="1:8" ht="15.75">
      <c r="A335" s="2055"/>
      <c r="B335" s="1830" t="s">
        <v>1164</v>
      </c>
      <c r="C335" s="1682" t="s">
        <v>1478</v>
      </c>
      <c r="D335" s="1965" t="s">
        <v>754</v>
      </c>
      <c r="E335" s="1741">
        <v>1200000</v>
      </c>
      <c r="F335" s="1993"/>
      <c r="G335" s="232"/>
      <c r="H335" s="137"/>
    </row>
    <row r="336" spans="1:8" ht="15.75">
      <c r="A336" s="2055"/>
      <c r="B336" s="1830" t="s">
        <v>1324</v>
      </c>
      <c r="C336" s="1682" t="s">
        <v>3200</v>
      </c>
      <c r="D336" s="1965" t="s">
        <v>447</v>
      </c>
      <c r="E336" s="1741">
        <v>56000</v>
      </c>
      <c r="F336" s="1993"/>
      <c r="G336" s="232"/>
      <c r="H336" s="137"/>
    </row>
    <row r="337" spans="1:8" s="1071" customFormat="1" ht="51">
      <c r="A337" s="2055"/>
      <c r="B337" s="1836" t="s">
        <v>1155</v>
      </c>
      <c r="C337" s="2032" t="s">
        <v>4587</v>
      </c>
      <c r="D337" s="2000" t="s">
        <v>4173</v>
      </c>
      <c r="E337" s="2033">
        <v>70000</v>
      </c>
      <c r="F337" s="1993"/>
      <c r="G337" s="232"/>
      <c r="H337" s="137"/>
    </row>
    <row r="338" spans="1:8" s="1069" customFormat="1" ht="15.75">
      <c r="A338" s="2055"/>
      <c r="B338" s="1837" t="s">
        <v>384</v>
      </c>
      <c r="C338" s="1907" t="s">
        <v>4576</v>
      </c>
      <c r="D338" s="3368" t="s">
        <v>447</v>
      </c>
      <c r="E338" s="2001">
        <v>396500</v>
      </c>
      <c r="F338" s="1993"/>
      <c r="G338" s="232"/>
      <c r="H338" s="137"/>
    </row>
    <row r="339" spans="1:8" s="1053" customFormat="1" ht="15.75">
      <c r="A339" s="2055"/>
      <c r="B339" s="1838" t="s">
        <v>1241</v>
      </c>
      <c r="C339" s="1891" t="s">
        <v>4544</v>
      </c>
      <c r="D339" s="2071" t="s">
        <v>447</v>
      </c>
      <c r="E339" s="1988"/>
      <c r="F339" s="1993"/>
      <c r="G339" s="224"/>
      <c r="H339" s="222"/>
    </row>
    <row r="340" spans="1:8" ht="25.5">
      <c r="A340" s="2055" t="s">
        <v>3032</v>
      </c>
      <c r="B340" s="1830" t="s">
        <v>1209</v>
      </c>
      <c r="C340" s="1682" t="s">
        <v>1465</v>
      </c>
      <c r="D340" s="895"/>
      <c r="E340" s="1964"/>
      <c r="F340" s="1993"/>
      <c r="G340" s="232"/>
      <c r="H340" s="137"/>
    </row>
    <row r="341" spans="1:8" ht="25.5">
      <c r="A341" s="2055" t="s">
        <v>3032</v>
      </c>
      <c r="B341" s="1830" t="s">
        <v>1209</v>
      </c>
      <c r="C341" s="1682" t="s">
        <v>1466</v>
      </c>
      <c r="D341" s="1617"/>
      <c r="E341" s="1741"/>
      <c r="F341" s="1993"/>
      <c r="G341" s="232"/>
      <c r="H341" s="137"/>
    </row>
    <row r="342" spans="1:8" ht="15.75">
      <c r="A342" s="2055" t="s">
        <v>3032</v>
      </c>
      <c r="B342" s="1830" t="s">
        <v>1151</v>
      </c>
      <c r="C342" s="1682" t="s">
        <v>1434</v>
      </c>
      <c r="D342" s="1617"/>
      <c r="E342" s="1741"/>
      <c r="F342" s="1993"/>
      <c r="G342" s="232"/>
      <c r="H342" s="200"/>
    </row>
    <row r="343" spans="1:8" ht="15.75">
      <c r="A343" s="2055" t="s">
        <v>3032</v>
      </c>
      <c r="B343" s="1830" t="s">
        <v>1183</v>
      </c>
      <c r="C343" s="1682" t="s">
        <v>1457</v>
      </c>
      <c r="D343" s="1617" t="s">
        <v>447</v>
      </c>
      <c r="E343" s="1941">
        <v>1360000</v>
      </c>
      <c r="F343" s="1993"/>
      <c r="G343" s="224"/>
      <c r="H343" s="222"/>
    </row>
    <row r="344" spans="1:8" ht="15.75">
      <c r="A344" s="2055" t="s">
        <v>3032</v>
      </c>
      <c r="B344" s="1830" t="s">
        <v>1183</v>
      </c>
      <c r="C344" s="1682" t="s">
        <v>1458</v>
      </c>
      <c r="D344" s="1617" t="s">
        <v>447</v>
      </c>
      <c r="E344" s="1941">
        <v>250000</v>
      </c>
      <c r="F344" s="1993"/>
      <c r="G344" s="224"/>
      <c r="H344" s="222"/>
    </row>
    <row r="345" spans="1:8" ht="141">
      <c r="A345" s="855"/>
      <c r="B345" s="3483" t="s">
        <v>29</v>
      </c>
      <c r="C345" s="3403"/>
      <c r="D345" s="3403"/>
      <c r="E345" s="3404"/>
      <c r="F345" s="1595" t="s">
        <v>3053</v>
      </c>
      <c r="G345" s="309">
        <v>5667117.8099999996</v>
      </c>
      <c r="H345" s="848">
        <v>867117.81</v>
      </c>
    </row>
    <row r="346" spans="1:8" ht="25.5">
      <c r="A346" s="2055"/>
      <c r="B346" s="1830" t="s">
        <v>1186</v>
      </c>
      <c r="C346" s="1682" t="s">
        <v>1449</v>
      </c>
      <c r="D346" s="895"/>
      <c r="E346" s="1964"/>
      <c r="F346" s="1993"/>
      <c r="G346" s="391"/>
      <c r="H346" s="137"/>
    </row>
    <row r="347" spans="1:8" ht="25.5">
      <c r="A347" s="2055"/>
      <c r="B347" s="1830" t="s">
        <v>1164</v>
      </c>
      <c r="C347" s="1682" t="s">
        <v>1450</v>
      </c>
      <c r="D347" s="1965" t="s">
        <v>3201</v>
      </c>
      <c r="E347" s="2002">
        <v>1000000</v>
      </c>
      <c r="F347" s="1993"/>
      <c r="G347" s="232"/>
      <c r="H347" s="137"/>
    </row>
    <row r="348" spans="1:8" ht="25.5">
      <c r="A348" s="2055"/>
      <c r="B348" s="1830" t="s">
        <v>1212</v>
      </c>
      <c r="C348" s="1682" t="s">
        <v>1451</v>
      </c>
      <c r="D348" s="1617"/>
      <c r="E348" s="1741"/>
      <c r="F348" s="1993"/>
      <c r="G348" s="232"/>
      <c r="H348" s="137"/>
    </row>
    <row r="349" spans="1:8" ht="38.25">
      <c r="A349" s="2055"/>
      <c r="B349" s="1830" t="s">
        <v>1186</v>
      </c>
      <c r="C349" s="1682" t="s">
        <v>1453</v>
      </c>
      <c r="D349" s="1617"/>
      <c r="E349" s="1741"/>
      <c r="F349" s="1993"/>
      <c r="G349" s="391"/>
      <c r="H349" s="137"/>
    </row>
    <row r="350" spans="1:8" s="448" customFormat="1" ht="25.5">
      <c r="A350" s="2055"/>
      <c r="B350" s="1830" t="s">
        <v>1190</v>
      </c>
      <c r="C350" s="1682" t="s">
        <v>1455</v>
      </c>
      <c r="D350" s="1617"/>
      <c r="E350" s="1741"/>
      <c r="F350" s="1993"/>
      <c r="G350" s="989"/>
      <c r="H350" s="464"/>
    </row>
    <row r="351" spans="1:8" ht="76.5">
      <c r="A351" s="2056"/>
      <c r="B351" s="1839" t="s">
        <v>1424</v>
      </c>
      <c r="C351" s="1682" t="s">
        <v>3049</v>
      </c>
      <c r="D351" s="1617"/>
      <c r="E351" s="2003"/>
      <c r="F351" s="1993"/>
      <c r="G351" s="397"/>
      <c r="H351" s="300"/>
    </row>
    <row r="352" spans="1:8" ht="25.5">
      <c r="A352" s="2055"/>
      <c r="B352" s="1830" t="s">
        <v>1221</v>
      </c>
      <c r="C352" s="1682" t="s">
        <v>1425</v>
      </c>
      <c r="D352" s="1617"/>
      <c r="E352" s="1741"/>
      <c r="F352" s="1993"/>
      <c r="G352" s="232"/>
      <c r="H352" s="137"/>
    </row>
    <row r="353" spans="1:8" ht="15.75">
      <c r="A353" s="2055"/>
      <c r="B353" s="1830" t="s">
        <v>282</v>
      </c>
      <c r="C353" s="1682" t="s">
        <v>1426</v>
      </c>
      <c r="D353" s="1617"/>
      <c r="E353" s="1741"/>
      <c r="F353" s="1993"/>
      <c r="G353" s="232"/>
      <c r="H353" s="137"/>
    </row>
    <row r="354" spans="1:8" ht="15.75">
      <c r="A354" s="2055"/>
      <c r="B354" s="1830" t="s">
        <v>1149</v>
      </c>
      <c r="C354" s="1682" t="s">
        <v>1427</v>
      </c>
      <c r="D354" s="1617"/>
      <c r="E354" s="1741"/>
      <c r="F354" s="1993"/>
      <c r="G354" s="232"/>
      <c r="H354" s="137"/>
    </row>
    <row r="355" spans="1:8" ht="15.75">
      <c r="A355" s="2055"/>
      <c r="B355" s="1830" t="s">
        <v>1165</v>
      </c>
      <c r="C355" s="1682" t="s">
        <v>1428</v>
      </c>
      <c r="D355" s="1617"/>
      <c r="E355" s="1741"/>
      <c r="F355" s="1993"/>
      <c r="G355" s="232"/>
      <c r="H355" s="137"/>
    </row>
    <row r="356" spans="1:8" ht="38.25">
      <c r="A356" s="2055"/>
      <c r="B356" s="1830" t="s">
        <v>1342</v>
      </c>
      <c r="C356" s="1682" t="s">
        <v>1435</v>
      </c>
      <c r="D356" s="1617"/>
      <c r="E356" s="1741"/>
      <c r="F356" s="1993"/>
      <c r="G356" s="232"/>
      <c r="H356" s="137"/>
    </row>
    <row r="357" spans="1:8" s="448" customFormat="1" ht="15.75">
      <c r="A357" s="2055"/>
      <c r="B357" s="1830" t="s">
        <v>1436</v>
      </c>
      <c r="C357" s="1682" t="s">
        <v>1437</v>
      </c>
      <c r="D357" s="1617"/>
      <c r="E357" s="1741"/>
      <c r="F357" s="1993"/>
      <c r="G357" s="956"/>
      <c r="H357" s="464"/>
    </row>
    <row r="358" spans="1:8" ht="15.75">
      <c r="A358" s="2055"/>
      <c r="B358" s="1830" t="s">
        <v>1173</v>
      </c>
      <c r="C358" s="1682" t="s">
        <v>1438</v>
      </c>
      <c r="D358" s="1617"/>
      <c r="E358" s="1741"/>
      <c r="F358" s="1993"/>
      <c r="G358" s="232"/>
      <c r="H358" s="137"/>
    </row>
    <row r="359" spans="1:8" s="448" customFormat="1" ht="25.5">
      <c r="A359" s="2055"/>
      <c r="B359" s="1830" t="s">
        <v>1241</v>
      </c>
      <c r="C359" s="1682" t="s">
        <v>1446</v>
      </c>
      <c r="D359" s="1617"/>
      <c r="E359" s="1741">
        <v>1000000</v>
      </c>
      <c r="F359" s="1993"/>
      <c r="G359" s="989"/>
      <c r="H359" s="464"/>
    </row>
    <row r="360" spans="1:8" s="389" customFormat="1" ht="51">
      <c r="A360" s="2055"/>
      <c r="B360" s="1830" t="s">
        <v>1179</v>
      </c>
      <c r="C360" s="1906" t="s">
        <v>4499</v>
      </c>
      <c r="D360" s="1986" t="s">
        <v>447</v>
      </c>
      <c r="E360" s="1987">
        <v>1000000</v>
      </c>
      <c r="F360" s="1993"/>
      <c r="G360" s="952"/>
      <c r="H360" s="332"/>
    </row>
    <row r="361" spans="1:8" s="448" customFormat="1" ht="63.75">
      <c r="A361" s="2055"/>
      <c r="B361" s="1830" t="s">
        <v>1441</v>
      </c>
      <c r="C361" s="1682" t="s">
        <v>1442</v>
      </c>
      <c r="D361" s="1617"/>
      <c r="E361" s="1741"/>
      <c r="F361" s="1993"/>
      <c r="G361" s="956"/>
      <c r="H361" s="464"/>
    </row>
    <row r="362" spans="1:8" ht="25.5">
      <c r="A362" s="2055"/>
      <c r="B362" s="1830" t="s">
        <v>1186</v>
      </c>
      <c r="C362" s="1682" t="s">
        <v>1448</v>
      </c>
      <c r="D362" s="1617"/>
      <c r="E362" s="1741">
        <v>200000</v>
      </c>
      <c r="F362" s="1993"/>
      <c r="G362" s="391"/>
      <c r="H362" s="137"/>
    </row>
    <row r="363" spans="1:8" ht="25.5">
      <c r="A363" s="2055"/>
      <c r="B363" s="1830" t="s">
        <v>1199</v>
      </c>
      <c r="C363" s="1682" t="s">
        <v>1462</v>
      </c>
      <c r="D363" s="1617"/>
      <c r="E363" s="1741">
        <v>200000</v>
      </c>
      <c r="F363" s="1993"/>
      <c r="G363" s="391"/>
      <c r="H363" s="137"/>
    </row>
    <row r="364" spans="1:8" ht="15.75">
      <c r="A364" s="2055"/>
      <c r="B364" s="1830" t="s">
        <v>1261</v>
      </c>
      <c r="C364" s="1682" t="s">
        <v>1463</v>
      </c>
      <c r="D364" s="1617"/>
      <c r="E364" s="1741">
        <v>200000</v>
      </c>
      <c r="F364" s="1993"/>
      <c r="G364" s="391"/>
      <c r="H364" s="137"/>
    </row>
    <row r="365" spans="1:8" ht="63.75">
      <c r="A365" s="2055"/>
      <c r="B365" s="1830" t="s">
        <v>1263</v>
      </c>
      <c r="C365" s="1682" t="s">
        <v>1464</v>
      </c>
      <c r="D365" s="1617"/>
      <c r="E365" s="1741">
        <v>200000</v>
      </c>
      <c r="F365" s="1993"/>
      <c r="G365" s="391"/>
      <c r="H365" s="137"/>
    </row>
    <row r="366" spans="1:8" ht="25.5">
      <c r="A366" s="2055"/>
      <c r="B366" s="1830" t="s">
        <v>1209</v>
      </c>
      <c r="C366" s="1682" t="s">
        <v>1467</v>
      </c>
      <c r="D366" s="1617"/>
      <c r="E366" s="1741">
        <v>200000</v>
      </c>
      <c r="F366" s="1993"/>
      <c r="G366" s="391"/>
      <c r="H366" s="137"/>
    </row>
    <row r="367" spans="1:8" ht="25.5">
      <c r="A367" s="2055"/>
      <c r="B367" s="1830" t="s">
        <v>1209</v>
      </c>
      <c r="C367" s="1682" t="s">
        <v>1468</v>
      </c>
      <c r="D367" s="1617"/>
      <c r="E367" s="1741">
        <v>200000</v>
      </c>
      <c r="F367" s="1993"/>
      <c r="G367" s="391"/>
      <c r="H367" s="137"/>
    </row>
    <row r="368" spans="1:8" ht="25.5">
      <c r="A368" s="2055"/>
      <c r="B368" s="1830" t="s">
        <v>1209</v>
      </c>
      <c r="C368" s="1682" t="s">
        <v>1469</v>
      </c>
      <c r="D368" s="1617"/>
      <c r="E368" s="1941">
        <v>1000000</v>
      </c>
      <c r="F368" s="1993"/>
      <c r="G368" s="224"/>
      <c r="H368" s="137"/>
    </row>
    <row r="369" spans="1:8" ht="25.5">
      <c r="A369" s="2055"/>
      <c r="B369" s="1830" t="s">
        <v>1209</v>
      </c>
      <c r="C369" s="1682" t="s">
        <v>1470</v>
      </c>
      <c r="D369" s="1617"/>
      <c r="E369" s="1741">
        <v>200000</v>
      </c>
      <c r="F369" s="1993"/>
      <c r="G369" s="391"/>
      <c r="H369" s="137"/>
    </row>
    <row r="370" spans="1:8" ht="25.5">
      <c r="A370" s="2055"/>
      <c r="B370" s="1830" t="s">
        <v>1209</v>
      </c>
      <c r="C370" s="1682" t="s">
        <v>1471</v>
      </c>
      <c r="D370" s="1617"/>
      <c r="E370" s="1741">
        <v>200000</v>
      </c>
      <c r="F370" s="1993"/>
      <c r="G370" s="391"/>
      <c r="H370" s="137"/>
    </row>
    <row r="371" spans="1:8" ht="31.5">
      <c r="A371" s="2055"/>
      <c r="B371" s="1839" t="s">
        <v>1473</v>
      </c>
      <c r="C371" s="1682" t="s">
        <v>1474</v>
      </c>
      <c r="D371" s="1617"/>
      <c r="E371" s="1741"/>
      <c r="F371" s="1993"/>
      <c r="G371" s="232"/>
      <c r="H371" s="137"/>
    </row>
    <row r="372" spans="1:8" ht="31.5">
      <c r="A372" s="2055"/>
      <c r="B372" s="1839" t="s">
        <v>1476</v>
      </c>
      <c r="C372" s="1682" t="s">
        <v>1455</v>
      </c>
      <c r="D372" s="1617" t="s">
        <v>447</v>
      </c>
      <c r="E372" s="1741"/>
      <c r="F372" s="1993"/>
      <c r="G372" s="232"/>
      <c r="H372" s="137"/>
    </row>
    <row r="373" spans="1:8" ht="25.5">
      <c r="A373" s="2055"/>
      <c r="B373" s="1839" t="s">
        <v>3059</v>
      </c>
      <c r="C373" s="1682" t="s">
        <v>3060</v>
      </c>
      <c r="D373" s="1617"/>
      <c r="E373" s="1741"/>
      <c r="F373" s="1993"/>
      <c r="G373" s="232"/>
      <c r="H373" s="137"/>
    </row>
    <row r="374" spans="1:8" ht="15.75">
      <c r="A374" s="2055" t="s">
        <v>3032</v>
      </c>
      <c r="B374" s="1830" t="s">
        <v>1183</v>
      </c>
      <c r="C374" s="1682" t="s">
        <v>1459</v>
      </c>
      <c r="D374" s="1617" t="s">
        <v>1343</v>
      </c>
      <c r="E374" s="1941">
        <v>1000000</v>
      </c>
      <c r="F374" s="1993"/>
      <c r="G374" s="224"/>
      <c r="H374" s="222"/>
    </row>
    <row r="375" spans="1:8" ht="15.75">
      <c r="A375" s="2055" t="s">
        <v>3032</v>
      </c>
      <c r="B375" s="1830" t="s">
        <v>1183</v>
      </c>
      <c r="C375" s="1682" t="s">
        <v>1460</v>
      </c>
      <c r="D375" s="1617"/>
      <c r="E375" s="1741">
        <v>1000000</v>
      </c>
      <c r="F375" s="1993"/>
      <c r="G375" s="391"/>
      <c r="H375" s="173"/>
    </row>
    <row r="376" spans="1:8" ht="15.75">
      <c r="A376" s="2055" t="s">
        <v>3032</v>
      </c>
      <c r="B376" s="1830" t="s">
        <v>333</v>
      </c>
      <c r="C376" s="1682" t="s">
        <v>1447</v>
      </c>
      <c r="D376" s="1617" t="s">
        <v>447</v>
      </c>
      <c r="E376" s="1941">
        <v>1000000</v>
      </c>
      <c r="F376" s="1993"/>
      <c r="G376" s="224"/>
      <c r="H376" s="222"/>
    </row>
    <row r="377" spans="1:8" s="448" customFormat="1" ht="15.75">
      <c r="A377" s="2057" t="s">
        <v>3032</v>
      </c>
      <c r="B377" s="1840" t="s">
        <v>384</v>
      </c>
      <c r="C377" s="1886" t="s">
        <v>1452</v>
      </c>
      <c r="D377" s="1963" t="s">
        <v>447</v>
      </c>
      <c r="E377" s="2004">
        <v>1000000</v>
      </c>
      <c r="F377" s="1993"/>
      <c r="G377" s="1034"/>
      <c r="H377" s="464"/>
    </row>
    <row r="378" spans="1:8" ht="21">
      <c r="A378" s="3390" t="s">
        <v>6</v>
      </c>
      <c r="B378" s="3381"/>
      <c r="C378" s="3381"/>
      <c r="D378" s="3381"/>
      <c r="E378" s="3381"/>
      <c r="F378" s="2880"/>
      <c r="G378" s="702"/>
      <c r="H378" s="405"/>
    </row>
    <row r="379" spans="1:8">
      <c r="A379" s="2058"/>
      <c r="B379" s="3496" t="s">
        <v>30</v>
      </c>
      <c r="C379" s="3513"/>
      <c r="D379" s="3513"/>
      <c r="E379" s="3499"/>
      <c r="F379" s="1595"/>
      <c r="G379" s="207">
        <v>12883589.68</v>
      </c>
      <c r="H379" s="848">
        <v>0</v>
      </c>
    </row>
    <row r="380" spans="1:8" ht="25.5">
      <c r="A380" s="2055"/>
      <c r="B380" s="1840" t="s">
        <v>1209</v>
      </c>
      <c r="C380" s="1886" t="s">
        <v>3051</v>
      </c>
      <c r="D380" s="895"/>
      <c r="E380" s="2034"/>
      <c r="F380" s="2005" t="s">
        <v>3054</v>
      </c>
      <c r="G380" s="391"/>
      <c r="H380" s="137"/>
    </row>
    <row r="381" spans="1:8" ht="15.75">
      <c r="A381" s="855"/>
      <c r="B381" s="3488" t="s">
        <v>31</v>
      </c>
      <c r="C381" s="3385"/>
      <c r="D381" s="3385"/>
      <c r="E381" s="3386"/>
      <c r="F381" s="838" t="s">
        <v>4248</v>
      </c>
      <c r="G381" s="205">
        <v>4775196.75</v>
      </c>
      <c r="H381" s="844">
        <v>1000000</v>
      </c>
    </row>
    <row r="382" spans="1:8" s="389" customFormat="1" ht="25.5">
      <c r="A382" s="1197"/>
      <c r="B382" s="1834" t="s">
        <v>1179</v>
      </c>
      <c r="C382" s="1906" t="s">
        <v>1497</v>
      </c>
      <c r="D382" s="2006" t="s">
        <v>447</v>
      </c>
      <c r="E382" s="2030"/>
      <c r="F382" s="3285"/>
      <c r="G382" s="954"/>
      <c r="H382" s="229"/>
    </row>
    <row r="383" spans="1:8" s="389" customFormat="1" ht="25.5">
      <c r="A383" s="1197"/>
      <c r="B383" s="1834" t="s">
        <v>1179</v>
      </c>
      <c r="C383" s="1906" t="s">
        <v>4500</v>
      </c>
      <c r="D383" s="2006" t="s">
        <v>4501</v>
      </c>
      <c r="E383" s="2030">
        <v>1000000</v>
      </c>
      <c r="F383" s="3285"/>
      <c r="G383" s="954"/>
      <c r="H383" s="229"/>
    </row>
    <row r="384" spans="1:8" s="389" customFormat="1" ht="15.75">
      <c r="A384" s="1197"/>
      <c r="B384" s="1834" t="s">
        <v>1179</v>
      </c>
      <c r="C384" s="1906" t="s">
        <v>4502</v>
      </c>
      <c r="D384" s="2006" t="s">
        <v>447</v>
      </c>
      <c r="E384" s="2030"/>
      <c r="F384" s="3285"/>
      <c r="G384" s="954"/>
      <c r="H384" s="229"/>
    </row>
    <row r="385" spans="1:8" s="448" customFormat="1" ht="15.75">
      <c r="A385" s="1197"/>
      <c r="B385" s="1834" t="s">
        <v>1240</v>
      </c>
      <c r="C385" s="1682" t="s">
        <v>1498</v>
      </c>
      <c r="D385" s="1618"/>
      <c r="E385" s="2026"/>
      <c r="F385" s="3285"/>
      <c r="G385" s="956"/>
      <c r="H385" s="416"/>
    </row>
    <row r="386" spans="1:8" ht="15.75">
      <c r="A386" s="1197"/>
      <c r="B386" s="1834" t="s">
        <v>1432</v>
      </c>
      <c r="C386" s="1682" t="s">
        <v>1492</v>
      </c>
      <c r="D386" s="1617"/>
      <c r="E386" s="2026"/>
      <c r="F386" s="3285"/>
      <c r="G386" s="232"/>
      <c r="H386" s="703"/>
    </row>
    <row r="387" spans="1:8" ht="38.25">
      <c r="A387" s="1197"/>
      <c r="B387" s="1841" t="s">
        <v>1164</v>
      </c>
      <c r="C387" s="1682" t="s">
        <v>3987</v>
      </c>
      <c r="D387" s="1617"/>
      <c r="E387" s="2026"/>
      <c r="F387" s="3285"/>
      <c r="G387" s="232"/>
    </row>
    <row r="388" spans="1:8" s="448" customFormat="1" ht="15.75">
      <c r="A388" s="1197"/>
      <c r="B388" s="1834" t="s">
        <v>1190</v>
      </c>
      <c r="C388" s="1682" t="s">
        <v>1501</v>
      </c>
      <c r="D388" s="1618"/>
      <c r="E388" s="2026"/>
      <c r="F388" s="3285"/>
      <c r="G388" s="956"/>
      <c r="H388" s="416"/>
    </row>
    <row r="389" spans="1:8" s="448" customFormat="1" ht="15.75">
      <c r="A389" s="1197"/>
      <c r="B389" s="1834" t="s">
        <v>1190</v>
      </c>
      <c r="C389" s="1682" t="s">
        <v>1502</v>
      </c>
      <c r="D389" s="900"/>
      <c r="E389" s="2026"/>
      <c r="F389" s="3285"/>
      <c r="G389" s="956"/>
      <c r="H389" s="416"/>
    </row>
    <row r="390" spans="1:8" s="448" customFormat="1" ht="25.5">
      <c r="A390" s="1197"/>
      <c r="B390" s="1834" t="s">
        <v>1190</v>
      </c>
      <c r="C390" s="1682" t="s">
        <v>1503</v>
      </c>
      <c r="D390" s="1618"/>
      <c r="E390" s="2026"/>
      <c r="F390" s="3285"/>
      <c r="G390" s="956"/>
      <c r="H390" s="416"/>
    </row>
    <row r="391" spans="1:8" s="448" customFormat="1" ht="15.75">
      <c r="A391" s="1197"/>
      <c r="B391" s="1834" t="s">
        <v>1190</v>
      </c>
      <c r="C391" s="1682" t="s">
        <v>1504</v>
      </c>
      <c r="D391" s="1618"/>
      <c r="E391" s="2026"/>
      <c r="F391" s="3285"/>
      <c r="G391" s="956"/>
      <c r="H391" s="416"/>
    </row>
    <row r="392" spans="1:8" s="448" customFormat="1" ht="38.25">
      <c r="A392" s="1197"/>
      <c r="B392" s="1842" t="s">
        <v>1190</v>
      </c>
      <c r="C392" s="1884" t="s">
        <v>1505</v>
      </c>
      <c r="D392" s="1936" t="s">
        <v>4972</v>
      </c>
      <c r="E392" s="1962">
        <v>310500</v>
      </c>
      <c r="F392" s="3285"/>
      <c r="G392" s="956"/>
      <c r="H392" s="416"/>
    </row>
    <row r="393" spans="1:8" s="448" customFormat="1" ht="25.5">
      <c r="A393" s="1197"/>
      <c r="B393" s="1834" t="s">
        <v>1190</v>
      </c>
      <c r="C393" s="1682" t="s">
        <v>3203</v>
      </c>
      <c r="D393" s="1618" t="s">
        <v>447</v>
      </c>
      <c r="E393" s="1741" t="s">
        <v>5061</v>
      </c>
      <c r="F393" s="3285"/>
      <c r="G393" s="956"/>
      <c r="H393" s="416"/>
    </row>
    <row r="394" spans="1:8" ht="15.75">
      <c r="A394" s="1197"/>
      <c r="B394" s="1834" t="s">
        <v>1249</v>
      </c>
      <c r="C394" s="1682" t="s">
        <v>1485</v>
      </c>
      <c r="D394" s="1618"/>
      <c r="E394" s="2026"/>
      <c r="F394" s="3285"/>
      <c r="G394" s="232"/>
      <c r="H394" s="703"/>
    </row>
    <row r="395" spans="1:8" ht="25.5">
      <c r="A395" s="1197"/>
      <c r="B395" s="1834" t="s">
        <v>1249</v>
      </c>
      <c r="C395" s="1682" t="s">
        <v>1506</v>
      </c>
      <c r="D395" s="1618"/>
      <c r="E395" s="2026"/>
      <c r="F395" s="3285"/>
      <c r="G395" s="232"/>
      <c r="H395" s="703"/>
    </row>
    <row r="396" spans="1:8" ht="15.75">
      <c r="A396" s="1197"/>
      <c r="B396" s="1834" t="s">
        <v>1182</v>
      </c>
      <c r="C396" s="1682" t="s">
        <v>2069</v>
      </c>
      <c r="D396" s="1617"/>
      <c r="E396" s="2026"/>
      <c r="F396" s="3285"/>
      <c r="G396" s="232"/>
      <c r="H396" s="703"/>
    </row>
    <row r="397" spans="1:8" ht="15.75">
      <c r="A397" s="1197"/>
      <c r="B397" s="1834" t="s">
        <v>1182</v>
      </c>
      <c r="C397" s="1682" t="s">
        <v>1507</v>
      </c>
      <c r="D397" s="1617"/>
      <c r="E397" s="2026"/>
      <c r="F397" s="3285"/>
      <c r="G397" s="232"/>
      <c r="H397" s="703"/>
    </row>
    <row r="398" spans="1:8" ht="15.75">
      <c r="A398" s="1197"/>
      <c r="B398" s="1834" t="s">
        <v>1258</v>
      </c>
      <c r="C398" s="1682" t="s">
        <v>1510</v>
      </c>
      <c r="D398" s="1617"/>
      <c r="E398" s="2026"/>
      <c r="F398" s="3285"/>
      <c r="G398" s="232"/>
      <c r="H398" s="703"/>
    </row>
    <row r="399" spans="1:8" ht="15.75">
      <c r="A399" s="1197"/>
      <c r="B399" s="1834" t="s">
        <v>1258</v>
      </c>
      <c r="C399" s="1682" t="s">
        <v>1511</v>
      </c>
      <c r="D399" s="1617"/>
      <c r="E399" s="2026"/>
      <c r="F399" s="3285"/>
      <c r="G399" s="232"/>
      <c r="H399" s="703"/>
    </row>
    <row r="400" spans="1:8" ht="15.75">
      <c r="A400" s="1197"/>
      <c r="B400" s="1834" t="s">
        <v>1258</v>
      </c>
      <c r="C400" s="1682" t="s">
        <v>1512</v>
      </c>
      <c r="D400" s="1617"/>
      <c r="E400" s="2026"/>
      <c r="F400" s="3285"/>
      <c r="G400" s="232"/>
      <c r="H400" s="703"/>
    </row>
    <row r="401" spans="1:8" ht="38.25">
      <c r="A401" s="1197"/>
      <c r="B401" s="1834" t="s">
        <v>1234</v>
      </c>
      <c r="C401" s="1682" t="s">
        <v>950</v>
      </c>
      <c r="D401" s="1965" t="s">
        <v>3204</v>
      </c>
      <c r="E401" s="2035">
        <v>690000</v>
      </c>
      <c r="F401" s="3285"/>
      <c r="G401" s="232"/>
      <c r="H401" s="703"/>
    </row>
    <row r="402" spans="1:8" s="448" customFormat="1" ht="25.5">
      <c r="A402" s="1197"/>
      <c r="B402" s="1843" t="s">
        <v>1153</v>
      </c>
      <c r="C402" s="1904" t="s">
        <v>1493</v>
      </c>
      <c r="D402" s="1951" t="s">
        <v>447</v>
      </c>
      <c r="E402" s="2036">
        <v>500000</v>
      </c>
      <c r="F402" s="3285"/>
      <c r="G402" s="956"/>
      <c r="H402" s="416"/>
    </row>
    <row r="403" spans="1:8" s="389" customFormat="1" ht="25.5">
      <c r="A403" s="1197"/>
      <c r="B403" s="1844" t="s">
        <v>429</v>
      </c>
      <c r="C403" s="1882" t="s">
        <v>4428</v>
      </c>
      <c r="D403" s="1617"/>
      <c r="E403" s="2026"/>
      <c r="F403" s="3285"/>
      <c r="G403" s="954"/>
      <c r="H403" s="229"/>
    </row>
    <row r="404" spans="1:8" s="389" customFormat="1" ht="18.75">
      <c r="A404" s="1197"/>
      <c r="B404" s="1845" t="s">
        <v>1395</v>
      </c>
      <c r="C404" s="1907" t="s">
        <v>4584</v>
      </c>
      <c r="D404" s="1942" t="s">
        <v>754</v>
      </c>
      <c r="E404" s="2027">
        <v>1500000</v>
      </c>
      <c r="F404" s="3285"/>
      <c r="G404" s="954"/>
      <c r="H404" s="229"/>
    </row>
    <row r="405" spans="1:8" ht="15.75">
      <c r="A405" s="1197"/>
      <c r="B405" s="1834" t="s">
        <v>1260</v>
      </c>
      <c r="C405" s="1682" t="s">
        <v>1513</v>
      </c>
      <c r="D405" s="1617"/>
      <c r="E405" s="2026"/>
      <c r="F405" s="3285"/>
      <c r="G405" s="232"/>
      <c r="H405" s="703"/>
    </row>
    <row r="406" spans="1:8" ht="15.75">
      <c r="A406" s="1197"/>
      <c r="B406" s="1834" t="s">
        <v>1260</v>
      </c>
      <c r="C406" s="1682" t="s">
        <v>1514</v>
      </c>
      <c r="D406" s="1617"/>
      <c r="E406" s="2026"/>
      <c r="F406" s="3285"/>
      <c r="G406" s="232"/>
      <c r="H406" s="703"/>
    </row>
    <row r="407" spans="1:8" ht="25.5">
      <c r="A407" s="1197"/>
      <c r="B407" s="1834" t="s">
        <v>1199</v>
      </c>
      <c r="C407" s="1682" t="s">
        <v>1515</v>
      </c>
      <c r="D407" s="1617"/>
      <c r="E407" s="2026"/>
      <c r="F407" s="3285"/>
      <c r="G407" s="232"/>
      <c r="H407" s="703"/>
    </row>
    <row r="408" spans="1:8" ht="15.75">
      <c r="A408" s="1197"/>
      <c r="B408" s="1834" t="s">
        <v>1199</v>
      </c>
      <c r="C408" s="1682" t="s">
        <v>1516</v>
      </c>
      <c r="D408" s="1617"/>
      <c r="E408" s="2026"/>
      <c r="F408" s="3285"/>
      <c r="G408" s="232"/>
      <c r="H408" s="703"/>
    </row>
    <row r="409" spans="1:8" ht="15.75">
      <c r="A409" s="1197"/>
      <c r="B409" s="1834" t="s">
        <v>1199</v>
      </c>
      <c r="C409" s="1682" t="s">
        <v>1517</v>
      </c>
      <c r="D409" s="1617"/>
      <c r="E409" s="2026"/>
      <c r="F409" s="3285"/>
      <c r="G409" s="232"/>
      <c r="H409" s="703"/>
    </row>
    <row r="410" spans="1:8" ht="15.75">
      <c r="A410" s="1197"/>
      <c r="B410" s="1834" t="s">
        <v>1261</v>
      </c>
      <c r="C410" s="1682" t="s">
        <v>1518</v>
      </c>
      <c r="D410" s="1617"/>
      <c r="E410" s="2026"/>
      <c r="F410" s="3285"/>
      <c r="G410" s="232"/>
      <c r="H410" s="703"/>
    </row>
    <row r="411" spans="1:8" ht="25.5">
      <c r="A411" s="1197"/>
      <c r="B411" s="1834" t="s">
        <v>1263</v>
      </c>
      <c r="C411" s="1682" t="s">
        <v>1519</v>
      </c>
      <c r="D411" s="1617" t="s">
        <v>447</v>
      </c>
      <c r="E411" s="2026"/>
      <c r="F411" s="3285"/>
      <c r="G411" s="232"/>
      <c r="H411" s="703"/>
    </row>
    <row r="412" spans="1:8" ht="25.5">
      <c r="A412" s="1197"/>
      <c r="B412" s="1834" t="s">
        <v>1200</v>
      </c>
      <c r="C412" s="1682" t="s">
        <v>950</v>
      </c>
      <c r="D412" s="1965" t="s">
        <v>3205</v>
      </c>
      <c r="E412" s="1741" t="s">
        <v>3206</v>
      </c>
      <c r="F412" s="3285"/>
      <c r="G412" s="232"/>
      <c r="H412" s="703"/>
    </row>
    <row r="413" spans="1:8" ht="15.75">
      <c r="A413" s="1197"/>
      <c r="B413" s="1834" t="s">
        <v>1212</v>
      </c>
      <c r="C413" s="1682" t="s">
        <v>1479</v>
      </c>
      <c r="D413" s="1617"/>
      <c r="E413" s="2026"/>
      <c r="F413" s="3285"/>
      <c r="G413" s="232"/>
      <c r="H413" s="703"/>
    </row>
    <row r="414" spans="1:8" ht="25.5">
      <c r="A414" s="1197"/>
      <c r="B414" s="1834" t="s">
        <v>1218</v>
      </c>
      <c r="C414" s="1682" t="s">
        <v>3207</v>
      </c>
      <c r="D414" s="1617"/>
      <c r="E414" s="2026"/>
      <c r="F414" s="3285"/>
      <c r="G414" s="232"/>
      <c r="H414" s="703"/>
    </row>
    <row r="415" spans="1:8" ht="15.75">
      <c r="A415" s="1197"/>
      <c r="B415" s="1834" t="s">
        <v>1218</v>
      </c>
      <c r="C415" s="1682" t="s">
        <v>1480</v>
      </c>
      <c r="D415" s="1617"/>
      <c r="E415" s="2026"/>
      <c r="F415" s="3285"/>
      <c r="G415" s="232"/>
      <c r="H415" s="703"/>
    </row>
    <row r="416" spans="1:8" ht="15.75">
      <c r="A416" s="1197"/>
      <c r="B416" s="1834" t="s">
        <v>1221</v>
      </c>
      <c r="C416" s="1682" t="s">
        <v>1481</v>
      </c>
      <c r="D416" s="1617"/>
      <c r="E416" s="2026"/>
      <c r="F416" s="3285"/>
      <c r="G416" s="232"/>
      <c r="H416" s="703"/>
    </row>
    <row r="417" spans="1:8" ht="15.75">
      <c r="A417" s="1197"/>
      <c r="B417" s="1834" t="s">
        <v>1221</v>
      </c>
      <c r="C417" s="1682" t="s">
        <v>1335</v>
      </c>
      <c r="D417" s="1617"/>
      <c r="E417" s="2026"/>
      <c r="F417" s="3285"/>
      <c r="G417" s="232"/>
      <c r="H417" s="703"/>
    </row>
    <row r="418" spans="1:8" ht="15.75">
      <c r="A418" s="1197"/>
      <c r="B418" s="1834" t="s">
        <v>282</v>
      </c>
      <c r="C418" s="1682" t="s">
        <v>1482</v>
      </c>
      <c r="D418" s="1617"/>
      <c r="E418" s="2026"/>
      <c r="F418" s="3285"/>
      <c r="G418" s="232"/>
      <c r="H418" s="703"/>
    </row>
    <row r="419" spans="1:8" ht="15.75">
      <c r="A419" s="1197"/>
      <c r="B419" s="1834" t="s">
        <v>282</v>
      </c>
      <c r="C419" s="1682" t="s">
        <v>1483</v>
      </c>
      <c r="D419" s="1617"/>
      <c r="E419" s="2026"/>
      <c r="F419" s="3285"/>
      <c r="G419" s="232"/>
      <c r="H419" s="703"/>
    </row>
    <row r="420" spans="1:8" ht="15.75">
      <c r="A420" s="1197"/>
      <c r="B420" s="1834" t="s">
        <v>1149</v>
      </c>
      <c r="C420" s="1682" t="s">
        <v>1484</v>
      </c>
      <c r="D420" s="1617"/>
      <c r="E420" s="2026"/>
      <c r="F420" s="3285"/>
      <c r="G420" s="232"/>
      <c r="H420" s="703"/>
    </row>
    <row r="421" spans="1:8" ht="15.75">
      <c r="A421" s="1197"/>
      <c r="B421" s="1834" t="s">
        <v>1165</v>
      </c>
      <c r="C421" s="1682" t="s">
        <v>1485</v>
      </c>
      <c r="D421" s="1617"/>
      <c r="E421" s="2026"/>
      <c r="F421" s="3285"/>
      <c r="G421" s="232"/>
      <c r="H421" s="703"/>
    </row>
    <row r="422" spans="1:8" ht="25.5">
      <c r="A422" s="1197"/>
      <c r="B422" s="1834" t="s">
        <v>1229</v>
      </c>
      <c r="C422" s="1682" t="s">
        <v>1486</v>
      </c>
      <c r="D422" s="1617"/>
      <c r="E422" s="2026"/>
      <c r="F422" s="3285"/>
      <c r="G422" s="232"/>
      <c r="H422" s="703"/>
    </row>
    <row r="423" spans="1:8" ht="15.75">
      <c r="A423" s="1197"/>
      <c r="B423" s="1834" t="s">
        <v>1167</v>
      </c>
      <c r="C423" s="1682" t="s">
        <v>1487</v>
      </c>
      <c r="D423" s="1617"/>
      <c r="E423" s="2026"/>
      <c r="F423" s="3285"/>
      <c r="G423" s="232"/>
      <c r="H423" s="703"/>
    </row>
    <row r="424" spans="1:8" ht="15.75">
      <c r="A424" s="1197"/>
      <c r="B424" s="1834" t="s">
        <v>1324</v>
      </c>
      <c r="C424" s="1682" t="s">
        <v>1488</v>
      </c>
      <c r="D424" s="1617" t="s">
        <v>3208</v>
      </c>
      <c r="E424" s="1741">
        <v>140000</v>
      </c>
      <c r="F424" s="3285"/>
      <c r="G424" s="232"/>
      <c r="H424" s="703"/>
    </row>
    <row r="425" spans="1:8" ht="15.75">
      <c r="A425" s="1197"/>
      <c r="B425" s="1834" t="s">
        <v>1324</v>
      </c>
      <c r="C425" s="1682" t="s">
        <v>1489</v>
      </c>
      <c r="D425" s="1617" t="s">
        <v>3208</v>
      </c>
      <c r="E425" s="1741">
        <v>147486</v>
      </c>
      <c r="F425" s="3285"/>
      <c r="G425" s="232"/>
      <c r="H425" s="703"/>
    </row>
    <row r="426" spans="1:8" ht="25.5">
      <c r="A426" s="1197"/>
      <c r="B426" s="1834" t="s">
        <v>1324</v>
      </c>
      <c r="C426" s="1682" t="s">
        <v>1490</v>
      </c>
      <c r="D426" s="1617"/>
      <c r="E426" s="2026"/>
      <c r="F426" s="3285"/>
      <c r="G426" s="232"/>
      <c r="H426" s="703"/>
    </row>
    <row r="427" spans="1:8" s="389" customFormat="1" ht="25.5">
      <c r="A427" s="1197"/>
      <c r="B427" s="1834" t="s">
        <v>1155</v>
      </c>
      <c r="C427" s="1682" t="s">
        <v>3367</v>
      </c>
      <c r="D427" s="1617" t="s">
        <v>447</v>
      </c>
      <c r="E427" s="2026">
        <v>100000</v>
      </c>
      <c r="F427" s="3285"/>
      <c r="G427" s="954"/>
      <c r="H427" s="229"/>
    </row>
    <row r="428" spans="1:8" s="448" customFormat="1" ht="76.5">
      <c r="A428" s="1197"/>
      <c r="B428" s="1834" t="s">
        <v>1155</v>
      </c>
      <c r="C428" s="1682" t="s">
        <v>3209</v>
      </c>
      <c r="D428" s="1617" t="s">
        <v>3195</v>
      </c>
      <c r="E428" s="1741">
        <v>150000</v>
      </c>
      <c r="F428" s="3285"/>
      <c r="G428" s="956"/>
      <c r="H428" s="416"/>
    </row>
    <row r="429" spans="1:8" ht="15.75">
      <c r="A429" s="1197"/>
      <c r="B429" s="1834" t="s">
        <v>1494</v>
      </c>
      <c r="C429" s="1682" t="s">
        <v>1495</v>
      </c>
      <c r="D429" s="1617" t="s">
        <v>447</v>
      </c>
      <c r="E429" s="1741"/>
      <c r="F429" s="3285"/>
      <c r="G429" s="232"/>
      <c r="H429" s="703"/>
    </row>
    <row r="430" spans="1:8" ht="15.75">
      <c r="A430" s="1197"/>
      <c r="B430" s="1834" t="s">
        <v>1159</v>
      </c>
      <c r="C430" s="1682" t="s">
        <v>950</v>
      </c>
      <c r="D430" s="1617"/>
      <c r="E430" s="2026"/>
      <c r="F430" s="3285"/>
      <c r="G430" s="232"/>
      <c r="H430" s="703"/>
    </row>
    <row r="431" spans="1:8" ht="15.75">
      <c r="A431" s="1197"/>
      <c r="B431" s="1846" t="s">
        <v>1203</v>
      </c>
      <c r="C431" s="1885" t="s">
        <v>1495</v>
      </c>
      <c r="D431" s="1999" t="s">
        <v>447</v>
      </c>
      <c r="E431" s="1985" t="s">
        <v>4752</v>
      </c>
      <c r="F431" s="3285"/>
      <c r="G431" s="232"/>
      <c r="H431" s="703"/>
    </row>
    <row r="432" spans="1:8" s="448" customFormat="1" ht="15.75">
      <c r="A432" s="1197"/>
      <c r="B432" s="1834" t="s">
        <v>1204</v>
      </c>
      <c r="C432" s="1682" t="s">
        <v>3052</v>
      </c>
      <c r="D432" s="1617"/>
      <c r="E432" s="2026"/>
      <c r="F432" s="3285"/>
      <c r="G432" s="956"/>
      <c r="H432" s="416"/>
    </row>
    <row r="433" spans="1:8" s="448" customFormat="1" ht="15.75">
      <c r="A433" s="852"/>
      <c r="B433" s="2065" t="s">
        <v>1204</v>
      </c>
      <c r="C433" s="1886" t="s">
        <v>1520</v>
      </c>
      <c r="D433" s="1963"/>
      <c r="E433" s="2031"/>
      <c r="F433" s="3286"/>
      <c r="G433" s="2066"/>
      <c r="H433" s="1097"/>
    </row>
    <row r="434" spans="1:8" s="1053" customFormat="1" ht="25.5">
      <c r="A434" s="1197"/>
      <c r="B434" s="2069" t="s">
        <v>1241</v>
      </c>
      <c r="C434" s="2070" t="s">
        <v>4545</v>
      </c>
      <c r="D434" s="2071" t="s">
        <v>447</v>
      </c>
      <c r="E434" s="1293"/>
      <c r="F434" s="3285"/>
      <c r="G434" s="222"/>
      <c r="H434" s="222"/>
    </row>
    <row r="435" spans="1:8" s="1064" customFormat="1" ht="15.75">
      <c r="A435" s="1197"/>
      <c r="B435" s="2072" t="s">
        <v>1169</v>
      </c>
      <c r="C435" s="2073" t="s">
        <v>1477</v>
      </c>
      <c r="D435" s="2074" t="s">
        <v>1597</v>
      </c>
      <c r="E435" s="2075">
        <v>500000</v>
      </c>
      <c r="F435" s="3285"/>
      <c r="G435" s="222"/>
      <c r="H435" s="222"/>
    </row>
    <row r="436" spans="1:8" ht="25.5">
      <c r="A436" s="409" t="s">
        <v>3032</v>
      </c>
      <c r="B436" s="1847" t="s">
        <v>333</v>
      </c>
      <c r="C436" s="1890" t="s">
        <v>1499</v>
      </c>
      <c r="D436" s="1617" t="s">
        <v>447</v>
      </c>
      <c r="E436" s="1941">
        <v>500000</v>
      </c>
      <c r="F436" s="3287"/>
      <c r="G436" s="2067"/>
      <c r="H436" s="2068"/>
    </row>
    <row r="437" spans="1:8" ht="15.75">
      <c r="A437" s="1197" t="s">
        <v>3032</v>
      </c>
      <c r="B437" s="1834" t="s">
        <v>333</v>
      </c>
      <c r="C437" s="1682" t="s">
        <v>1500</v>
      </c>
      <c r="D437" s="1618" t="s">
        <v>447</v>
      </c>
      <c r="E437" s="1727">
        <v>110000</v>
      </c>
      <c r="F437" s="3285"/>
      <c r="G437" s="224"/>
      <c r="H437" s="222"/>
    </row>
    <row r="438" spans="1:8" ht="25.5">
      <c r="A438" s="1197" t="s">
        <v>3032</v>
      </c>
      <c r="B438" s="1834" t="s">
        <v>333</v>
      </c>
      <c r="C438" s="1682" t="s">
        <v>3202</v>
      </c>
      <c r="D438" s="1618" t="s">
        <v>447</v>
      </c>
      <c r="E438" s="1727">
        <v>1000000</v>
      </c>
      <c r="F438" s="3285"/>
      <c r="G438" s="224"/>
      <c r="H438" s="222"/>
    </row>
    <row r="439" spans="1:8" ht="15.75">
      <c r="A439" s="1197" t="s">
        <v>3032</v>
      </c>
      <c r="B439" s="1834" t="s">
        <v>1183</v>
      </c>
      <c r="C439" s="1682" t="s">
        <v>1508</v>
      </c>
      <c r="D439" s="1617" t="s">
        <v>447</v>
      </c>
      <c r="E439" s="1941">
        <v>750000</v>
      </c>
      <c r="F439" s="3285"/>
      <c r="G439" s="224"/>
      <c r="H439" s="222"/>
    </row>
    <row r="440" spans="1:8" ht="15.75">
      <c r="A440" s="1197" t="s">
        <v>3032</v>
      </c>
      <c r="B440" s="1834" t="s">
        <v>1183</v>
      </c>
      <c r="C440" s="1682" t="s">
        <v>1509</v>
      </c>
      <c r="D440" s="1617" t="s">
        <v>447</v>
      </c>
      <c r="E440" s="1941">
        <v>3102000</v>
      </c>
      <c r="F440" s="3285"/>
      <c r="G440" s="224"/>
      <c r="H440" s="222"/>
    </row>
    <row r="441" spans="1:8" s="448" customFormat="1" ht="15.75">
      <c r="A441" s="2052" t="s">
        <v>3032</v>
      </c>
      <c r="B441" s="1834" t="s">
        <v>384</v>
      </c>
      <c r="C441" s="1682" t="s">
        <v>1477</v>
      </c>
      <c r="D441" s="1617" t="s">
        <v>447</v>
      </c>
      <c r="E441" s="1941">
        <v>1053000</v>
      </c>
      <c r="F441" s="3285"/>
      <c r="G441" s="1034"/>
      <c r="H441" s="416"/>
    </row>
    <row r="442" spans="1:8" ht="16.5" thickBot="1">
      <c r="A442" s="1197" t="s">
        <v>3032</v>
      </c>
      <c r="B442" s="1847" t="s">
        <v>1151</v>
      </c>
      <c r="C442" s="1890" t="s">
        <v>1496</v>
      </c>
      <c r="D442" s="1617" t="s">
        <v>447</v>
      </c>
      <c r="E442" s="1941">
        <v>400000</v>
      </c>
      <c r="F442" s="3285"/>
      <c r="G442" s="224"/>
      <c r="H442" s="222"/>
    </row>
    <row r="443" spans="1:8" ht="21.75" thickBot="1">
      <c r="A443" s="3500" t="s">
        <v>3007</v>
      </c>
      <c r="B443" s="3501"/>
      <c r="C443" s="3501"/>
      <c r="D443" s="3501"/>
      <c r="E443" s="3501"/>
      <c r="F443" s="2880"/>
      <c r="G443" s="702"/>
      <c r="H443" s="405"/>
    </row>
    <row r="444" spans="1:8">
      <c r="A444" s="2059"/>
      <c r="B444" s="3502" t="s">
        <v>7</v>
      </c>
      <c r="C444" s="3503"/>
      <c r="D444" s="3503"/>
      <c r="E444" s="3503"/>
      <c r="F444" s="838"/>
      <c r="G444" s="205">
        <v>747029.17</v>
      </c>
      <c r="H444" s="692">
        <v>0</v>
      </c>
    </row>
    <row r="445" spans="1:8" ht="15.75">
      <c r="A445" s="1197"/>
      <c r="B445" s="1848" t="s">
        <v>1322</v>
      </c>
      <c r="C445" s="517" t="s">
        <v>1540</v>
      </c>
      <c r="D445" s="895"/>
      <c r="E445" s="2029"/>
      <c r="F445" s="2029"/>
      <c r="G445" s="232"/>
      <c r="H445" s="703"/>
    </row>
    <row r="446" spans="1:8">
      <c r="A446" s="433"/>
      <c r="B446" s="3504" t="s">
        <v>8</v>
      </c>
      <c r="C446" s="3386"/>
      <c r="D446" s="3386"/>
      <c r="E446" s="3386"/>
      <c r="F446" s="838"/>
      <c r="G446" s="320">
        <v>12173902.35</v>
      </c>
      <c r="H446" s="844">
        <v>2069563.4</v>
      </c>
    </row>
    <row r="447" spans="1:8" ht="25.5">
      <c r="A447" s="2055"/>
      <c r="B447" s="1849" t="s">
        <v>1234</v>
      </c>
      <c r="C447" s="1890" t="s">
        <v>3210</v>
      </c>
      <c r="D447" s="1617" t="s">
        <v>3211</v>
      </c>
      <c r="E447" s="1941">
        <v>1500000</v>
      </c>
      <c r="F447" s="3288"/>
      <c r="G447" s="224"/>
      <c r="H447" s="703"/>
    </row>
    <row r="448" spans="1:8" ht="15.75">
      <c r="A448" s="2055"/>
      <c r="B448" s="1850" t="s">
        <v>1164</v>
      </c>
      <c r="C448" s="1682" t="s">
        <v>3988</v>
      </c>
      <c r="D448" s="1617" t="s">
        <v>754</v>
      </c>
      <c r="E448" s="1941">
        <v>400000</v>
      </c>
      <c r="F448" s="1600"/>
      <c r="G448" s="224"/>
    </row>
    <row r="449" spans="1:8" ht="25.5">
      <c r="A449" s="2055"/>
      <c r="B449" s="1851" t="s">
        <v>1212</v>
      </c>
      <c r="C449" s="1682" t="s">
        <v>1521</v>
      </c>
      <c r="D449" s="1617"/>
      <c r="E449" s="1941"/>
      <c r="F449" s="3288"/>
      <c r="G449" s="224"/>
      <c r="H449" s="703"/>
    </row>
    <row r="450" spans="1:8" s="389" customFormat="1" ht="15.75">
      <c r="A450" s="2055"/>
      <c r="B450" s="1851" t="s">
        <v>1153</v>
      </c>
      <c r="C450" s="1682" t="s">
        <v>1522</v>
      </c>
      <c r="D450" s="2007" t="s">
        <v>447</v>
      </c>
      <c r="E450" s="2008" t="s">
        <v>688</v>
      </c>
      <c r="F450" s="3288"/>
      <c r="G450" s="978"/>
      <c r="H450" s="229"/>
    </row>
    <row r="451" spans="1:8" s="389" customFormat="1" ht="15.75">
      <c r="A451" s="2055"/>
      <c r="B451" s="1852" t="s">
        <v>429</v>
      </c>
      <c r="C451" s="1882" t="s">
        <v>4606</v>
      </c>
      <c r="D451" s="2009" t="s">
        <v>754</v>
      </c>
      <c r="E451" s="1727">
        <v>500000</v>
      </c>
      <c r="F451" s="3288"/>
      <c r="G451" s="978"/>
      <c r="H451" s="229"/>
    </row>
    <row r="452" spans="1:8" s="389" customFormat="1" ht="38.25">
      <c r="A452" s="2055"/>
      <c r="B452" s="1852" t="s">
        <v>429</v>
      </c>
      <c r="C452" s="1882" t="s">
        <v>4429</v>
      </c>
      <c r="D452" s="2009" t="s">
        <v>754</v>
      </c>
      <c r="E452" s="1727">
        <v>1950000</v>
      </c>
      <c r="F452" s="3288"/>
      <c r="G452" s="978"/>
      <c r="H452" s="229"/>
    </row>
    <row r="453" spans="1:8" ht="15.75">
      <c r="A453" s="1197"/>
      <c r="B453" s="1851" t="s">
        <v>1159</v>
      </c>
      <c r="C453" s="1682" t="s">
        <v>1523</v>
      </c>
      <c r="D453" s="1617"/>
      <c r="E453" s="2010"/>
      <c r="F453" s="3288"/>
      <c r="G453" s="399"/>
      <c r="H453" s="703"/>
    </row>
    <row r="454" spans="1:8" s="389" customFormat="1" ht="15.75">
      <c r="A454" s="2052"/>
      <c r="B454" s="1853" t="s">
        <v>1204</v>
      </c>
      <c r="C454" s="1911" t="s">
        <v>1422</v>
      </c>
      <c r="D454" s="2009" t="s">
        <v>754</v>
      </c>
      <c r="E454" s="1968" t="s">
        <v>4436</v>
      </c>
      <c r="F454" s="3288"/>
      <c r="G454" s="954"/>
      <c r="H454" s="229"/>
    </row>
    <row r="455" spans="1:8" s="448" customFormat="1" ht="51">
      <c r="A455" s="1197"/>
      <c r="B455" s="1854" t="s">
        <v>1190</v>
      </c>
      <c r="C455" s="1890" t="s">
        <v>1524</v>
      </c>
      <c r="D455" s="1617"/>
      <c r="E455" s="2026"/>
      <c r="F455" s="3288"/>
      <c r="G455" s="956"/>
      <c r="H455" s="416"/>
    </row>
    <row r="456" spans="1:8" s="448" customFormat="1" ht="15.75">
      <c r="A456" s="2055"/>
      <c r="B456" s="1851" t="s">
        <v>1190</v>
      </c>
      <c r="C456" s="1682" t="s">
        <v>1525</v>
      </c>
      <c r="D456" s="1617"/>
      <c r="E456" s="2026"/>
      <c r="F456" s="3288"/>
      <c r="G456" s="956"/>
      <c r="H456" s="416"/>
    </row>
    <row r="457" spans="1:8" s="448" customFormat="1" ht="15.75">
      <c r="A457" s="2055"/>
      <c r="B457" s="1851" t="s">
        <v>1190</v>
      </c>
      <c r="C457" s="1682" t="s">
        <v>1526</v>
      </c>
      <c r="D457" s="1617"/>
      <c r="E457" s="2026"/>
      <c r="F457" s="3288"/>
      <c r="G457" s="956"/>
      <c r="H457" s="464"/>
    </row>
    <row r="458" spans="1:8" ht="25.5">
      <c r="A458" s="2055"/>
      <c r="B458" s="1855" t="s">
        <v>1190</v>
      </c>
      <c r="C458" s="1884" t="s">
        <v>4978</v>
      </c>
      <c r="D458" s="1961" t="s">
        <v>4972</v>
      </c>
      <c r="E458" s="1962">
        <v>135000</v>
      </c>
      <c r="F458" s="3288"/>
      <c r="G458" s="232"/>
      <c r="H458" s="703"/>
    </row>
    <row r="459" spans="1:8" s="389" customFormat="1" ht="15.75">
      <c r="A459" s="2055"/>
      <c r="B459" s="1856" t="s">
        <v>1240</v>
      </c>
      <c r="C459" s="1898" t="s">
        <v>4290</v>
      </c>
      <c r="D459" s="1617"/>
      <c r="E459" s="2026"/>
      <c r="F459" s="3288"/>
      <c r="G459" s="954"/>
      <c r="H459" s="229"/>
    </row>
    <row r="460" spans="1:8" s="448" customFormat="1" ht="51">
      <c r="A460" s="2055"/>
      <c r="B460" s="1851" t="s">
        <v>1190</v>
      </c>
      <c r="C460" s="1682" t="s">
        <v>1527</v>
      </c>
      <c r="D460" s="1617"/>
      <c r="E460" s="2026"/>
      <c r="F460" s="3288"/>
      <c r="G460" s="956"/>
      <c r="H460" s="416"/>
    </row>
    <row r="461" spans="1:8" s="448" customFormat="1" ht="25.5">
      <c r="A461" s="2055"/>
      <c r="B461" s="1851" t="s">
        <v>1190</v>
      </c>
      <c r="C461" s="1682" t="s">
        <v>1528</v>
      </c>
      <c r="D461" s="1617"/>
      <c r="E461" s="2026"/>
      <c r="F461" s="3288"/>
      <c r="G461" s="956"/>
      <c r="H461" s="416"/>
    </row>
    <row r="462" spans="1:8" s="1071" customFormat="1" ht="51">
      <c r="A462" s="2055"/>
      <c r="B462" s="1857" t="s">
        <v>1155</v>
      </c>
      <c r="C462" s="2037" t="s">
        <v>4588</v>
      </c>
      <c r="D462" s="1971" t="s">
        <v>4589</v>
      </c>
      <c r="E462" s="2038">
        <v>200000</v>
      </c>
      <c r="F462" s="3288"/>
      <c r="G462" s="232"/>
      <c r="H462" s="1072"/>
    </row>
    <row r="463" spans="1:8" s="1071" customFormat="1" ht="25.5">
      <c r="A463" s="2055"/>
      <c r="B463" s="1857" t="s">
        <v>1155</v>
      </c>
      <c r="C463" s="2037" t="s">
        <v>4590</v>
      </c>
      <c r="D463" s="1971" t="s">
        <v>4589</v>
      </c>
      <c r="E463" s="2039">
        <v>200000</v>
      </c>
      <c r="F463" s="3288"/>
      <c r="G463" s="232"/>
      <c r="H463" s="1072"/>
    </row>
    <row r="464" spans="1:8" s="389" customFormat="1" ht="38.25">
      <c r="A464" s="2055"/>
      <c r="B464" s="1851" t="s">
        <v>1179</v>
      </c>
      <c r="C464" s="1912" t="s">
        <v>4503</v>
      </c>
      <c r="D464" s="2011" t="s">
        <v>447</v>
      </c>
      <c r="E464" s="2040">
        <v>500000</v>
      </c>
      <c r="F464" s="3288"/>
      <c r="G464" s="954"/>
      <c r="H464" s="229"/>
    </row>
    <row r="465" spans="1:8" s="389" customFormat="1" ht="15.75">
      <c r="A465" s="2055"/>
      <c r="B465" s="1851" t="s">
        <v>1179</v>
      </c>
      <c r="C465" s="1912" t="s">
        <v>4504</v>
      </c>
      <c r="D465" s="2011" t="s">
        <v>447</v>
      </c>
      <c r="E465" s="2040">
        <v>350000</v>
      </c>
      <c r="F465" s="3288"/>
      <c r="G465" s="954"/>
      <c r="H465" s="229"/>
    </row>
    <row r="466" spans="1:8">
      <c r="A466" s="2052"/>
      <c r="B466" s="1808" t="s">
        <v>1494</v>
      </c>
      <c r="C466" s="1682" t="s">
        <v>1575</v>
      </c>
      <c r="D466" s="1618" t="s">
        <v>447</v>
      </c>
      <c r="E466" s="2026"/>
      <c r="F466" s="3288"/>
      <c r="G466" s="232"/>
      <c r="H466" s="137"/>
    </row>
    <row r="467" spans="1:8" ht="25.5">
      <c r="A467" s="2055"/>
      <c r="B467" s="1851" t="s">
        <v>1249</v>
      </c>
      <c r="C467" s="1682" t="s">
        <v>1529</v>
      </c>
      <c r="D467" s="1617"/>
      <c r="E467" s="2026"/>
      <c r="F467" s="3288"/>
      <c r="G467" s="232"/>
      <c r="H467" s="703"/>
    </row>
    <row r="468" spans="1:8" ht="15.75">
      <c r="A468" s="2055"/>
      <c r="B468" s="1851" t="s">
        <v>1249</v>
      </c>
      <c r="C468" s="1682" t="s">
        <v>1530</v>
      </c>
      <c r="D468" s="1617"/>
      <c r="E468" s="2026"/>
      <c r="F468" s="3288"/>
      <c r="G468" s="232"/>
      <c r="H468" s="703"/>
    </row>
    <row r="469" spans="1:8" ht="15.75">
      <c r="A469" s="2055"/>
      <c r="B469" s="1839" t="s">
        <v>1199</v>
      </c>
      <c r="C469" s="1682" t="s">
        <v>1533</v>
      </c>
      <c r="D469" s="1617"/>
      <c r="E469" s="2012"/>
      <c r="F469" s="3288"/>
      <c r="G469" s="399"/>
      <c r="H469" s="703"/>
    </row>
    <row r="470" spans="1:8" ht="15.75">
      <c r="A470" s="2055"/>
      <c r="B470" s="1839" t="s">
        <v>1199</v>
      </c>
      <c r="C470" s="1682" t="s">
        <v>1534</v>
      </c>
      <c r="D470" s="1617"/>
      <c r="E470" s="2012"/>
      <c r="F470" s="3288"/>
      <c r="G470" s="399"/>
      <c r="H470" s="703"/>
    </row>
    <row r="471" spans="1:8" ht="38.25">
      <c r="A471" s="2055"/>
      <c r="B471" s="1851" t="s">
        <v>108</v>
      </c>
      <c r="C471" s="1682" t="s">
        <v>1535</v>
      </c>
      <c r="D471" s="1617"/>
      <c r="E471" s="2026"/>
      <c r="F471" s="3288"/>
      <c r="G471" s="232"/>
      <c r="H471" s="703"/>
    </row>
    <row r="472" spans="1:8" ht="76.5">
      <c r="A472" s="2055"/>
      <c r="B472" s="1808" t="s">
        <v>1209</v>
      </c>
      <c r="C472" s="1682" t="s">
        <v>1536</v>
      </c>
      <c r="D472" s="1617"/>
      <c r="E472" s="2026"/>
      <c r="F472" s="3288"/>
      <c r="G472" s="232"/>
      <c r="H472" s="703"/>
    </row>
    <row r="473" spans="1:8" ht="63.75">
      <c r="A473" s="2055"/>
      <c r="B473" s="1808" t="s">
        <v>1209</v>
      </c>
      <c r="C473" s="1682" t="s">
        <v>1537</v>
      </c>
      <c r="D473" s="1617"/>
      <c r="E473" s="2026"/>
      <c r="F473" s="3288"/>
      <c r="G473" s="232"/>
      <c r="H473" s="703"/>
    </row>
    <row r="474" spans="1:8" ht="25.5">
      <c r="A474" s="2055"/>
      <c r="B474" s="1839" t="s">
        <v>1209</v>
      </c>
      <c r="C474" s="1682" t="s">
        <v>1538</v>
      </c>
      <c r="D474" s="1617"/>
      <c r="E474" s="2026"/>
      <c r="F474" s="3288"/>
      <c r="G474" s="232"/>
      <c r="H474" s="703"/>
    </row>
    <row r="475" spans="1:8" ht="25.5">
      <c r="A475" s="2055"/>
      <c r="B475" s="1839" t="s">
        <v>1209</v>
      </c>
      <c r="C475" s="1682" t="s">
        <v>1539</v>
      </c>
      <c r="D475" s="1617"/>
      <c r="E475" s="1941"/>
      <c r="F475" s="3288"/>
      <c r="G475" s="224"/>
      <c r="H475" s="703"/>
    </row>
    <row r="476" spans="1:8" s="1053" customFormat="1" ht="15.75">
      <c r="A476" s="2052"/>
      <c r="B476" s="1858" t="s">
        <v>1241</v>
      </c>
      <c r="C476" s="1913" t="s">
        <v>4546</v>
      </c>
      <c r="D476" s="2013" t="s">
        <v>447</v>
      </c>
      <c r="E476" s="2041"/>
      <c r="F476" s="3289" t="s">
        <v>754</v>
      </c>
      <c r="G476" s="668"/>
      <c r="H476" s="200"/>
    </row>
    <row r="477" spans="1:8" ht="15.75">
      <c r="A477" s="2052" t="s">
        <v>3032</v>
      </c>
      <c r="B477" s="1851" t="s">
        <v>1183</v>
      </c>
      <c r="C477" s="1682" t="s">
        <v>1531</v>
      </c>
      <c r="D477" s="1617" t="s">
        <v>447</v>
      </c>
      <c r="E477" s="2026"/>
      <c r="F477" s="3288"/>
      <c r="G477" s="232"/>
      <c r="H477" s="200"/>
    </row>
    <row r="478" spans="1:8" ht="15.75">
      <c r="A478" s="2052" t="s">
        <v>3032</v>
      </c>
      <c r="B478" s="1851" t="s">
        <v>1183</v>
      </c>
      <c r="C478" s="1682" t="s">
        <v>1532</v>
      </c>
      <c r="D478" s="1617" t="s">
        <v>447</v>
      </c>
      <c r="E478" s="2026"/>
      <c r="F478" s="3288"/>
      <c r="G478" s="232"/>
      <c r="H478" s="200"/>
    </row>
    <row r="479" spans="1:8">
      <c r="A479" s="433"/>
      <c r="B479" s="3516" t="s">
        <v>9</v>
      </c>
      <c r="C479" s="3509"/>
      <c r="D479" s="3509"/>
      <c r="E479" s="3509"/>
      <c r="F479" s="838" t="s">
        <v>4253</v>
      </c>
      <c r="G479" s="613">
        <v>3348751.43</v>
      </c>
      <c r="H479" s="848">
        <v>569287.74</v>
      </c>
    </row>
    <row r="480" spans="1:8" ht="38.25">
      <c r="A480" s="2052"/>
      <c r="B480" s="1808" t="s">
        <v>282</v>
      </c>
      <c r="C480" s="1682" t="s">
        <v>1544</v>
      </c>
      <c r="D480" s="1617"/>
      <c r="E480" s="2026"/>
      <c r="F480" s="1993"/>
      <c r="G480" s="232"/>
      <c r="H480" s="137"/>
    </row>
    <row r="481" spans="1:8" ht="25.5">
      <c r="A481" s="2052"/>
      <c r="B481" s="1808" t="s">
        <v>1186</v>
      </c>
      <c r="C481" s="1682" t="s">
        <v>1561</v>
      </c>
      <c r="D481" s="1617"/>
      <c r="E481" s="2026"/>
      <c r="F481" s="1993"/>
      <c r="G481" s="232"/>
      <c r="H481" s="137"/>
    </row>
    <row r="482" spans="1:8">
      <c r="A482" s="2052"/>
      <c r="B482" s="1808" t="s">
        <v>1199</v>
      </c>
      <c r="C482" s="1682" t="s">
        <v>1570</v>
      </c>
      <c r="D482" s="1617"/>
      <c r="E482" s="2026"/>
      <c r="F482" s="1993"/>
      <c r="G482" s="232"/>
      <c r="H482" s="200"/>
    </row>
    <row r="483" spans="1:8">
      <c r="A483" s="2052"/>
      <c r="B483" s="1807" t="s">
        <v>333</v>
      </c>
      <c r="C483" s="1886" t="s">
        <v>1553</v>
      </c>
      <c r="D483" s="1963" t="s">
        <v>447</v>
      </c>
      <c r="E483" s="2031"/>
      <c r="F483" s="536"/>
      <c r="G483" s="219"/>
      <c r="H483" s="846"/>
    </row>
    <row r="484" spans="1:8">
      <c r="A484" s="433"/>
      <c r="B484" s="3504" t="s">
        <v>10</v>
      </c>
      <c r="C484" s="3386"/>
      <c r="D484" s="3386"/>
      <c r="E484" s="3386"/>
      <c r="F484" s="2014" t="s">
        <v>4253</v>
      </c>
      <c r="G484" s="346">
        <v>5225134.45</v>
      </c>
      <c r="H484" s="204">
        <v>0</v>
      </c>
    </row>
    <row r="485" spans="1:8">
      <c r="A485" s="2052"/>
      <c r="B485" s="1808" t="s">
        <v>1292</v>
      </c>
      <c r="C485" s="1682" t="s">
        <v>1541</v>
      </c>
      <c r="D485" s="1617"/>
      <c r="E485" s="2026"/>
      <c r="F485" s="1993"/>
      <c r="G485" s="232"/>
      <c r="H485" s="137"/>
    </row>
    <row r="486" spans="1:8" ht="63.75">
      <c r="A486" s="2052"/>
      <c r="B486" s="1808" t="s">
        <v>282</v>
      </c>
      <c r="C486" s="1682" t="s">
        <v>1542</v>
      </c>
      <c r="D486" s="1617"/>
      <c r="E486" s="2026"/>
      <c r="F486" s="1993"/>
      <c r="G486" s="232"/>
      <c r="H486" s="137"/>
    </row>
    <row r="487" spans="1:8" ht="38.25">
      <c r="A487" s="2052"/>
      <c r="B487" s="1808" t="s">
        <v>282</v>
      </c>
      <c r="C487" s="1682" t="s">
        <v>1543</v>
      </c>
      <c r="D487" s="1617"/>
      <c r="E487" s="2026"/>
      <c r="F487" s="1993"/>
      <c r="G487" s="232"/>
      <c r="H487" s="137"/>
    </row>
    <row r="488" spans="1:8">
      <c r="A488" s="2052"/>
      <c r="B488" s="1808" t="s">
        <v>1164</v>
      </c>
      <c r="C488" s="1682" t="s">
        <v>1557</v>
      </c>
      <c r="D488" s="1617"/>
      <c r="E488" s="2026"/>
      <c r="F488" s="1993"/>
      <c r="G488" s="232"/>
      <c r="H488" s="137"/>
    </row>
    <row r="489" spans="1:8" ht="25.5">
      <c r="A489" s="2052"/>
      <c r="B489" s="1808" t="s">
        <v>1164</v>
      </c>
      <c r="C489" s="1682" t="s">
        <v>1558</v>
      </c>
      <c r="D489" s="1617"/>
      <c r="E489" s="2026"/>
      <c r="F489" s="1993"/>
      <c r="G489" s="232"/>
      <c r="H489" s="200"/>
    </row>
    <row r="490" spans="1:8" ht="63.75">
      <c r="A490" s="2052"/>
      <c r="B490" s="1808" t="s">
        <v>1559</v>
      </c>
      <c r="C490" s="1682" t="s">
        <v>1560</v>
      </c>
      <c r="D490" s="1617"/>
      <c r="E490" s="2026"/>
      <c r="F490" s="1993"/>
      <c r="G490" s="232"/>
      <c r="H490" s="137"/>
    </row>
    <row r="491" spans="1:8" ht="38.25">
      <c r="A491" s="2052"/>
      <c r="B491" s="1859" t="s">
        <v>1190</v>
      </c>
      <c r="C491" s="1884" t="s">
        <v>4979</v>
      </c>
      <c r="D491" s="1961" t="s">
        <v>4980</v>
      </c>
      <c r="E491" s="1962">
        <v>2105800</v>
      </c>
      <c r="F491" s="1993"/>
      <c r="G491" s="232"/>
      <c r="H491" s="137"/>
    </row>
    <row r="492" spans="1:8" s="448" customFormat="1" ht="25.5">
      <c r="A492" s="2052"/>
      <c r="B492" s="1808" t="s">
        <v>1190</v>
      </c>
      <c r="C492" s="1682" t="s">
        <v>1562</v>
      </c>
      <c r="D492" s="1617"/>
      <c r="E492" s="2026"/>
      <c r="F492" s="1993"/>
      <c r="G492" s="956"/>
      <c r="H492" s="464"/>
    </row>
    <row r="493" spans="1:8" s="448" customFormat="1">
      <c r="A493" s="2052"/>
      <c r="B493" s="1808" t="s">
        <v>1190</v>
      </c>
      <c r="C493" s="1682" t="s">
        <v>1563</v>
      </c>
      <c r="D493" s="1617"/>
      <c r="E493" s="2026"/>
      <c r="F493" s="1993"/>
      <c r="G493" s="956"/>
      <c r="H493" s="464"/>
    </row>
    <row r="494" spans="1:8" s="448" customFormat="1" ht="25.5">
      <c r="A494" s="2052"/>
      <c r="B494" s="1808" t="s">
        <v>1190</v>
      </c>
      <c r="C494" s="1682" t="s">
        <v>1564</v>
      </c>
      <c r="D494" s="1617"/>
      <c r="E494" s="2026"/>
      <c r="F494" s="1993"/>
      <c r="G494" s="956"/>
      <c r="H494" s="1062"/>
    </row>
    <row r="495" spans="1:8" ht="38.25">
      <c r="A495" s="2052"/>
      <c r="B495" s="1808" t="s">
        <v>1199</v>
      </c>
      <c r="C495" s="1682" t="s">
        <v>1569</v>
      </c>
      <c r="D495" s="1617"/>
      <c r="E495" s="2026"/>
      <c r="F495" s="1993"/>
      <c r="G495" s="232"/>
      <c r="H495" s="137"/>
    </row>
    <row r="496" spans="1:8" ht="25.5">
      <c r="A496" s="2052"/>
      <c r="B496" s="1808" t="s">
        <v>1229</v>
      </c>
      <c r="C496" s="1682" t="s">
        <v>1546</v>
      </c>
      <c r="D496" s="1617"/>
      <c r="E496" s="2026"/>
      <c r="F496" s="1993"/>
      <c r="G496" s="232"/>
      <c r="H496" s="137"/>
    </row>
    <row r="497" spans="1:8">
      <c r="A497" s="2052"/>
      <c r="B497" s="1808" t="s">
        <v>1432</v>
      </c>
      <c r="C497" s="1682" t="s">
        <v>1547</v>
      </c>
      <c r="D497" s="1617"/>
      <c r="E497" s="2026"/>
      <c r="F497" s="1993"/>
      <c r="G497" s="232"/>
      <c r="H497" s="200"/>
    </row>
    <row r="498" spans="1:8">
      <c r="A498" s="2052"/>
      <c r="B498" s="1808" t="s">
        <v>1234</v>
      </c>
      <c r="C498" s="1682" t="s">
        <v>1549</v>
      </c>
      <c r="D498" s="1617" t="s">
        <v>447</v>
      </c>
      <c r="E498" s="1741">
        <v>1500000</v>
      </c>
      <c r="F498" s="1993"/>
      <c r="G498" s="232"/>
      <c r="H498" s="137"/>
    </row>
    <row r="499" spans="1:8" s="389" customFormat="1" ht="25.5">
      <c r="A499" s="2052"/>
      <c r="B499" s="1860" t="s">
        <v>429</v>
      </c>
      <c r="C499" s="1882" t="s">
        <v>4430</v>
      </c>
      <c r="D499" s="1617"/>
      <c r="E499" s="2026"/>
      <c r="F499" s="1993"/>
      <c r="G499" s="954"/>
      <c r="H499" s="332"/>
    </row>
    <row r="500" spans="1:8" ht="25.5">
      <c r="A500" s="2052"/>
      <c r="B500" s="1808" t="s">
        <v>1436</v>
      </c>
      <c r="C500" s="1682" t="s">
        <v>1550</v>
      </c>
      <c r="D500" s="1617"/>
      <c r="E500" s="2026"/>
      <c r="F500" s="1993"/>
      <c r="G500" s="232"/>
      <c r="H500" s="137"/>
    </row>
    <row r="501" spans="1:8" s="389" customFormat="1" ht="25.5">
      <c r="A501" s="2052"/>
      <c r="B501" s="1808" t="s">
        <v>1179</v>
      </c>
      <c r="C501" s="1906" t="s">
        <v>4505</v>
      </c>
      <c r="D501" s="1986" t="s">
        <v>4506</v>
      </c>
      <c r="E501" s="2030">
        <v>1450000</v>
      </c>
      <c r="F501" s="1993"/>
      <c r="G501" s="954"/>
      <c r="H501" s="957"/>
    </row>
    <row r="502" spans="1:8" ht="25.5">
      <c r="A502" s="2052"/>
      <c r="B502" s="1861" t="s">
        <v>108</v>
      </c>
      <c r="C502" s="1682" t="s">
        <v>1272</v>
      </c>
      <c r="D502" s="1617"/>
      <c r="E502" s="2026"/>
      <c r="F502" s="1993"/>
      <c r="G502" s="232"/>
      <c r="H502" s="137"/>
    </row>
    <row r="503" spans="1:8">
      <c r="A503" s="2052"/>
      <c r="B503" s="1861" t="s">
        <v>108</v>
      </c>
      <c r="C503" s="1682" t="s">
        <v>1270</v>
      </c>
      <c r="D503" s="1617"/>
      <c r="E503" s="2026"/>
      <c r="F503" s="1993"/>
      <c r="G503" s="232"/>
      <c r="H503" s="137"/>
    </row>
    <row r="504" spans="1:8" ht="51">
      <c r="A504" s="2052"/>
      <c r="B504" s="1861" t="s">
        <v>108</v>
      </c>
      <c r="C504" s="1682" t="s">
        <v>1571</v>
      </c>
      <c r="D504" s="1617"/>
      <c r="E504" s="2026"/>
      <c r="F504" s="1993"/>
      <c r="G504" s="232"/>
      <c r="H504" s="137"/>
    </row>
    <row r="505" spans="1:8" ht="51">
      <c r="A505" s="2052"/>
      <c r="B505" s="1861" t="s">
        <v>108</v>
      </c>
      <c r="C505" s="1682" t="s">
        <v>1572</v>
      </c>
      <c r="D505" s="1617"/>
      <c r="E505" s="2026"/>
      <c r="F505" s="1993"/>
      <c r="G505" s="232"/>
      <c r="H505" s="137"/>
    </row>
    <row r="506" spans="1:8" ht="38.25">
      <c r="A506" s="2052"/>
      <c r="B506" s="1861" t="s">
        <v>108</v>
      </c>
      <c r="C506" s="1682" t="s">
        <v>1573</v>
      </c>
      <c r="D506" s="1617"/>
      <c r="E506" s="2026"/>
      <c r="F506" s="1993"/>
      <c r="G506" s="232"/>
      <c r="H506" s="137"/>
    </row>
    <row r="507" spans="1:8" s="448" customFormat="1" ht="38.25">
      <c r="A507" s="2052"/>
      <c r="B507" s="1862" t="s">
        <v>1204</v>
      </c>
      <c r="C507" s="1682" t="s">
        <v>1574</v>
      </c>
      <c r="D507" s="1617"/>
      <c r="E507" s="2026"/>
      <c r="F507" s="1993"/>
      <c r="G507" s="956"/>
      <c r="H507" s="464"/>
    </row>
    <row r="508" spans="1:8" s="1053" customFormat="1" ht="25.5">
      <c r="A508" s="2052"/>
      <c r="B508" s="1863" t="s">
        <v>1241</v>
      </c>
      <c r="C508" s="1914" t="s">
        <v>4547</v>
      </c>
      <c r="D508" s="2015" t="s">
        <v>447</v>
      </c>
      <c r="E508" s="1941"/>
      <c r="F508" s="3290"/>
      <c r="G508" s="232"/>
      <c r="H508" s="137"/>
    </row>
    <row r="509" spans="1:8" s="1064" customFormat="1">
      <c r="A509" s="2052"/>
      <c r="B509" s="1827" t="s">
        <v>1169</v>
      </c>
      <c r="C509" s="1893" t="s">
        <v>4557</v>
      </c>
      <c r="D509" s="1949" t="s">
        <v>754</v>
      </c>
      <c r="E509" s="2016">
        <v>1300000</v>
      </c>
      <c r="F509" s="3290"/>
      <c r="G509" s="232"/>
      <c r="H509" s="137"/>
    </row>
    <row r="510" spans="1:8">
      <c r="A510" s="2052" t="s">
        <v>3032</v>
      </c>
      <c r="B510" s="1808" t="s">
        <v>1183</v>
      </c>
      <c r="C510" s="1682" t="s">
        <v>1565</v>
      </c>
      <c r="D510" s="1617"/>
      <c r="E510" s="2026"/>
      <c r="F510" s="1993"/>
      <c r="G510" s="232"/>
      <c r="H510" s="200"/>
    </row>
    <row r="511" spans="1:8" ht="25.5">
      <c r="A511" s="2052" t="s">
        <v>3032</v>
      </c>
      <c r="B511" s="1808" t="s">
        <v>1183</v>
      </c>
      <c r="C511" s="1682" t="s">
        <v>1566</v>
      </c>
      <c r="D511" s="1617" t="s">
        <v>447</v>
      </c>
      <c r="E511" s="1741">
        <v>200000</v>
      </c>
      <c r="F511" s="1993"/>
      <c r="G511" s="232"/>
      <c r="H511" s="200"/>
    </row>
    <row r="512" spans="1:8" ht="25.5">
      <c r="A512" s="2052" t="s">
        <v>3032</v>
      </c>
      <c r="B512" s="1808" t="s">
        <v>1183</v>
      </c>
      <c r="C512" s="1682" t="s">
        <v>1567</v>
      </c>
      <c r="D512" s="1617"/>
      <c r="E512" s="2026"/>
      <c r="F512" s="1993"/>
      <c r="G512" s="232"/>
      <c r="H512" s="200"/>
    </row>
    <row r="513" spans="1:8">
      <c r="A513" s="2052" t="s">
        <v>3032</v>
      </c>
      <c r="B513" s="1808" t="s">
        <v>1183</v>
      </c>
      <c r="C513" s="1682" t="s">
        <v>1568</v>
      </c>
      <c r="D513" s="1617"/>
      <c r="E513" s="2026"/>
      <c r="F513" s="1993"/>
      <c r="G513" s="232"/>
      <c r="H513" s="137"/>
    </row>
    <row r="514" spans="1:8">
      <c r="A514" s="2052" t="s">
        <v>3032</v>
      </c>
      <c r="B514" s="1808" t="s">
        <v>1151</v>
      </c>
      <c r="C514" s="1682" t="s">
        <v>1548</v>
      </c>
      <c r="D514" s="1617"/>
      <c r="E514" s="2026"/>
      <c r="F514" s="1993"/>
      <c r="G514" s="232"/>
      <c r="H514" s="137"/>
    </row>
    <row r="515" spans="1:8">
      <c r="A515" s="2052" t="s">
        <v>3032</v>
      </c>
      <c r="B515" s="1808" t="s">
        <v>333</v>
      </c>
      <c r="C515" s="1682" t="s">
        <v>1554</v>
      </c>
      <c r="D515" s="1617" t="s">
        <v>3212</v>
      </c>
      <c r="E515" s="1741">
        <v>3500000</v>
      </c>
      <c r="F515" s="1993"/>
      <c r="G515" s="224"/>
      <c r="H515" s="137"/>
    </row>
    <row r="516" spans="1:8" s="448" customFormat="1">
      <c r="A516" s="2052" t="s">
        <v>3032</v>
      </c>
      <c r="B516" s="1808" t="s">
        <v>384</v>
      </c>
      <c r="C516" s="1682" t="s">
        <v>1555</v>
      </c>
      <c r="D516" s="1617" t="s">
        <v>447</v>
      </c>
      <c r="E516" s="1941">
        <v>265000</v>
      </c>
      <c r="F516" s="1993"/>
      <c r="G516" s="956"/>
      <c r="H516" s="464"/>
    </row>
    <row r="517" spans="1:8" s="431" customFormat="1">
      <c r="A517" s="2052"/>
      <c r="B517" s="2076" t="s">
        <v>3055</v>
      </c>
      <c r="C517" s="1915"/>
      <c r="D517" s="2017"/>
      <c r="E517" s="2042"/>
      <c r="F517" s="2018"/>
      <c r="G517" s="2077">
        <v>2117647.06</v>
      </c>
      <c r="H517" s="1196">
        <v>0</v>
      </c>
    </row>
    <row r="518" spans="1:8">
      <c r="A518" s="2052"/>
      <c r="B518" s="1808" t="s">
        <v>1164</v>
      </c>
      <c r="C518" s="1682" t="s">
        <v>1556</v>
      </c>
      <c r="D518" s="1617" t="s">
        <v>3213</v>
      </c>
      <c r="E518" s="1741">
        <v>2000000</v>
      </c>
      <c r="F518" s="536"/>
      <c r="G518" s="219"/>
      <c r="H518" s="703"/>
    </row>
    <row r="519" spans="1:8" s="389" customFormat="1">
      <c r="A519" s="2052"/>
      <c r="B519" s="1808" t="s">
        <v>1153</v>
      </c>
      <c r="C519" s="1682" t="s">
        <v>3214</v>
      </c>
      <c r="D519" s="2007" t="s">
        <v>4568</v>
      </c>
      <c r="E519" s="1954">
        <v>250400</v>
      </c>
      <c r="F519" s="536"/>
      <c r="G519" s="1007"/>
      <c r="H519" s="229"/>
    </row>
    <row r="520" spans="1:8" ht="25.5">
      <c r="A520" s="2052"/>
      <c r="B520" s="1808" t="s">
        <v>1297</v>
      </c>
      <c r="C520" s="1682" t="s">
        <v>1545</v>
      </c>
      <c r="D520" s="1617" t="s">
        <v>22</v>
      </c>
      <c r="E520" s="1741">
        <v>1300000</v>
      </c>
      <c r="F520" s="536"/>
      <c r="G520" s="219"/>
      <c r="H520" s="853"/>
    </row>
    <row r="521" spans="1:8">
      <c r="A521" s="2052" t="s">
        <v>3032</v>
      </c>
      <c r="B521" s="1808" t="s">
        <v>333</v>
      </c>
      <c r="C521" s="1682" t="s">
        <v>1551</v>
      </c>
      <c r="D521" s="1617" t="s">
        <v>447</v>
      </c>
      <c r="E521" s="2043">
        <v>5000000</v>
      </c>
      <c r="F521" s="536"/>
      <c r="G521" s="219"/>
      <c r="H521" s="853"/>
    </row>
    <row r="522" spans="1:8">
      <c r="A522" s="2060" t="s">
        <v>3032</v>
      </c>
      <c r="B522" s="1807" t="s">
        <v>333</v>
      </c>
      <c r="C522" s="1886" t="s">
        <v>1552</v>
      </c>
      <c r="D522" s="1963" t="s">
        <v>754</v>
      </c>
      <c r="E522" s="1742">
        <v>2000000</v>
      </c>
      <c r="F522" s="1293"/>
      <c r="G522" s="224"/>
      <c r="H522" s="222"/>
    </row>
    <row r="523" spans="1:8" ht="21">
      <c r="A523" s="3409" t="s">
        <v>3002</v>
      </c>
      <c r="B523" s="3381"/>
      <c r="C523" s="3381"/>
      <c r="D523" s="3381"/>
      <c r="E523" s="3381"/>
      <c r="F523" s="3291"/>
      <c r="G523" s="213"/>
      <c r="H523" s="854"/>
    </row>
    <row r="524" spans="1:8" ht="21">
      <c r="A524" s="3409" t="s">
        <v>4255</v>
      </c>
      <c r="B524" s="3381"/>
      <c r="C524" s="3381"/>
      <c r="D524" s="3381"/>
      <c r="E524" s="3381"/>
      <c r="F524" s="3291"/>
      <c r="G524" s="213"/>
      <c r="H524" s="854"/>
    </row>
    <row r="525" spans="1:8">
      <c r="A525" s="2061"/>
      <c r="B525" s="3507" t="s">
        <v>12</v>
      </c>
      <c r="C525" s="3494"/>
      <c r="D525" s="3494"/>
      <c r="E525" s="3494"/>
      <c r="F525" s="3292"/>
      <c r="G525" s="211">
        <v>1191382.72</v>
      </c>
      <c r="H525" s="301">
        <v>0</v>
      </c>
    </row>
    <row r="526" spans="1:8">
      <c r="A526" s="2052" t="s">
        <v>3032</v>
      </c>
      <c r="B526" s="1808" t="s">
        <v>333</v>
      </c>
      <c r="C526" s="1682" t="s">
        <v>1585</v>
      </c>
      <c r="D526" s="1618" t="s">
        <v>447</v>
      </c>
      <c r="E526" s="1727">
        <v>700000</v>
      </c>
      <c r="F526" s="536"/>
      <c r="G526" s="219"/>
      <c r="H526" s="274"/>
    </row>
    <row r="527" spans="1:8">
      <c r="A527" s="2052" t="s">
        <v>3032</v>
      </c>
      <c r="B527" s="1808" t="s">
        <v>1183</v>
      </c>
      <c r="C527" s="1682" t="s">
        <v>1585</v>
      </c>
      <c r="D527" s="1618" t="s">
        <v>447</v>
      </c>
      <c r="E527" s="1727">
        <v>1070000</v>
      </c>
      <c r="F527" s="1969"/>
      <c r="G527" s="232"/>
      <c r="H527" s="703"/>
    </row>
    <row r="528" spans="1:8">
      <c r="A528" s="2052"/>
      <c r="B528" s="3517" t="s">
        <v>13</v>
      </c>
      <c r="C528" s="3518"/>
      <c r="D528" s="3518"/>
      <c r="E528" s="3518"/>
      <c r="F528" s="2019"/>
      <c r="G528" s="203">
        <v>193544.95</v>
      </c>
      <c r="H528" s="692">
        <v>0</v>
      </c>
    </row>
    <row r="529" spans="1:8" ht="15.75">
      <c r="A529" s="855"/>
      <c r="B529" s="3512" t="s">
        <v>14</v>
      </c>
      <c r="C529" s="3509"/>
      <c r="D529" s="3509"/>
      <c r="E529" s="3509"/>
      <c r="F529" s="2019" t="s">
        <v>4253</v>
      </c>
      <c r="G529" s="203">
        <v>444684.89</v>
      </c>
      <c r="H529" s="302">
        <v>0</v>
      </c>
    </row>
    <row r="530" spans="1:8">
      <c r="A530" s="2052" t="s">
        <v>3032</v>
      </c>
      <c r="B530" s="1808" t="s">
        <v>1151</v>
      </c>
      <c r="C530" s="1682" t="s">
        <v>1580</v>
      </c>
      <c r="D530" s="1618" t="s">
        <v>447</v>
      </c>
      <c r="E530" s="1727">
        <v>70000</v>
      </c>
      <c r="F530" s="1993"/>
      <c r="G530" s="232"/>
      <c r="H530" s="137"/>
    </row>
    <row r="531" spans="1:8" ht="25.5">
      <c r="A531" s="434" t="s">
        <v>3032</v>
      </c>
      <c r="B531" s="1808" t="s">
        <v>384</v>
      </c>
      <c r="C531" s="1682" t="s">
        <v>1586</v>
      </c>
      <c r="D531" s="1617" t="s">
        <v>1163</v>
      </c>
      <c r="E531" s="1941">
        <v>365927</v>
      </c>
      <c r="F531" s="1993"/>
      <c r="G531" s="224"/>
      <c r="H531" s="137"/>
    </row>
    <row r="532" spans="1:8" ht="15.75">
      <c r="A532" s="855"/>
      <c r="B532" s="3493" t="s">
        <v>15</v>
      </c>
      <c r="C532" s="3494"/>
      <c r="D532" s="3494"/>
      <c r="E532" s="3494"/>
      <c r="F532" s="3292" t="s">
        <v>4253</v>
      </c>
      <c r="G532" s="211">
        <v>4842099.4400000004</v>
      </c>
      <c r="H532" s="302">
        <v>823156.91</v>
      </c>
    </row>
    <row r="533" spans="1:8">
      <c r="A533" s="2052" t="s">
        <v>3032</v>
      </c>
      <c r="B533" s="1808" t="s">
        <v>1151</v>
      </c>
      <c r="C533" s="1682" t="s">
        <v>1595</v>
      </c>
      <c r="D533" s="1618" t="s">
        <v>1308</v>
      </c>
      <c r="E533" s="1727">
        <v>1000000</v>
      </c>
      <c r="F533" s="1993"/>
      <c r="G533" s="224"/>
      <c r="H533" s="222"/>
    </row>
    <row r="534" spans="1:8">
      <c r="A534" s="2052" t="s">
        <v>3032</v>
      </c>
      <c r="B534" s="1808" t="s">
        <v>1151</v>
      </c>
      <c r="C534" s="1682" t="s">
        <v>1596</v>
      </c>
      <c r="D534" s="1618" t="s">
        <v>1597</v>
      </c>
      <c r="E534" s="1727">
        <v>50000</v>
      </c>
      <c r="F534" s="1993"/>
      <c r="G534" s="224"/>
      <c r="H534" s="222"/>
    </row>
    <row r="535" spans="1:8">
      <c r="A535" s="2052" t="s">
        <v>3032</v>
      </c>
      <c r="B535" s="1808" t="s">
        <v>1151</v>
      </c>
      <c r="C535" s="1682" t="s">
        <v>1598</v>
      </c>
      <c r="D535" s="1618"/>
      <c r="E535" s="2026"/>
      <c r="F535" s="1993"/>
      <c r="G535" s="232"/>
      <c r="H535" s="137"/>
    </row>
    <row r="536" spans="1:8">
      <c r="A536" s="2052" t="s">
        <v>3032</v>
      </c>
      <c r="B536" s="1808" t="s">
        <v>1151</v>
      </c>
      <c r="C536" s="1682" t="s">
        <v>1599</v>
      </c>
      <c r="D536" s="1618" t="s">
        <v>447</v>
      </c>
      <c r="E536" s="1727">
        <v>50000</v>
      </c>
      <c r="F536" s="1993"/>
      <c r="G536" s="232"/>
      <c r="H536" s="137"/>
    </row>
    <row r="537" spans="1:8">
      <c r="A537" s="2052" t="s">
        <v>3032</v>
      </c>
      <c r="B537" s="1808" t="s">
        <v>1151</v>
      </c>
      <c r="C537" s="1682" t="s">
        <v>1600</v>
      </c>
      <c r="D537" s="1618" t="s">
        <v>447</v>
      </c>
      <c r="E537" s="1727">
        <v>250000</v>
      </c>
      <c r="F537" s="1993"/>
      <c r="G537" s="232"/>
      <c r="H537" s="137"/>
    </row>
    <row r="538" spans="1:8" ht="25.5">
      <c r="A538" s="2052" t="s">
        <v>3032</v>
      </c>
      <c r="B538" s="1808" t="s">
        <v>333</v>
      </c>
      <c r="C538" s="1682" t="s">
        <v>1612</v>
      </c>
      <c r="D538" s="1618" t="s">
        <v>447</v>
      </c>
      <c r="E538" s="1727">
        <v>500000</v>
      </c>
      <c r="F538" s="1993"/>
      <c r="G538" s="224"/>
      <c r="H538" s="222"/>
    </row>
    <row r="539" spans="1:8" ht="51">
      <c r="A539" s="2052" t="s">
        <v>3032</v>
      </c>
      <c r="B539" s="1808" t="s">
        <v>333</v>
      </c>
      <c r="C539" s="1682" t="s">
        <v>1613</v>
      </c>
      <c r="D539" s="1618"/>
      <c r="E539" s="2026"/>
      <c r="F539" s="1993"/>
      <c r="G539" s="224"/>
      <c r="H539" s="222"/>
    </row>
    <row r="540" spans="1:8" ht="25.5">
      <c r="A540" s="2052" t="s">
        <v>3032</v>
      </c>
      <c r="B540" s="1808" t="s">
        <v>333</v>
      </c>
      <c r="C540" s="1682" t="s">
        <v>1614</v>
      </c>
      <c r="D540" s="1618" t="s">
        <v>1597</v>
      </c>
      <c r="E540" s="1727">
        <v>600000</v>
      </c>
      <c r="F540" s="1993"/>
      <c r="G540" s="224"/>
      <c r="H540" s="137"/>
    </row>
    <row r="541" spans="1:8">
      <c r="A541" s="2052" t="s">
        <v>3032</v>
      </c>
      <c r="B541" s="1808" t="s">
        <v>333</v>
      </c>
      <c r="C541" s="1682" t="s">
        <v>1615</v>
      </c>
      <c r="D541" s="1618" t="s">
        <v>1597</v>
      </c>
      <c r="E541" s="1727">
        <v>300000</v>
      </c>
      <c r="F541" s="1993"/>
      <c r="G541" s="232"/>
      <c r="H541" s="137"/>
    </row>
    <row r="542" spans="1:8">
      <c r="A542" s="2052" t="s">
        <v>3032</v>
      </c>
      <c r="B542" s="1808" t="s">
        <v>333</v>
      </c>
      <c r="C542" s="1682" t="s">
        <v>1616</v>
      </c>
      <c r="D542" s="1618" t="s">
        <v>1597</v>
      </c>
      <c r="E542" s="1727">
        <v>250000</v>
      </c>
      <c r="F542" s="1993"/>
      <c r="G542" s="232"/>
      <c r="H542" s="137"/>
    </row>
    <row r="543" spans="1:8">
      <c r="A543" s="2052" t="s">
        <v>3032</v>
      </c>
      <c r="B543" s="1808" t="s">
        <v>333</v>
      </c>
      <c r="C543" s="1682" t="s">
        <v>1632</v>
      </c>
      <c r="D543" s="1618" t="s">
        <v>1597</v>
      </c>
      <c r="E543" s="1727">
        <v>900000</v>
      </c>
      <c r="F543" s="1993"/>
      <c r="G543" s="232"/>
      <c r="H543" s="137"/>
    </row>
    <row r="544" spans="1:8" ht="25.5">
      <c r="A544" s="2052" t="s">
        <v>3032</v>
      </c>
      <c r="B544" s="1808" t="s">
        <v>1183</v>
      </c>
      <c r="C544" s="1682" t="s">
        <v>1649</v>
      </c>
      <c r="D544" s="1618"/>
      <c r="E544" s="2026"/>
      <c r="F544" s="1993"/>
      <c r="G544" s="400"/>
      <c r="H544" s="274"/>
    </row>
    <row r="545" spans="1:8">
      <c r="A545" s="2052" t="s">
        <v>3032</v>
      </c>
      <c r="B545" s="1808" t="s">
        <v>1183</v>
      </c>
      <c r="C545" s="1682" t="s">
        <v>1650</v>
      </c>
      <c r="D545" s="1618"/>
      <c r="E545" s="2026"/>
      <c r="F545" s="1993"/>
      <c r="G545" s="400"/>
      <c r="H545" s="274"/>
    </row>
    <row r="546" spans="1:8">
      <c r="A546" s="2052" t="s">
        <v>3032</v>
      </c>
      <c r="B546" s="1808" t="s">
        <v>1183</v>
      </c>
      <c r="C546" s="1682" t="s">
        <v>1651</v>
      </c>
      <c r="D546" s="1618"/>
      <c r="E546" s="2026"/>
      <c r="F546" s="1993"/>
      <c r="G546" s="400"/>
      <c r="H546" s="274"/>
    </row>
    <row r="547" spans="1:8" ht="25.5">
      <c r="A547" s="2052" t="s">
        <v>3032</v>
      </c>
      <c r="B547" s="1808" t="s">
        <v>1183</v>
      </c>
      <c r="C547" s="1682" t="s">
        <v>1653</v>
      </c>
      <c r="D547" s="1617" t="s">
        <v>1597</v>
      </c>
      <c r="E547" s="1941">
        <v>1700000</v>
      </c>
      <c r="F547" s="1993"/>
      <c r="G547" s="400"/>
      <c r="H547" s="274"/>
    </row>
    <row r="548" spans="1:8" ht="25.5">
      <c r="A548" s="2052" t="s">
        <v>3032</v>
      </c>
      <c r="B548" s="1808" t="s">
        <v>1183</v>
      </c>
      <c r="C548" s="1682" t="s">
        <v>1637</v>
      </c>
      <c r="D548" s="1618" t="s">
        <v>1343</v>
      </c>
      <c r="E548" s="1727">
        <v>1000000</v>
      </c>
      <c r="F548" s="1993"/>
      <c r="G548" s="232"/>
      <c r="H548" s="137"/>
    </row>
    <row r="549" spans="1:8" ht="25.5">
      <c r="A549" s="2052" t="s">
        <v>3032</v>
      </c>
      <c r="B549" s="1864" t="s">
        <v>384</v>
      </c>
      <c r="C549" s="1916" t="s">
        <v>4839</v>
      </c>
      <c r="D549" s="2020" t="s">
        <v>4840</v>
      </c>
      <c r="E549" s="2021">
        <v>150000</v>
      </c>
      <c r="F549" s="1993"/>
      <c r="G549" s="232"/>
      <c r="H549" s="137"/>
    </row>
    <row r="550" spans="1:8" ht="25.5">
      <c r="A550" s="2052" t="s">
        <v>3032</v>
      </c>
      <c r="B550" s="1808" t="s">
        <v>384</v>
      </c>
      <c r="C550" s="1682" t="s">
        <v>1587</v>
      </c>
      <c r="D550" s="1618" t="s">
        <v>1163</v>
      </c>
      <c r="E550" s="1727">
        <v>1757564.08</v>
      </c>
      <c r="F550" s="1993"/>
      <c r="G550" s="224"/>
      <c r="H550" s="137"/>
    </row>
    <row r="551" spans="1:8">
      <c r="A551" s="2052" t="s">
        <v>3032</v>
      </c>
      <c r="B551" s="1808" t="s">
        <v>384</v>
      </c>
      <c r="C551" s="1682" t="s">
        <v>1588</v>
      </c>
      <c r="D551" s="1618" t="s">
        <v>447</v>
      </c>
      <c r="E551" s="1727">
        <v>800000</v>
      </c>
      <c r="F551" s="1993"/>
      <c r="G551" s="232"/>
      <c r="H551" s="703"/>
    </row>
    <row r="552" spans="1:8">
      <c r="A552" s="855"/>
      <c r="B552" s="3514" t="s">
        <v>4256</v>
      </c>
      <c r="C552" s="3515"/>
      <c r="D552" s="3515"/>
      <c r="E552" s="3515"/>
      <c r="F552" s="3293" t="s">
        <v>4254</v>
      </c>
      <c r="G552" s="203">
        <v>12170486.33</v>
      </c>
      <c r="H552" s="302">
        <v>1762982.68</v>
      </c>
    </row>
    <row r="553" spans="1:8">
      <c r="A553" s="1876"/>
      <c r="B553" s="3481" t="s">
        <v>4257</v>
      </c>
      <c r="C553" s="3482"/>
      <c r="D553" s="3482"/>
      <c r="E553" s="3482"/>
      <c r="F553" s="3425"/>
      <c r="G553" s="235">
        <v>5367662.1500000004</v>
      </c>
      <c r="H553" s="302">
        <v>1004651.72</v>
      </c>
    </row>
    <row r="554" spans="1:8" ht="25.5">
      <c r="A554" s="2052" t="s">
        <v>3032</v>
      </c>
      <c r="B554" s="1808" t="s">
        <v>384</v>
      </c>
      <c r="C554" s="1682" t="s">
        <v>1670</v>
      </c>
      <c r="D554" s="1617" t="s">
        <v>1163</v>
      </c>
      <c r="E554" s="1941">
        <v>350000</v>
      </c>
      <c r="F554" s="1993"/>
      <c r="G554" s="232"/>
      <c r="H554" s="137"/>
    </row>
    <row r="555" spans="1:8" ht="25.5">
      <c r="A555" s="2052" t="s">
        <v>3032</v>
      </c>
      <c r="B555" s="1808" t="s">
        <v>384</v>
      </c>
      <c r="C555" s="1682" t="s">
        <v>1671</v>
      </c>
      <c r="D555" s="1617" t="s">
        <v>1163</v>
      </c>
      <c r="E555" s="1941">
        <v>2553275</v>
      </c>
      <c r="F555" s="1993"/>
      <c r="G555" s="232"/>
      <c r="H555" s="137"/>
    </row>
    <row r="556" spans="1:8" ht="25.5">
      <c r="A556" s="2052" t="s">
        <v>3032</v>
      </c>
      <c r="B556" s="1808" t="s">
        <v>1151</v>
      </c>
      <c r="C556" s="1682" t="s">
        <v>1672</v>
      </c>
      <c r="D556" s="1618"/>
      <c r="E556" s="1741"/>
      <c r="F556" s="1993"/>
      <c r="G556" s="232"/>
      <c r="H556" s="703"/>
    </row>
    <row r="557" spans="1:8">
      <c r="A557" s="2052" t="s">
        <v>3032</v>
      </c>
      <c r="B557" s="1808" t="s">
        <v>1183</v>
      </c>
      <c r="C557" s="1682" t="s">
        <v>1652</v>
      </c>
      <c r="D557" s="1617" t="s">
        <v>1597</v>
      </c>
      <c r="E557" s="1941">
        <v>1580000</v>
      </c>
      <c r="F557" s="1993"/>
      <c r="G557" s="232"/>
      <c r="H557" s="137"/>
    </row>
    <row r="558" spans="1:8" ht="38.25">
      <c r="A558" s="2052" t="s">
        <v>3032</v>
      </c>
      <c r="B558" s="1808" t="s">
        <v>1183</v>
      </c>
      <c r="C558" s="1682" t="s">
        <v>1654</v>
      </c>
      <c r="D558" s="1617"/>
      <c r="E558" s="1741"/>
      <c r="F558" s="1993"/>
      <c r="G558" s="232"/>
      <c r="H558" s="137"/>
    </row>
    <row r="559" spans="1:8" ht="21">
      <c r="A559" s="3409" t="s">
        <v>4258</v>
      </c>
      <c r="B559" s="3381"/>
      <c r="C559" s="3381"/>
      <c r="D559" s="3381"/>
      <c r="E559" s="3381"/>
      <c r="F559" s="3291"/>
      <c r="G559" s="213"/>
      <c r="H559" s="854"/>
    </row>
    <row r="560" spans="1:8">
      <c r="A560" s="2061"/>
      <c r="B560" s="3507" t="s">
        <v>18</v>
      </c>
      <c r="C560" s="3494"/>
      <c r="D560" s="3494"/>
      <c r="E560" s="3494"/>
      <c r="F560" s="3292"/>
      <c r="G560" s="211">
        <v>1191382.72</v>
      </c>
      <c r="H560" s="301">
        <v>0</v>
      </c>
    </row>
    <row r="561" spans="1:24" ht="25.5">
      <c r="A561" s="2052"/>
      <c r="B561" s="1808" t="s">
        <v>282</v>
      </c>
      <c r="C561" s="1682" t="s">
        <v>1577</v>
      </c>
      <c r="D561" s="1618"/>
      <c r="E561" s="2026"/>
      <c r="F561" s="1969"/>
      <c r="G561" s="232"/>
      <c r="H561" s="137"/>
    </row>
    <row r="562" spans="1:24">
      <c r="A562" s="2052"/>
      <c r="B562" s="3517" t="s">
        <v>19</v>
      </c>
      <c r="C562" s="3518"/>
      <c r="D562" s="3518"/>
      <c r="E562" s="3518"/>
      <c r="F562" s="2019"/>
      <c r="G562" s="203">
        <v>193544.95</v>
      </c>
      <c r="H562" s="692">
        <v>0</v>
      </c>
    </row>
    <row r="563" spans="1:24" ht="15.75">
      <c r="A563" s="855"/>
      <c r="B563" s="3512" t="s">
        <v>20</v>
      </c>
      <c r="C563" s="3509"/>
      <c r="D563" s="3509"/>
      <c r="E563" s="3509"/>
      <c r="F563" s="2019" t="s">
        <v>4253</v>
      </c>
      <c r="G563" s="203">
        <v>444684.89</v>
      </c>
      <c r="H563" s="302">
        <v>0</v>
      </c>
    </row>
    <row r="564" spans="1:24" s="448" customFormat="1">
      <c r="A564" s="2052"/>
      <c r="B564" s="1808" t="s">
        <v>1204</v>
      </c>
      <c r="C564" s="1682" t="s">
        <v>1579</v>
      </c>
      <c r="D564" s="1617"/>
      <c r="E564" s="2026"/>
      <c r="F564" s="1993"/>
      <c r="G564" s="956"/>
      <c r="H564" s="464"/>
    </row>
    <row r="565" spans="1:24" ht="25.5">
      <c r="A565" s="2052"/>
      <c r="B565" s="1862" t="s">
        <v>1164</v>
      </c>
      <c r="C565" s="1682" t="s">
        <v>3989</v>
      </c>
      <c r="D565" s="1617" t="s">
        <v>1163</v>
      </c>
      <c r="E565" s="1741">
        <v>50000</v>
      </c>
      <c r="F565" s="1993"/>
      <c r="G565" s="232"/>
      <c r="H565" s="150"/>
      <c r="I565" s="153"/>
      <c r="J565" s="153"/>
      <c r="K565" s="153"/>
      <c r="L565" s="153"/>
      <c r="M565" s="153"/>
      <c r="N565" s="153"/>
      <c r="O565" s="153"/>
      <c r="P565" s="153"/>
      <c r="Q565" s="153"/>
      <c r="R565" s="153"/>
      <c r="S565" s="153"/>
      <c r="T565" s="153"/>
      <c r="U565" s="153"/>
      <c r="V565" s="153"/>
      <c r="W565" s="153"/>
      <c r="X565" s="153"/>
    </row>
    <row r="566" spans="1:24">
      <c r="A566" s="2052"/>
      <c r="B566" s="1808" t="s">
        <v>1212</v>
      </c>
      <c r="C566" s="1682" t="s">
        <v>1576</v>
      </c>
      <c r="D566" s="1618"/>
      <c r="E566" s="2026"/>
      <c r="F566" s="1993"/>
      <c r="G566" s="224"/>
      <c r="H566" s="222"/>
    </row>
    <row r="567" spans="1:24">
      <c r="A567" s="2052"/>
      <c r="B567" s="1808" t="s">
        <v>1324</v>
      </c>
      <c r="C567" s="1682" t="s">
        <v>1580</v>
      </c>
      <c r="D567" s="1618"/>
      <c r="E567" s="2026"/>
      <c r="F567" s="1993"/>
      <c r="G567" s="232"/>
      <c r="H567" s="137"/>
    </row>
    <row r="568" spans="1:24">
      <c r="A568" s="2052"/>
      <c r="B568" s="1808" t="s">
        <v>1186</v>
      </c>
      <c r="C568" s="1682" t="s">
        <v>1581</v>
      </c>
      <c r="D568" s="1617"/>
      <c r="E568" s="2026"/>
      <c r="F568" s="1993"/>
      <c r="G568" s="232"/>
      <c r="H568" s="137"/>
    </row>
    <row r="569" spans="1:24" s="389" customFormat="1">
      <c r="A569" s="2052"/>
      <c r="B569" s="1808" t="s">
        <v>1153</v>
      </c>
      <c r="C569" s="1904" t="s">
        <v>1580</v>
      </c>
      <c r="D569" s="1981" t="s">
        <v>22</v>
      </c>
      <c r="E569" s="2022">
        <v>550000</v>
      </c>
      <c r="F569" s="1993"/>
      <c r="G569" s="954"/>
      <c r="H569" s="332"/>
    </row>
    <row r="570" spans="1:24" s="389" customFormat="1" ht="25.5">
      <c r="A570" s="2052"/>
      <c r="B570" s="1860" t="s">
        <v>429</v>
      </c>
      <c r="C570" s="1882" t="s">
        <v>4431</v>
      </c>
      <c r="D570" s="1618"/>
      <c r="E570" s="1727"/>
      <c r="F570" s="1993"/>
      <c r="G570" s="954"/>
      <c r="H570" s="332"/>
    </row>
    <row r="571" spans="1:24" ht="38.25">
      <c r="A571" s="2052"/>
      <c r="B571" s="1808" t="s">
        <v>1342</v>
      </c>
      <c r="C571" s="1682" t="s">
        <v>1582</v>
      </c>
      <c r="D571" s="1618" t="s">
        <v>447</v>
      </c>
      <c r="E571" s="2026"/>
      <c r="F571" s="1993"/>
      <c r="G571" s="224"/>
      <c r="H571" s="703"/>
    </row>
    <row r="572" spans="1:24" ht="25.5">
      <c r="A572" s="2052"/>
      <c r="B572" s="1859" t="s">
        <v>1190</v>
      </c>
      <c r="C572" s="1884" t="s">
        <v>1583</v>
      </c>
      <c r="D572" s="1936" t="s">
        <v>4972</v>
      </c>
      <c r="E572" s="2044">
        <v>150000</v>
      </c>
      <c r="F572" s="1993"/>
      <c r="G572" s="219"/>
      <c r="H572" s="303"/>
    </row>
    <row r="573" spans="1:24" ht="25.5">
      <c r="A573" s="2052"/>
      <c r="B573" s="1808" t="s">
        <v>1252</v>
      </c>
      <c r="C573" s="1682" t="s">
        <v>1584</v>
      </c>
      <c r="D573" s="1618"/>
      <c r="E573" s="2026"/>
      <c r="F573" s="1993"/>
      <c r="G573" s="224"/>
      <c r="H573" s="137"/>
    </row>
    <row r="574" spans="1:24" s="389" customFormat="1">
      <c r="A574" s="2052"/>
      <c r="B574" s="1865" t="s">
        <v>1179</v>
      </c>
      <c r="C574" s="1917" t="s">
        <v>4507</v>
      </c>
      <c r="D574" s="2023" t="s">
        <v>447</v>
      </c>
      <c r="E574" s="2045">
        <v>200000</v>
      </c>
      <c r="F574" s="1993"/>
      <c r="G574" s="978"/>
      <c r="H574" s="332"/>
    </row>
    <row r="575" spans="1:24" s="389" customFormat="1">
      <c r="A575" s="2052"/>
      <c r="B575" s="1866" t="s">
        <v>1241</v>
      </c>
      <c r="C575" s="1918" t="s">
        <v>1967</v>
      </c>
      <c r="D575" s="2023"/>
      <c r="E575" s="2045"/>
      <c r="F575" s="1993"/>
      <c r="G575" s="978"/>
      <c r="H575" s="332"/>
    </row>
    <row r="576" spans="1:24" ht="15.75">
      <c r="A576" s="855"/>
      <c r="B576" s="3493" t="s">
        <v>21</v>
      </c>
      <c r="C576" s="3494"/>
      <c r="D576" s="3494"/>
      <c r="E576" s="3494"/>
      <c r="F576" s="3292" t="s">
        <v>4253</v>
      </c>
      <c r="G576" s="356">
        <v>4880102.76</v>
      </c>
      <c r="H576" s="302">
        <v>1100000</v>
      </c>
    </row>
    <row r="577" spans="1:8" ht="25.5">
      <c r="A577" s="2052"/>
      <c r="B577" s="1867" t="s">
        <v>1164</v>
      </c>
      <c r="C577" s="1682" t="s">
        <v>3990</v>
      </c>
      <c r="D577" s="1617" t="s">
        <v>3461</v>
      </c>
      <c r="E577" s="1727">
        <v>5000000</v>
      </c>
      <c r="F577" s="1993"/>
      <c r="G577" s="232"/>
    </row>
    <row r="578" spans="1:8" s="448" customFormat="1" ht="25.5">
      <c r="A578" s="2052"/>
      <c r="B578" s="1808" t="s">
        <v>1204</v>
      </c>
      <c r="C578" s="1682" t="s">
        <v>1589</v>
      </c>
      <c r="D578" s="1617"/>
      <c r="E578" s="2026"/>
      <c r="F578" s="1993"/>
      <c r="G578" s="1034"/>
      <c r="H578" s="416"/>
    </row>
    <row r="579" spans="1:8" ht="25.5">
      <c r="A579" s="2052"/>
      <c r="B579" s="1808" t="s">
        <v>1165</v>
      </c>
      <c r="C579" s="1682" t="s">
        <v>1590</v>
      </c>
      <c r="D579" s="1618" t="s">
        <v>1163</v>
      </c>
      <c r="E579" s="1727">
        <v>150000</v>
      </c>
      <c r="F579" s="1993"/>
      <c r="G579" s="232"/>
      <c r="H579" s="703"/>
    </row>
    <row r="580" spans="1:8" ht="25.5">
      <c r="A580" s="1197"/>
      <c r="B580" s="1808" t="s">
        <v>1210</v>
      </c>
      <c r="C580" s="1682" t="s">
        <v>1591</v>
      </c>
      <c r="D580" s="1617"/>
      <c r="E580" s="2026"/>
      <c r="F580" s="1993"/>
      <c r="G580" s="232"/>
      <c r="H580" s="137"/>
    </row>
    <row r="581" spans="1:8" s="448" customFormat="1" ht="63.75">
      <c r="A581" s="1197"/>
      <c r="B581" s="1808" t="s">
        <v>384</v>
      </c>
      <c r="C581" s="1682" t="s">
        <v>1592</v>
      </c>
      <c r="D581" s="1617" t="s">
        <v>447</v>
      </c>
      <c r="E581" s="1941">
        <v>1002500</v>
      </c>
      <c r="F581" s="1993"/>
      <c r="G581" s="956"/>
      <c r="H581" s="464"/>
    </row>
    <row r="582" spans="1:8">
      <c r="A582" s="1197"/>
      <c r="B582" s="1808" t="s">
        <v>282</v>
      </c>
      <c r="C582" s="1682" t="s">
        <v>1593</v>
      </c>
      <c r="D582" s="1618"/>
      <c r="E582" s="2026"/>
      <c r="F582" s="1993"/>
      <c r="G582" s="224"/>
      <c r="H582" s="222"/>
    </row>
    <row r="583" spans="1:8" ht="25.5">
      <c r="A583" s="2052"/>
      <c r="B583" s="1827" t="s">
        <v>1169</v>
      </c>
      <c r="C583" s="1893" t="s">
        <v>1594</v>
      </c>
      <c r="D583" s="1973" t="s">
        <v>447</v>
      </c>
      <c r="E583" s="1950">
        <v>300000</v>
      </c>
      <c r="F583" s="1993"/>
      <c r="G583" s="232"/>
      <c r="H583" s="200"/>
    </row>
    <row r="584" spans="1:8" s="448" customFormat="1">
      <c r="A584" s="2052"/>
      <c r="B584" s="1868" t="s">
        <v>1153</v>
      </c>
      <c r="C584" s="1895" t="s">
        <v>3215</v>
      </c>
      <c r="D584" s="2046" t="s">
        <v>447</v>
      </c>
      <c r="E584" s="2036">
        <v>90000</v>
      </c>
      <c r="F584" s="1993"/>
      <c r="G584" s="956"/>
      <c r="H584" s="464"/>
    </row>
    <row r="585" spans="1:8">
      <c r="A585" s="2052"/>
      <c r="B585" s="1869" t="s">
        <v>1155</v>
      </c>
      <c r="C585" s="517" t="s">
        <v>1601</v>
      </c>
      <c r="D585" s="1620" t="s">
        <v>447</v>
      </c>
      <c r="E585" s="1741">
        <v>100000</v>
      </c>
      <c r="F585" s="1993"/>
      <c r="G585" s="232"/>
      <c r="H585" s="137"/>
    </row>
    <row r="586" spans="1:8">
      <c r="A586" s="2052"/>
      <c r="B586" s="1869" t="s">
        <v>1155</v>
      </c>
      <c r="C586" s="517" t="s">
        <v>1602</v>
      </c>
      <c r="D586" s="1620"/>
      <c r="E586" s="1741"/>
      <c r="F586" s="1993"/>
      <c r="G586" s="232"/>
      <c r="H586" s="137"/>
    </row>
    <row r="587" spans="1:8">
      <c r="A587" s="2052"/>
      <c r="B587" s="1808" t="s">
        <v>1202</v>
      </c>
      <c r="C587" s="1890" t="s">
        <v>1603</v>
      </c>
      <c r="D587" s="1617" t="s">
        <v>3216</v>
      </c>
      <c r="E587" s="1741">
        <v>100000</v>
      </c>
      <c r="F587" s="1993"/>
      <c r="G587" s="232"/>
      <c r="H587" s="137"/>
    </row>
    <row r="588" spans="1:8" ht="25.5">
      <c r="A588" s="2052"/>
      <c r="B588" s="1870" t="s">
        <v>1203</v>
      </c>
      <c r="C588" s="1885" t="s">
        <v>1604</v>
      </c>
      <c r="D588" s="1999" t="s">
        <v>447</v>
      </c>
      <c r="E588" s="2047">
        <v>50000</v>
      </c>
      <c r="F588" s="1993"/>
      <c r="G588" s="232"/>
      <c r="H588" s="137"/>
    </row>
    <row r="589" spans="1:8" s="448" customFormat="1">
      <c r="A589" s="2052"/>
      <c r="B589" s="1808" t="s">
        <v>1204</v>
      </c>
      <c r="C589" s="1682" t="s">
        <v>1605</v>
      </c>
      <c r="D589" s="1617"/>
      <c r="E589" s="2026"/>
      <c r="F589" s="1993"/>
      <c r="G589" s="1034"/>
      <c r="H589" s="464"/>
    </row>
    <row r="590" spans="1:8">
      <c r="A590" s="2052"/>
      <c r="B590" s="1808" t="s">
        <v>1432</v>
      </c>
      <c r="C590" s="1682" t="s">
        <v>1601</v>
      </c>
      <c r="D590" s="1618"/>
      <c r="E590" s="2026"/>
      <c r="F590" s="1993"/>
      <c r="G590" s="224"/>
      <c r="H590" s="137"/>
    </row>
    <row r="591" spans="1:8" ht="25.5">
      <c r="A591" s="2052"/>
      <c r="B591" s="1808" t="s">
        <v>1159</v>
      </c>
      <c r="C591" s="1682" t="s">
        <v>1606</v>
      </c>
      <c r="D591" s="1618"/>
      <c r="E591" s="2026"/>
      <c r="F591" s="1993"/>
      <c r="G591" s="232"/>
      <c r="H591" s="137"/>
    </row>
    <row r="592" spans="1:8" ht="38.25">
      <c r="A592" s="2052"/>
      <c r="B592" s="1808" t="s">
        <v>1173</v>
      </c>
      <c r="C592" s="1682" t="s">
        <v>1607</v>
      </c>
      <c r="D592" s="1618" t="s">
        <v>1608</v>
      </c>
      <c r="E592" s="1727">
        <v>120000</v>
      </c>
      <c r="F592" s="1993"/>
      <c r="G592" s="232"/>
      <c r="H592" s="137"/>
    </row>
    <row r="593" spans="1:8">
      <c r="A593" s="2052"/>
      <c r="B593" s="1808" t="s">
        <v>1173</v>
      </c>
      <c r="C593" s="1682" t="s">
        <v>1609</v>
      </c>
      <c r="D593" s="1618"/>
      <c r="E593" s="1727">
        <v>25000</v>
      </c>
      <c r="F593" s="1993"/>
      <c r="G593" s="224"/>
      <c r="H593" s="222"/>
    </row>
    <row r="594" spans="1:8" s="448" customFormat="1" ht="25.5">
      <c r="A594" s="2052"/>
      <c r="B594" s="1808" t="s">
        <v>1241</v>
      </c>
      <c r="C594" s="1682" t="s">
        <v>1610</v>
      </c>
      <c r="D594" s="900"/>
      <c r="E594" s="2026"/>
      <c r="F594" s="1993"/>
      <c r="G594" s="956"/>
      <c r="H594" s="1062"/>
    </row>
    <row r="595" spans="1:8" s="389" customFormat="1" ht="25.5">
      <c r="A595" s="2052"/>
      <c r="B595" s="1814" t="s">
        <v>1240</v>
      </c>
      <c r="C595" s="1898" t="s">
        <v>4291</v>
      </c>
      <c r="D595" s="900"/>
      <c r="E595" s="2026"/>
      <c r="F595" s="1993"/>
      <c r="G595" s="954"/>
      <c r="H595" s="957"/>
    </row>
    <row r="596" spans="1:8" s="448" customFormat="1" ht="76.5">
      <c r="A596" s="2052"/>
      <c r="B596" s="1808" t="s">
        <v>1241</v>
      </c>
      <c r="C596" s="1682" t="s">
        <v>1611</v>
      </c>
      <c r="D596" s="1618"/>
      <c r="E596" s="2026"/>
      <c r="F596" s="1993"/>
      <c r="G596" s="1034"/>
      <c r="H596" s="1063"/>
    </row>
    <row r="597" spans="1:8" s="389" customFormat="1" ht="25.5">
      <c r="A597" s="2052"/>
      <c r="B597" s="1860" t="s">
        <v>429</v>
      </c>
      <c r="C597" s="1882" t="s">
        <v>4432</v>
      </c>
      <c r="D597" s="1617"/>
      <c r="E597" s="2026"/>
      <c r="F597" s="1993"/>
      <c r="G597" s="978"/>
      <c r="H597" s="983"/>
    </row>
    <row r="598" spans="1:8" s="448" customFormat="1">
      <c r="A598" s="2052"/>
      <c r="B598" s="1808" t="s">
        <v>1204</v>
      </c>
      <c r="C598" s="1682" t="s">
        <v>1617</v>
      </c>
      <c r="D598" s="1617"/>
      <c r="E598" s="2026"/>
      <c r="F598" s="1993"/>
      <c r="G598" s="956"/>
      <c r="H598" s="464"/>
    </row>
    <row r="599" spans="1:8" ht="25.5">
      <c r="A599" s="2052"/>
      <c r="B599" s="1808" t="s">
        <v>282</v>
      </c>
      <c r="C599" s="1682" t="s">
        <v>1618</v>
      </c>
      <c r="D599" s="1618"/>
      <c r="E599" s="2026"/>
      <c r="F599" s="1993"/>
      <c r="G599" s="232"/>
      <c r="H599" s="137"/>
    </row>
    <row r="600" spans="1:8">
      <c r="A600" s="2052"/>
      <c r="B600" s="1808" t="s">
        <v>1165</v>
      </c>
      <c r="C600" s="1682" t="s">
        <v>1619</v>
      </c>
      <c r="D600" s="1618" t="s">
        <v>3217</v>
      </c>
      <c r="E600" s="1741" t="s">
        <v>691</v>
      </c>
      <c r="F600" s="1993"/>
      <c r="G600" s="232"/>
      <c r="H600" s="137"/>
    </row>
    <row r="601" spans="1:8" ht="25.5">
      <c r="A601" s="2052"/>
      <c r="B601" s="1808" t="s">
        <v>1297</v>
      </c>
      <c r="C601" s="1682" t="s">
        <v>1620</v>
      </c>
      <c r="D601" s="1618"/>
      <c r="E601" s="2026"/>
      <c r="F601" s="1993"/>
      <c r="G601" s="232"/>
      <c r="H601" s="137"/>
    </row>
    <row r="602" spans="1:8">
      <c r="A602" s="2052"/>
      <c r="B602" s="1808" t="s">
        <v>1229</v>
      </c>
      <c r="C602" s="1682" t="s">
        <v>1621</v>
      </c>
      <c r="D602" s="1618"/>
      <c r="E602" s="2026"/>
      <c r="F602" s="1993"/>
      <c r="G602" s="232"/>
      <c r="H602" s="703"/>
    </row>
    <row r="603" spans="1:8">
      <c r="A603" s="2052"/>
      <c r="B603" s="1808" t="s">
        <v>1169</v>
      </c>
      <c r="C603" s="1682" t="s">
        <v>1580</v>
      </c>
      <c r="D603" s="1618"/>
      <c r="E603" s="2026"/>
      <c r="F603" s="1993"/>
      <c r="G603" s="232"/>
      <c r="H603" s="137"/>
    </row>
    <row r="604" spans="1:8" s="448" customFormat="1" ht="25.5">
      <c r="A604" s="2052"/>
      <c r="B604" s="1808" t="s">
        <v>1169</v>
      </c>
      <c r="C604" s="1682" t="s">
        <v>1622</v>
      </c>
      <c r="D604" s="1618"/>
      <c r="E604" s="2026"/>
      <c r="F604" s="1993"/>
      <c r="G604" s="956"/>
      <c r="H604" s="416"/>
    </row>
    <row r="605" spans="1:8" ht="25.5">
      <c r="A605" s="434"/>
      <c r="B605" s="1808" t="s">
        <v>1212</v>
      </c>
      <c r="C605" s="1682" t="s">
        <v>1623</v>
      </c>
      <c r="D605" s="1618"/>
      <c r="E605" s="2026"/>
      <c r="F605" s="1993"/>
      <c r="G605" s="232"/>
      <c r="H605" s="703"/>
    </row>
    <row r="606" spans="1:8" s="1071" customFormat="1">
      <c r="A606" s="434"/>
      <c r="B606" s="1871" t="s">
        <v>1155</v>
      </c>
      <c r="C606" s="1919" t="s">
        <v>1601</v>
      </c>
      <c r="D606" s="2048" t="s">
        <v>447</v>
      </c>
      <c r="E606" s="1972">
        <v>50000</v>
      </c>
      <c r="F606" s="1993"/>
      <c r="G606" s="232"/>
      <c r="H606" s="1072"/>
    </row>
    <row r="607" spans="1:8" ht="51">
      <c r="A607" s="434"/>
      <c r="B607" s="1808" t="s">
        <v>1624</v>
      </c>
      <c r="C607" s="1682" t="s">
        <v>1625</v>
      </c>
      <c r="D607" s="1618"/>
      <c r="E607" s="2026"/>
      <c r="F607" s="1993"/>
      <c r="G607" s="232"/>
      <c r="H607" s="703"/>
    </row>
    <row r="608" spans="1:8">
      <c r="A608" s="2052"/>
      <c r="B608" s="1808" t="s">
        <v>1221</v>
      </c>
      <c r="C608" s="1682" t="s">
        <v>1626</v>
      </c>
      <c r="D608" s="900"/>
      <c r="E608" s="2026"/>
      <c r="F608" s="1993"/>
      <c r="G608" s="232"/>
      <c r="H608" s="703"/>
    </row>
    <row r="609" spans="1:8" ht="51">
      <c r="A609" s="434"/>
      <c r="B609" s="1808" t="s">
        <v>1221</v>
      </c>
      <c r="C609" s="1682" t="s">
        <v>1627</v>
      </c>
      <c r="D609" s="1618"/>
      <c r="E609" s="2026"/>
      <c r="F609" s="1993"/>
      <c r="G609" s="232"/>
      <c r="H609" s="703"/>
    </row>
    <row r="610" spans="1:8">
      <c r="A610" s="434"/>
      <c r="B610" s="1808" t="s">
        <v>1221</v>
      </c>
      <c r="C610" s="1682" t="s">
        <v>1628</v>
      </c>
      <c r="D610" s="1618"/>
      <c r="E610" s="2026"/>
      <c r="F610" s="1993"/>
      <c r="G610" s="232"/>
      <c r="H610" s="137"/>
    </row>
    <row r="611" spans="1:8" ht="25.5">
      <c r="A611" s="434"/>
      <c r="B611" s="1808" t="s">
        <v>282</v>
      </c>
      <c r="C611" s="1682" t="s">
        <v>1629</v>
      </c>
      <c r="D611" s="1618"/>
      <c r="E611" s="2026"/>
      <c r="F611" s="1993"/>
      <c r="G611" s="224"/>
      <c r="H611" s="222"/>
    </row>
    <row r="612" spans="1:8">
      <c r="A612" s="434"/>
      <c r="B612" s="1808" t="s">
        <v>282</v>
      </c>
      <c r="C612" s="1682" t="s">
        <v>1630</v>
      </c>
      <c r="D612" s="900"/>
      <c r="E612" s="2026"/>
      <c r="F612" s="1993"/>
      <c r="G612" s="232"/>
      <c r="H612" s="137"/>
    </row>
    <row r="613" spans="1:8">
      <c r="A613" s="2052"/>
      <c r="B613" s="1808" t="s">
        <v>282</v>
      </c>
      <c r="C613" s="1682" t="s">
        <v>1631</v>
      </c>
      <c r="D613" s="1618"/>
      <c r="E613" s="2026"/>
      <c r="F613" s="1993"/>
      <c r="G613" s="232"/>
      <c r="H613" s="137"/>
    </row>
    <row r="614" spans="1:8" ht="38.25">
      <c r="A614" s="2052"/>
      <c r="B614" s="1859" t="s">
        <v>1190</v>
      </c>
      <c r="C614" s="1884" t="s">
        <v>1633</v>
      </c>
      <c r="D614" s="1936" t="s">
        <v>4981</v>
      </c>
      <c r="E614" s="1962">
        <v>1278450</v>
      </c>
      <c r="F614" s="1993"/>
      <c r="G614" s="232"/>
      <c r="H614" s="137"/>
    </row>
    <row r="615" spans="1:8" s="448" customFormat="1" ht="38.25">
      <c r="A615" s="2052"/>
      <c r="B615" s="1808" t="s">
        <v>1190</v>
      </c>
      <c r="C615" s="1682" t="s">
        <v>1634</v>
      </c>
      <c r="D615" s="1618"/>
      <c r="E615" s="2026"/>
      <c r="F615" s="1993"/>
      <c r="G615" s="1034"/>
      <c r="H615" s="1063"/>
    </row>
    <row r="616" spans="1:8" s="448" customFormat="1" ht="63.75">
      <c r="A616" s="2052"/>
      <c r="B616" s="1808" t="s">
        <v>1190</v>
      </c>
      <c r="C616" s="1682" t="s">
        <v>1635</v>
      </c>
      <c r="D616" s="1618"/>
      <c r="E616" s="2026"/>
      <c r="F616" s="1993"/>
      <c r="G616" s="956"/>
      <c r="H616" s="464"/>
    </row>
    <row r="617" spans="1:8" s="448" customFormat="1">
      <c r="A617" s="2052"/>
      <c r="B617" s="1808" t="s">
        <v>1190</v>
      </c>
      <c r="C617" s="1682" t="s">
        <v>1636</v>
      </c>
      <c r="D617" s="1618"/>
      <c r="E617" s="2026"/>
      <c r="F617" s="1993"/>
      <c r="G617" s="1171"/>
      <c r="H617" s="1172"/>
    </row>
    <row r="618" spans="1:8" ht="25.5">
      <c r="A618" s="2052"/>
      <c r="B618" s="1808" t="s">
        <v>1638</v>
      </c>
      <c r="C618" s="1682" t="s">
        <v>1639</v>
      </c>
      <c r="D618" s="1963"/>
      <c r="E618" s="2031"/>
      <c r="F618" s="1993"/>
      <c r="G618" s="232"/>
      <c r="H618" s="137"/>
    </row>
    <row r="619" spans="1:8" s="389" customFormat="1">
      <c r="A619" s="2052"/>
      <c r="B619" s="1865" t="s">
        <v>1179</v>
      </c>
      <c r="C619" s="1917" t="s">
        <v>4508</v>
      </c>
      <c r="D619" s="2024" t="s">
        <v>447</v>
      </c>
      <c r="E619" s="2049">
        <v>750000</v>
      </c>
      <c r="F619" s="1993"/>
      <c r="G619" s="954"/>
      <c r="H619" s="332"/>
    </row>
    <row r="620" spans="1:8" s="389" customFormat="1" ht="51">
      <c r="A620" s="2052"/>
      <c r="B620" s="1872" t="s">
        <v>1241</v>
      </c>
      <c r="C620" s="1920" t="s">
        <v>4548</v>
      </c>
      <c r="D620" s="2024"/>
      <c r="E620" s="2049"/>
      <c r="F620" s="1993"/>
      <c r="G620" s="954"/>
      <c r="H620" s="332"/>
    </row>
    <row r="621" spans="1:8">
      <c r="A621" s="855"/>
      <c r="B621" s="3514" t="s">
        <v>3058</v>
      </c>
      <c r="C621" s="3515"/>
      <c r="D621" s="3515"/>
      <c r="E621" s="3515"/>
      <c r="F621" s="3293" t="s">
        <v>4254</v>
      </c>
      <c r="G621" s="203">
        <v>16905056.719999999</v>
      </c>
      <c r="H621" s="302">
        <v>3007574.5</v>
      </c>
    </row>
    <row r="622" spans="1:8">
      <c r="A622" s="1876"/>
      <c r="B622" s="3481" t="s">
        <v>3057</v>
      </c>
      <c r="C622" s="3482"/>
      <c r="D622" s="3482"/>
      <c r="E622" s="3482"/>
      <c r="F622" s="3425"/>
      <c r="G622" s="235">
        <v>0</v>
      </c>
      <c r="H622" s="302">
        <v>0</v>
      </c>
    </row>
    <row r="623" spans="1:8" ht="25.5">
      <c r="A623" s="2052"/>
      <c r="B623" s="1861" t="s">
        <v>1209</v>
      </c>
      <c r="C623" s="1682" t="s">
        <v>1640</v>
      </c>
      <c r="D623" s="1617"/>
      <c r="E623" s="2026"/>
      <c r="F623" s="1993"/>
      <c r="G623" s="232"/>
      <c r="H623" s="137"/>
    </row>
    <row r="624" spans="1:8" ht="25.5">
      <c r="A624" s="2052"/>
      <c r="B624" s="1861" t="s">
        <v>1209</v>
      </c>
      <c r="C624" s="1682" t="s">
        <v>1641</v>
      </c>
      <c r="D624" s="1617"/>
      <c r="E624" s="2026"/>
      <c r="F624" s="1993"/>
      <c r="G624" s="232"/>
      <c r="H624" s="137"/>
    </row>
    <row r="625" spans="1:24" s="448" customFormat="1" ht="25.5">
      <c r="A625" s="2052"/>
      <c r="B625" s="1808" t="s">
        <v>1190</v>
      </c>
      <c r="C625" s="1682" t="s">
        <v>3218</v>
      </c>
      <c r="D625" s="1618" t="s">
        <v>447</v>
      </c>
      <c r="E625" s="1741" t="s">
        <v>882</v>
      </c>
      <c r="F625" s="1993"/>
      <c r="G625" s="956"/>
      <c r="H625" s="464"/>
    </row>
    <row r="626" spans="1:24" s="448" customFormat="1" ht="25.5">
      <c r="A626" s="2052"/>
      <c r="B626" s="1808" t="s">
        <v>1190</v>
      </c>
      <c r="C626" s="1682" t="s">
        <v>1642</v>
      </c>
      <c r="D626" s="1618"/>
      <c r="E626" s="1741"/>
      <c r="F626" s="1993"/>
      <c r="G626" s="956"/>
      <c r="H626" s="464"/>
    </row>
    <row r="627" spans="1:24" s="448" customFormat="1">
      <c r="A627" s="2052"/>
      <c r="B627" s="1808" t="s">
        <v>1190</v>
      </c>
      <c r="C627" s="1682" t="s">
        <v>1643</v>
      </c>
      <c r="D627" s="1618"/>
      <c r="E627" s="1741"/>
      <c r="F627" s="1993"/>
      <c r="G627" s="956"/>
      <c r="H627" s="464"/>
    </row>
    <row r="628" spans="1:24" s="448" customFormat="1" ht="25.5">
      <c r="A628" s="2052"/>
      <c r="B628" s="1808" t="s">
        <v>1190</v>
      </c>
      <c r="C628" s="1682" t="s">
        <v>1644</v>
      </c>
      <c r="D628" s="1618"/>
      <c r="E628" s="1741"/>
      <c r="F628" s="1993"/>
      <c r="G628" s="956"/>
      <c r="H628" s="464"/>
    </row>
    <row r="629" spans="1:24" ht="25.5">
      <c r="A629" s="2052"/>
      <c r="B629" s="1861" t="s">
        <v>3991</v>
      </c>
      <c r="C629" s="1682" t="s">
        <v>3992</v>
      </c>
      <c r="D629" s="1617" t="s">
        <v>2008</v>
      </c>
      <c r="E629" s="2026"/>
      <c r="F629" s="1993"/>
      <c r="G629" s="232"/>
      <c r="H629" s="137"/>
      <c r="I629" s="153"/>
      <c r="J629" s="153"/>
      <c r="K629" s="153"/>
      <c r="L629" s="153"/>
      <c r="M629" s="153"/>
      <c r="N629" s="153"/>
      <c r="O629" s="153"/>
      <c r="P629" s="153"/>
      <c r="Q629" s="153"/>
      <c r="R629" s="153"/>
      <c r="S629" s="153"/>
      <c r="T629" s="153"/>
      <c r="U629" s="153"/>
      <c r="V629" s="153"/>
      <c r="W629" s="153"/>
      <c r="X629" s="153"/>
    </row>
    <row r="630" spans="1:24">
      <c r="A630" s="2052"/>
      <c r="B630" s="1861" t="s">
        <v>1164</v>
      </c>
      <c r="C630" s="1682" t="s">
        <v>3993</v>
      </c>
      <c r="D630" s="1617" t="s">
        <v>2008</v>
      </c>
      <c r="E630" s="2026"/>
      <c r="F630" s="1993"/>
      <c r="G630" s="232"/>
      <c r="H630" s="137"/>
      <c r="I630" s="153"/>
      <c r="J630" s="153"/>
      <c r="K630" s="153"/>
      <c r="L630" s="153"/>
      <c r="M630" s="153"/>
      <c r="N630" s="153"/>
      <c r="O630" s="153"/>
      <c r="P630" s="153"/>
      <c r="Q630" s="153"/>
      <c r="R630" s="153"/>
      <c r="S630" s="153"/>
      <c r="T630" s="153"/>
      <c r="U630" s="153"/>
      <c r="V630" s="153"/>
      <c r="W630" s="153"/>
      <c r="X630" s="153"/>
    </row>
    <row r="631" spans="1:24">
      <c r="A631" s="2052"/>
      <c r="B631" s="1861" t="s">
        <v>1164</v>
      </c>
      <c r="C631" s="1682" t="s">
        <v>3994</v>
      </c>
      <c r="D631" s="1617" t="s">
        <v>2008</v>
      </c>
      <c r="E631" s="2026"/>
      <c r="F631" s="1993"/>
      <c r="G631" s="232"/>
      <c r="H631" s="137"/>
      <c r="I631" s="153"/>
      <c r="J631" s="153"/>
      <c r="K631" s="153"/>
      <c r="L631" s="153"/>
      <c r="M631" s="153"/>
      <c r="N631" s="153"/>
      <c r="O631" s="153"/>
      <c r="P631" s="153"/>
      <c r="Q631" s="153"/>
      <c r="R631" s="153"/>
      <c r="S631" s="153"/>
      <c r="T631" s="153"/>
      <c r="U631" s="153"/>
      <c r="V631" s="153"/>
      <c r="W631" s="153"/>
      <c r="X631" s="153"/>
    </row>
    <row r="632" spans="1:24" ht="25.5">
      <c r="A632" s="2052"/>
      <c r="B632" s="1808" t="s">
        <v>1645</v>
      </c>
      <c r="C632" s="1682" t="s">
        <v>1646</v>
      </c>
      <c r="D632" s="1618" t="s">
        <v>447</v>
      </c>
      <c r="E632" s="1741">
        <v>80000</v>
      </c>
      <c r="F632" s="1993"/>
      <c r="G632" s="232"/>
      <c r="H632" s="137"/>
    </row>
    <row r="633" spans="1:24" ht="63.75">
      <c r="A633" s="2052"/>
      <c r="B633" s="1808" t="s">
        <v>1645</v>
      </c>
      <c r="C633" s="1664" t="s">
        <v>3219</v>
      </c>
      <c r="D633" s="1618" t="s">
        <v>447</v>
      </c>
      <c r="E633" s="1741">
        <v>125000</v>
      </c>
      <c r="F633" s="1993"/>
      <c r="G633" s="232"/>
      <c r="H633" s="137"/>
    </row>
    <row r="634" spans="1:24" ht="38.25">
      <c r="A634" s="2052"/>
      <c r="B634" s="1808" t="s">
        <v>282</v>
      </c>
      <c r="C634" s="1682" t="s">
        <v>1647</v>
      </c>
      <c r="D634" s="1618"/>
      <c r="E634" s="2026"/>
      <c r="F634" s="1993"/>
      <c r="G634" s="232"/>
      <c r="H634" s="137"/>
    </row>
    <row r="635" spans="1:24" ht="25.5">
      <c r="A635" s="2052"/>
      <c r="B635" s="1808" t="s">
        <v>282</v>
      </c>
      <c r="C635" s="1682" t="s">
        <v>1648</v>
      </c>
      <c r="D635" s="1618"/>
      <c r="E635" s="2026"/>
      <c r="F635" s="1993"/>
      <c r="G635" s="232"/>
      <c r="H635" s="137"/>
    </row>
    <row r="636" spans="1:24">
      <c r="A636" s="2052"/>
      <c r="B636" s="1808" t="s">
        <v>1257</v>
      </c>
      <c r="C636" s="1682" t="s">
        <v>1655</v>
      </c>
      <c r="D636" s="1617"/>
      <c r="E636" s="2026"/>
      <c r="F636" s="1993"/>
      <c r="G636" s="232"/>
      <c r="H636" s="137"/>
    </row>
    <row r="637" spans="1:24" ht="38.25">
      <c r="A637" s="2052"/>
      <c r="B637" s="1808" t="s">
        <v>1258</v>
      </c>
      <c r="C637" s="1682" t="s">
        <v>1656</v>
      </c>
      <c r="D637" s="1617"/>
      <c r="E637" s="2026"/>
      <c r="F637" s="1993"/>
      <c r="G637" s="232"/>
      <c r="H637" s="137"/>
    </row>
    <row r="638" spans="1:24">
      <c r="A638" s="2052"/>
      <c r="B638" s="1808" t="s">
        <v>1657</v>
      </c>
      <c r="C638" s="1682" t="s">
        <v>1658</v>
      </c>
      <c r="D638" s="1617"/>
      <c r="E638" s="2026"/>
      <c r="F638" s="1993"/>
      <c r="G638" s="232"/>
      <c r="H638" s="137"/>
    </row>
    <row r="639" spans="1:24">
      <c r="A639" s="2052"/>
      <c r="B639" s="1808" t="s">
        <v>1261</v>
      </c>
      <c r="C639" s="1682" t="s">
        <v>1660</v>
      </c>
      <c r="D639" s="1617"/>
      <c r="E639" s="2026"/>
      <c r="F639" s="1993"/>
      <c r="G639" s="232"/>
      <c r="H639" s="137"/>
    </row>
    <row r="640" spans="1:24" s="389" customFormat="1">
      <c r="A640" s="2052"/>
      <c r="B640" s="1808" t="s">
        <v>1179</v>
      </c>
      <c r="C640" s="1906" t="s">
        <v>4509</v>
      </c>
      <c r="D640" s="1986" t="s">
        <v>447</v>
      </c>
      <c r="E640" s="2030">
        <v>650000</v>
      </c>
      <c r="F640" s="1993"/>
      <c r="G640" s="954"/>
      <c r="H640" s="332"/>
    </row>
    <row r="641" spans="1:8" ht="25.5">
      <c r="A641" s="2052"/>
      <c r="B641" s="1808" t="s">
        <v>1186</v>
      </c>
      <c r="C641" s="1682" t="s">
        <v>1661</v>
      </c>
      <c r="D641" s="1618"/>
      <c r="E641" s="2026"/>
      <c r="F641" s="1993"/>
      <c r="G641" s="232"/>
      <c r="H641" s="137"/>
    </row>
    <row r="642" spans="1:8" ht="25.5">
      <c r="A642" s="2052"/>
      <c r="B642" s="1808" t="s">
        <v>1186</v>
      </c>
      <c r="C642" s="1682" t="s">
        <v>1662</v>
      </c>
      <c r="D642" s="1618"/>
      <c r="E642" s="1741"/>
      <c r="F642" s="1993"/>
      <c r="G642" s="232"/>
      <c r="H642" s="137"/>
    </row>
    <row r="643" spans="1:8" ht="25.5">
      <c r="A643" s="2052"/>
      <c r="B643" s="1808" t="s">
        <v>1186</v>
      </c>
      <c r="C643" s="1682" t="s">
        <v>1663</v>
      </c>
      <c r="D643" s="1618"/>
      <c r="E643" s="1741"/>
      <c r="F643" s="1993"/>
      <c r="G643" s="232"/>
      <c r="H643" s="137"/>
    </row>
    <row r="644" spans="1:8">
      <c r="A644" s="2052"/>
      <c r="B644" s="1808" t="s">
        <v>1186</v>
      </c>
      <c r="C644" s="1682" t="s">
        <v>1664</v>
      </c>
      <c r="D644" s="1618"/>
      <c r="E644" s="1741"/>
      <c r="F644" s="1993"/>
      <c r="G644" s="232"/>
      <c r="H644" s="137"/>
    </row>
    <row r="645" spans="1:8" ht="38.25">
      <c r="A645" s="2052"/>
      <c r="B645" s="1808" t="s">
        <v>1186</v>
      </c>
      <c r="C645" s="1682" t="s">
        <v>1665</v>
      </c>
      <c r="D645" s="1617"/>
      <c r="E645" s="1741"/>
      <c r="F645" s="1993"/>
      <c r="G645" s="232"/>
      <c r="H645" s="137"/>
    </row>
    <row r="646" spans="1:8">
      <c r="A646" s="2052"/>
      <c r="B646" s="1808" t="s">
        <v>1200</v>
      </c>
      <c r="C646" s="1682" t="s">
        <v>1666</v>
      </c>
      <c r="D646" s="1617"/>
      <c r="E646" s="1741"/>
      <c r="F646" s="1993"/>
      <c r="G646" s="232"/>
      <c r="H646" s="137"/>
    </row>
    <row r="647" spans="1:8" ht="25.5">
      <c r="A647" s="2052"/>
      <c r="B647" s="1808" t="s">
        <v>1324</v>
      </c>
      <c r="C647" s="1682" t="s">
        <v>1667</v>
      </c>
      <c r="D647" s="1618"/>
      <c r="E647" s="1741"/>
      <c r="F647" s="1993"/>
      <c r="G647" s="232"/>
      <c r="H647" s="137"/>
    </row>
    <row r="648" spans="1:8" ht="25.5">
      <c r="A648" s="2052"/>
      <c r="B648" s="1808" t="s">
        <v>282</v>
      </c>
      <c r="C648" s="1682" t="s">
        <v>1578</v>
      </c>
      <c r="D648" s="1618"/>
      <c r="E648" s="1741"/>
      <c r="F648" s="1993"/>
      <c r="G648" s="232"/>
      <c r="H648" s="137"/>
    </row>
    <row r="649" spans="1:8" s="389" customFormat="1" ht="25.5">
      <c r="A649" s="2052"/>
      <c r="B649" s="1808" t="s">
        <v>1204</v>
      </c>
      <c r="C649" s="1682" t="s">
        <v>1668</v>
      </c>
      <c r="D649" s="1967" t="s">
        <v>754</v>
      </c>
      <c r="E649" s="1968" t="s">
        <v>4434</v>
      </c>
      <c r="F649" s="1993"/>
      <c r="G649" s="954"/>
      <c r="H649" s="332"/>
    </row>
    <row r="650" spans="1:8" s="389" customFormat="1">
      <c r="A650" s="2052"/>
      <c r="B650" s="1808" t="s">
        <v>1204</v>
      </c>
      <c r="C650" s="1682" t="s">
        <v>1669</v>
      </c>
      <c r="D650" s="1967" t="s">
        <v>754</v>
      </c>
      <c r="E650" s="1968" t="s">
        <v>4437</v>
      </c>
      <c r="F650" s="1993"/>
      <c r="G650" s="1035"/>
      <c r="H650" s="983"/>
    </row>
    <row r="651" spans="1:8">
      <c r="A651" s="2052"/>
      <c r="B651" s="1808" t="s">
        <v>1212</v>
      </c>
      <c r="C651" s="1682" t="s">
        <v>1030</v>
      </c>
      <c r="D651" s="1618"/>
      <c r="E651" s="1741"/>
      <c r="F651" s="1993"/>
      <c r="G651" s="232"/>
      <c r="H651" s="137"/>
    </row>
    <row r="652" spans="1:8" s="448" customFormat="1" ht="38.25">
      <c r="A652" s="2052"/>
      <c r="B652" s="1808" t="s">
        <v>1190</v>
      </c>
      <c r="C652" s="1682" t="s">
        <v>1674</v>
      </c>
      <c r="D652" s="1618"/>
      <c r="E652" s="1741"/>
      <c r="F652" s="1993"/>
      <c r="G652" s="956"/>
      <c r="H652" s="464"/>
    </row>
    <row r="653" spans="1:8" s="389" customFormat="1" ht="38.25">
      <c r="A653" s="2052"/>
      <c r="B653" s="1860" t="s">
        <v>429</v>
      </c>
      <c r="C653" s="1882" t="s">
        <v>4433</v>
      </c>
      <c r="D653" s="1618"/>
      <c r="E653" s="1741"/>
      <c r="F653" s="1993"/>
      <c r="G653" s="954"/>
      <c r="H653" s="332"/>
    </row>
    <row r="654" spans="1:8" ht="25.5">
      <c r="A654" s="2052"/>
      <c r="B654" s="1810" t="s">
        <v>1155</v>
      </c>
      <c r="C654" s="1900" t="s">
        <v>1673</v>
      </c>
      <c r="D654" s="1971" t="s">
        <v>447</v>
      </c>
      <c r="E654" s="1972">
        <v>10000</v>
      </c>
      <c r="F654" s="1993"/>
      <c r="G654" s="232"/>
      <c r="H654" s="137"/>
    </row>
    <row r="655" spans="1:8" ht="25.5">
      <c r="A655" s="2052"/>
      <c r="B655" s="1810" t="s">
        <v>1155</v>
      </c>
      <c r="C655" s="1900" t="s">
        <v>1675</v>
      </c>
      <c r="D655" s="1971" t="s">
        <v>447</v>
      </c>
      <c r="E655" s="1972">
        <v>45000</v>
      </c>
      <c r="F655" s="1993"/>
      <c r="G655" s="232"/>
      <c r="H655" s="137"/>
    </row>
    <row r="656" spans="1:8" ht="25.5">
      <c r="A656" s="2052"/>
      <c r="B656" s="1808" t="s">
        <v>1494</v>
      </c>
      <c r="C656" s="1682" t="s">
        <v>1676</v>
      </c>
      <c r="D656" s="1618" t="s">
        <v>447</v>
      </c>
      <c r="E656" s="1741"/>
      <c r="F656" s="1993"/>
      <c r="G656" s="401"/>
      <c r="H656" s="137"/>
    </row>
    <row r="657" spans="1:8">
      <c r="A657" s="1876"/>
      <c r="G657" s="150"/>
      <c r="H657" s="150"/>
    </row>
    <row r="658" spans="1:8">
      <c r="A658" s="1876"/>
      <c r="G658" s="150"/>
      <c r="H658" s="150"/>
    </row>
  </sheetData>
  <mergeCells count="45">
    <mergeCell ref="B529:E529"/>
    <mergeCell ref="B379:E379"/>
    <mergeCell ref="B621:E621"/>
    <mergeCell ref="B622:F622"/>
    <mergeCell ref="B479:E479"/>
    <mergeCell ref="B484:E484"/>
    <mergeCell ref="A523:E523"/>
    <mergeCell ref="B528:E528"/>
    <mergeCell ref="B552:E552"/>
    <mergeCell ref="B553:F553"/>
    <mergeCell ref="A559:E559"/>
    <mergeCell ref="B560:E560"/>
    <mergeCell ref="B562:E562"/>
    <mergeCell ref="B563:E563"/>
    <mergeCell ref="B576:E576"/>
    <mergeCell ref="A524:E524"/>
    <mergeCell ref="B136:E136"/>
    <mergeCell ref="B143:E143"/>
    <mergeCell ref="B144:B145"/>
    <mergeCell ref="B182:E182"/>
    <mergeCell ref="B198:E198"/>
    <mergeCell ref="B532:E532"/>
    <mergeCell ref="B268:E268"/>
    <mergeCell ref="B281:E281"/>
    <mergeCell ref="B312:E312"/>
    <mergeCell ref="B187:E187"/>
    <mergeCell ref="B381:E381"/>
    <mergeCell ref="A443:E443"/>
    <mergeCell ref="B444:E444"/>
    <mergeCell ref="B446:E446"/>
    <mergeCell ref="B204:E204"/>
    <mergeCell ref="B211:E211"/>
    <mergeCell ref="B220:E220"/>
    <mergeCell ref="B257:E257"/>
    <mergeCell ref="B345:E345"/>
    <mergeCell ref="A378:E378"/>
    <mergeCell ref="B525:E525"/>
    <mergeCell ref="A52:E52"/>
    <mergeCell ref="B53:E53"/>
    <mergeCell ref="A3:E3"/>
    <mergeCell ref="B4:E4"/>
    <mergeCell ref="B5:E5"/>
    <mergeCell ref="B6:E6"/>
    <mergeCell ref="B51:E51"/>
    <mergeCell ref="B26:B31"/>
  </mergeCells>
  <pageMargins left="0.70866141732283472" right="0.70866141732283472" top="0.74803149606299213" bottom="0.74803149606299213" header="0" footer="0"/>
  <pageSetup paperSize="9" scale="55"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2D050"/>
  </sheetPr>
  <dimension ref="A1:Y798"/>
  <sheetViews>
    <sheetView zoomScaleNormal="100" workbookViewId="0">
      <pane ySplit="2" topLeftCell="A331" activePane="bottomLeft" state="frozen"/>
      <selection activeCell="F272" sqref="F272"/>
      <selection pane="bottomLeft" activeCell="G341" sqref="G341"/>
    </sheetView>
  </sheetViews>
  <sheetFormatPr defaultColWidth="14.42578125" defaultRowHeight="15"/>
  <cols>
    <col min="1" max="1" width="8.42578125" style="472" customWidth="1"/>
    <col min="2" max="2" width="35.5703125" style="515" customWidth="1"/>
    <col min="3" max="3" width="54.140625" style="539" customWidth="1"/>
    <col min="4" max="4" width="26.5703125" style="2332" customWidth="1"/>
    <col min="5" max="5" width="18.42578125" style="539" customWidth="1"/>
    <col min="6" max="6" width="23.140625" style="2229" customWidth="1"/>
    <col min="7" max="7" width="19.85546875" style="472" customWidth="1"/>
    <col min="8" max="8" width="18.85546875" style="472" customWidth="1"/>
    <col min="9" max="9" width="16.5703125" style="472" customWidth="1"/>
    <col min="10" max="25" width="8.7109375" style="472" customWidth="1"/>
    <col min="26" max="16384" width="14.42578125" style="472"/>
  </cols>
  <sheetData>
    <row r="1" spans="1:25">
      <c r="F1" s="3369"/>
    </row>
    <row r="2" spans="1:25" s="515" customFormat="1" ht="48" thickBot="1">
      <c r="A2" s="61" t="s">
        <v>0</v>
      </c>
      <c r="B2" s="61" t="s">
        <v>1</v>
      </c>
      <c r="C2" s="3364" t="s">
        <v>2</v>
      </c>
      <c r="D2" s="3365" t="s">
        <v>3</v>
      </c>
      <c r="E2" s="3364" t="s">
        <v>442</v>
      </c>
      <c r="F2" s="3012" t="s">
        <v>3025</v>
      </c>
      <c r="G2" s="188" t="s">
        <v>3056</v>
      </c>
      <c r="H2" s="188" t="s">
        <v>3067</v>
      </c>
      <c r="I2" s="2240"/>
      <c r="J2" s="2240"/>
      <c r="K2" s="2240"/>
      <c r="L2" s="2240"/>
      <c r="M2" s="2240"/>
      <c r="N2" s="2240"/>
      <c r="O2" s="2240"/>
      <c r="P2" s="2240"/>
      <c r="Q2" s="2240"/>
      <c r="R2" s="2240"/>
      <c r="S2" s="2240"/>
      <c r="T2" s="2240"/>
      <c r="U2" s="2240"/>
      <c r="V2" s="2240"/>
      <c r="W2" s="2240"/>
      <c r="X2" s="2240"/>
      <c r="Y2" s="2240"/>
    </row>
    <row r="3" spans="1:25" ht="21">
      <c r="A3" s="3485" t="s">
        <v>4</v>
      </c>
      <c r="B3" s="3486"/>
      <c r="C3" s="3486"/>
      <c r="D3" s="3486"/>
      <c r="E3" s="3486"/>
      <c r="F3" s="3370"/>
      <c r="G3" s="497"/>
      <c r="H3" s="497"/>
    </row>
    <row r="4" spans="1:25" ht="15.75">
      <c r="A4" s="149"/>
      <c r="B4" s="3384" t="s">
        <v>5</v>
      </c>
      <c r="C4" s="3386"/>
      <c r="D4" s="3386"/>
      <c r="E4" s="3386"/>
      <c r="F4" s="1605"/>
      <c r="G4" s="205">
        <v>7341493.5199999996</v>
      </c>
      <c r="H4" s="470">
        <v>0</v>
      </c>
    </row>
    <row r="5" spans="1:25">
      <c r="A5" s="377"/>
      <c r="B5" s="139" t="s">
        <v>1936</v>
      </c>
      <c r="C5" s="517" t="s">
        <v>1937</v>
      </c>
      <c r="D5" s="2342"/>
      <c r="E5" s="2484"/>
      <c r="F5" s="1606"/>
      <c r="G5" s="473"/>
      <c r="H5" s="473"/>
    </row>
    <row r="6" spans="1:25" ht="25.5">
      <c r="A6" s="149"/>
      <c r="B6" s="3384" t="s">
        <v>23</v>
      </c>
      <c r="C6" s="3385"/>
      <c r="D6" s="3385"/>
      <c r="E6" s="3386"/>
      <c r="F6" s="1589" t="s">
        <v>3072</v>
      </c>
      <c r="G6" s="287">
        <v>1803173.85</v>
      </c>
      <c r="H6" s="470">
        <v>79192.94</v>
      </c>
    </row>
    <row r="7" spans="1:25" ht="63.75">
      <c r="A7" s="311"/>
      <c r="B7" s="182" t="s">
        <v>1938</v>
      </c>
      <c r="C7" s="1890" t="s">
        <v>473</v>
      </c>
      <c r="D7" s="2346"/>
      <c r="E7" s="2347"/>
      <c r="F7" s="2335"/>
      <c r="G7" s="806"/>
      <c r="H7" s="418"/>
    </row>
    <row r="8" spans="1:25" ht="63.75">
      <c r="A8" s="311"/>
      <c r="B8" s="2510" t="s">
        <v>1939</v>
      </c>
      <c r="C8" s="2348" t="s">
        <v>1940</v>
      </c>
      <c r="D8" s="2349" t="s">
        <v>4558</v>
      </c>
      <c r="E8" s="2350">
        <v>75000</v>
      </c>
      <c r="F8" s="2336"/>
      <c r="G8" s="392"/>
      <c r="H8" s="415"/>
    </row>
    <row r="9" spans="1:25" ht="38.25">
      <c r="A9" s="311"/>
      <c r="B9" s="726" t="s">
        <v>1941</v>
      </c>
      <c r="C9" s="1687" t="s">
        <v>3603</v>
      </c>
      <c r="D9" s="1687" t="s">
        <v>3604</v>
      </c>
      <c r="E9" s="2351" t="s">
        <v>3605</v>
      </c>
      <c r="F9" s="719"/>
      <c r="G9" s="721"/>
      <c r="H9" s="721"/>
    </row>
    <row r="10" spans="1:25" s="448" customFormat="1">
      <c r="A10" s="462"/>
      <c r="B10" s="2511" t="s">
        <v>1942</v>
      </c>
      <c r="C10" s="1687" t="s">
        <v>484</v>
      </c>
      <c r="D10" s="2352" t="s">
        <v>447</v>
      </c>
      <c r="E10" s="2353">
        <v>6000</v>
      </c>
      <c r="F10" s="2341"/>
      <c r="G10" s="967"/>
      <c r="H10" s="967"/>
    </row>
    <row r="11" spans="1:25" ht="76.5">
      <c r="A11" s="311"/>
      <c r="B11" s="726" t="s">
        <v>4216</v>
      </c>
      <c r="C11" s="1687" t="s">
        <v>3606</v>
      </c>
      <c r="D11" s="1687" t="s">
        <v>3607</v>
      </c>
      <c r="E11" s="2354" t="s">
        <v>5064</v>
      </c>
      <c r="F11" s="719"/>
      <c r="G11" s="721"/>
      <c r="H11" s="721"/>
    </row>
    <row r="12" spans="1:25">
      <c r="A12" s="311"/>
      <c r="B12" s="723" t="s">
        <v>3608</v>
      </c>
      <c r="C12" s="1687" t="s">
        <v>3609</v>
      </c>
      <c r="D12" s="2352" t="s">
        <v>1088</v>
      </c>
      <c r="E12" s="2355">
        <v>50000</v>
      </c>
      <c r="F12" s="2341"/>
      <c r="G12" s="721"/>
      <c r="H12" s="721"/>
    </row>
    <row r="13" spans="1:25" ht="25.5">
      <c r="A13" s="311"/>
      <c r="B13" s="1199" t="s">
        <v>1945</v>
      </c>
      <c r="C13" s="1687" t="s">
        <v>484</v>
      </c>
      <c r="D13" s="1687" t="s">
        <v>1946</v>
      </c>
      <c r="E13" s="2353"/>
      <c r="F13" s="2341"/>
      <c r="G13" s="722"/>
      <c r="H13" s="722"/>
    </row>
    <row r="14" spans="1:25" ht="25.5">
      <c r="A14" s="311"/>
      <c r="B14" s="1199" t="s">
        <v>1945</v>
      </c>
      <c r="C14" s="1687" t="s">
        <v>1944</v>
      </c>
      <c r="D14" s="1687" t="s">
        <v>1946</v>
      </c>
      <c r="E14" s="2355">
        <v>4000</v>
      </c>
      <c r="F14" s="2341"/>
      <c r="G14" s="722"/>
      <c r="H14" s="722"/>
    </row>
    <row r="15" spans="1:25">
      <c r="A15" s="311"/>
      <c r="B15" s="1199" t="s">
        <v>1945</v>
      </c>
      <c r="C15" s="1687" t="s">
        <v>1947</v>
      </c>
      <c r="D15" s="2352" t="s">
        <v>1948</v>
      </c>
      <c r="E15" s="2355">
        <v>2500</v>
      </c>
      <c r="F15" s="2341"/>
      <c r="G15" s="722"/>
      <c r="H15" s="722"/>
    </row>
    <row r="16" spans="1:25" ht="25.5">
      <c r="A16" s="311"/>
      <c r="B16" s="1199" t="s">
        <v>1945</v>
      </c>
      <c r="C16" s="1687" t="s">
        <v>1949</v>
      </c>
      <c r="D16" s="1687" t="s">
        <v>1946</v>
      </c>
      <c r="E16" s="2355">
        <v>7000</v>
      </c>
      <c r="F16" s="2341"/>
      <c r="G16" s="722"/>
      <c r="H16" s="722"/>
    </row>
    <row r="17" spans="1:8">
      <c r="A17" s="311"/>
      <c r="B17" s="1199" t="s">
        <v>1945</v>
      </c>
      <c r="C17" s="1687" t="s">
        <v>1950</v>
      </c>
      <c r="D17" s="2352" t="s">
        <v>1948</v>
      </c>
      <c r="E17" s="2355">
        <v>2000</v>
      </c>
      <c r="F17" s="2341"/>
      <c r="G17" s="722"/>
      <c r="H17" s="722"/>
    </row>
    <row r="18" spans="1:8">
      <c r="A18" s="311"/>
      <c r="B18" s="2512" t="s">
        <v>1951</v>
      </c>
      <c r="C18" s="2567" t="s">
        <v>1952</v>
      </c>
      <c r="D18" s="2568" t="s">
        <v>4784</v>
      </c>
      <c r="E18" s="2569">
        <v>200000</v>
      </c>
      <c r="F18" s="2570"/>
      <c r="G18" s="722"/>
      <c r="H18" s="722"/>
    </row>
    <row r="19" spans="1:8" ht="89.25">
      <c r="A19" s="311"/>
      <c r="B19" s="2512" t="s">
        <v>1951</v>
      </c>
      <c r="C19" s="2567" t="s">
        <v>3610</v>
      </c>
      <c r="D19" s="2567" t="s">
        <v>4785</v>
      </c>
      <c r="E19" s="2569">
        <v>500000</v>
      </c>
      <c r="F19" s="2570" t="s">
        <v>4786</v>
      </c>
      <c r="G19" s="722"/>
      <c r="H19" s="722"/>
    </row>
    <row r="20" spans="1:8">
      <c r="A20" s="311"/>
      <c r="B20" s="2512" t="s">
        <v>1951</v>
      </c>
      <c r="C20" s="2567" t="s">
        <v>3611</v>
      </c>
      <c r="D20" s="2568"/>
      <c r="E20" s="2569">
        <v>30000</v>
      </c>
      <c r="F20" s="2570"/>
      <c r="G20" s="722"/>
      <c r="H20" s="722"/>
    </row>
    <row r="21" spans="1:8">
      <c r="A21" s="311"/>
      <c r="B21" s="2512" t="s">
        <v>1951</v>
      </c>
      <c r="C21" s="2567" t="s">
        <v>1954</v>
      </c>
      <c r="D21" s="2568" t="s">
        <v>4787</v>
      </c>
      <c r="E21" s="2569">
        <v>100000</v>
      </c>
      <c r="F21" s="2570"/>
      <c r="G21" s="722"/>
      <c r="H21" s="722"/>
    </row>
    <row r="22" spans="1:8" ht="38.25">
      <c r="A22" s="311"/>
      <c r="B22" s="2512" t="s">
        <v>1951</v>
      </c>
      <c r="C22" s="2567" t="s">
        <v>1955</v>
      </c>
      <c r="D22" s="2567" t="s">
        <v>4788</v>
      </c>
      <c r="E22" s="2569">
        <v>100000</v>
      </c>
      <c r="F22" s="2570"/>
      <c r="G22" s="721"/>
      <c r="H22" s="722"/>
    </row>
    <row r="23" spans="1:8">
      <c r="A23" s="311"/>
      <c r="B23" s="2512" t="s">
        <v>1951</v>
      </c>
      <c r="C23" s="2567" t="s">
        <v>1956</v>
      </c>
      <c r="D23" s="2568" t="s">
        <v>3645</v>
      </c>
      <c r="E23" s="2569">
        <v>60000</v>
      </c>
      <c r="F23" s="2570"/>
      <c r="G23" s="722"/>
      <c r="H23" s="722"/>
    </row>
    <row r="24" spans="1:8" ht="25.5">
      <c r="A24" s="311"/>
      <c r="B24" s="2512" t="s">
        <v>1951</v>
      </c>
      <c r="C24" s="2567" t="s">
        <v>1957</v>
      </c>
      <c r="D24" s="2568" t="s">
        <v>4789</v>
      </c>
      <c r="E24" s="2569">
        <v>250000</v>
      </c>
      <c r="F24" s="2570"/>
      <c r="G24" s="722"/>
      <c r="H24" s="722"/>
    </row>
    <row r="25" spans="1:8" ht="25.5">
      <c r="A25" s="311"/>
      <c r="B25" s="3519" t="s">
        <v>1958</v>
      </c>
      <c r="C25" s="1687" t="s">
        <v>1949</v>
      </c>
      <c r="D25" s="2352"/>
      <c r="E25" s="2353"/>
      <c r="F25" s="2341"/>
      <c r="G25" s="722"/>
      <c r="H25" s="722"/>
    </row>
    <row r="26" spans="1:8">
      <c r="A26" s="311"/>
      <c r="B26" s="3520"/>
      <c r="C26" s="1687" t="s">
        <v>1959</v>
      </c>
      <c r="D26" s="2352"/>
      <c r="E26" s="2353"/>
      <c r="F26" s="2341"/>
      <c r="G26" s="722"/>
      <c r="H26" s="722"/>
    </row>
    <row r="27" spans="1:8" s="448" customFormat="1">
      <c r="A27" s="462"/>
      <c r="B27" s="1200" t="s">
        <v>1960</v>
      </c>
      <c r="C27" s="1687" t="s">
        <v>1961</v>
      </c>
      <c r="D27" s="2352" t="s">
        <v>447</v>
      </c>
      <c r="E27" s="2355">
        <v>8000</v>
      </c>
      <c r="F27" s="2341"/>
      <c r="G27" s="967"/>
      <c r="H27" s="967"/>
    </row>
    <row r="28" spans="1:8" s="448" customFormat="1">
      <c r="A28" s="462"/>
      <c r="B28" s="1200" t="s">
        <v>1960</v>
      </c>
      <c r="C28" s="1687" t="s">
        <v>1184</v>
      </c>
      <c r="D28" s="2352" t="s">
        <v>447</v>
      </c>
      <c r="E28" s="2355">
        <v>60000</v>
      </c>
      <c r="F28" s="2341"/>
      <c r="G28" s="967"/>
      <c r="H28" s="967"/>
    </row>
    <row r="29" spans="1:8">
      <c r="A29" s="311"/>
      <c r="B29" s="1200" t="s">
        <v>3612</v>
      </c>
      <c r="C29" s="744" t="s">
        <v>2334</v>
      </c>
      <c r="D29" s="2352" t="s">
        <v>447</v>
      </c>
      <c r="E29" s="2356" t="s">
        <v>691</v>
      </c>
      <c r="F29" s="2341"/>
      <c r="G29" s="721"/>
      <c r="H29" s="721"/>
    </row>
    <row r="30" spans="1:8">
      <c r="A30" s="311"/>
      <c r="B30" s="1200" t="s">
        <v>1962</v>
      </c>
      <c r="C30" s="1687" t="s">
        <v>3613</v>
      </c>
      <c r="D30" s="2352" t="s">
        <v>447</v>
      </c>
      <c r="E30" s="2355">
        <v>5000</v>
      </c>
      <c r="F30" s="2341"/>
      <c r="G30" s="721"/>
      <c r="H30" s="721"/>
    </row>
    <row r="31" spans="1:8" ht="51">
      <c r="A31" s="311"/>
      <c r="B31" s="1200" t="s">
        <v>1962</v>
      </c>
      <c r="C31" s="1696" t="s">
        <v>3840</v>
      </c>
      <c r="D31" s="2352" t="s">
        <v>447</v>
      </c>
      <c r="E31" s="2355">
        <v>5000</v>
      </c>
      <c r="F31" s="2341"/>
      <c r="G31" s="721"/>
      <c r="H31" s="721"/>
    </row>
    <row r="32" spans="1:8">
      <c r="A32" s="311"/>
      <c r="B32" s="1200" t="s">
        <v>1962</v>
      </c>
      <c r="C32" s="1696" t="s">
        <v>1964</v>
      </c>
      <c r="D32" s="2352" t="s">
        <v>447</v>
      </c>
      <c r="E32" s="2355">
        <v>5000</v>
      </c>
      <c r="F32" s="2341"/>
      <c r="G32" s="721"/>
      <c r="H32" s="721"/>
    </row>
    <row r="33" spans="1:8" ht="25.5">
      <c r="A33" s="311"/>
      <c r="B33" s="1200" t="s">
        <v>1962</v>
      </c>
      <c r="C33" s="1696" t="s">
        <v>1965</v>
      </c>
      <c r="D33" s="2352" t="s">
        <v>447</v>
      </c>
      <c r="E33" s="2355">
        <v>20000</v>
      </c>
      <c r="F33" s="2341"/>
      <c r="G33" s="721"/>
      <c r="H33" s="721"/>
    </row>
    <row r="34" spans="1:8" ht="51">
      <c r="A34" s="311"/>
      <c r="B34" s="724" t="s">
        <v>1943</v>
      </c>
      <c r="C34" s="1687" t="s">
        <v>1206</v>
      </c>
      <c r="D34" s="1687" t="s">
        <v>3614</v>
      </c>
      <c r="E34" s="2355">
        <v>150000</v>
      </c>
      <c r="F34" s="843" t="s">
        <v>3615</v>
      </c>
      <c r="G34" s="721"/>
      <c r="H34" s="721"/>
    </row>
    <row r="35" spans="1:8">
      <c r="A35" s="311"/>
      <c r="B35" s="725" t="s">
        <v>3616</v>
      </c>
      <c r="C35" s="759" t="s">
        <v>1961</v>
      </c>
      <c r="D35" s="2352"/>
      <c r="E35" s="759"/>
      <c r="F35" s="2341"/>
      <c r="G35" s="721"/>
      <c r="H35" s="721"/>
    </row>
    <row r="36" spans="1:8" ht="30">
      <c r="A36" s="311"/>
      <c r="B36" s="724" t="s">
        <v>1966</v>
      </c>
      <c r="C36" s="1687" t="s">
        <v>3617</v>
      </c>
      <c r="D36" s="2352" t="s">
        <v>447</v>
      </c>
      <c r="E36" s="2353">
        <v>15000</v>
      </c>
      <c r="F36" s="2341"/>
      <c r="G36" s="721"/>
      <c r="H36" s="721"/>
    </row>
    <row r="37" spans="1:8">
      <c r="A37" s="311"/>
      <c r="B37" s="701" t="s">
        <v>1968</v>
      </c>
      <c r="C37" s="2357" t="s">
        <v>1969</v>
      </c>
      <c r="D37" s="2358" t="s">
        <v>452</v>
      </c>
      <c r="E37" s="2359"/>
      <c r="F37" s="2335"/>
      <c r="G37" s="806"/>
      <c r="H37" s="418"/>
    </row>
    <row r="38" spans="1:8" ht="15.75">
      <c r="A38" s="386"/>
      <c r="B38" s="3412" t="s">
        <v>1727</v>
      </c>
      <c r="C38" s="3386"/>
      <c r="D38" s="3386"/>
      <c r="E38" s="3391"/>
      <c r="F38" s="1605"/>
      <c r="G38" s="288">
        <v>3207073.49</v>
      </c>
      <c r="H38" s="470">
        <v>0</v>
      </c>
    </row>
    <row r="39" spans="1:8" ht="39">
      <c r="A39" s="407"/>
      <c r="B39" s="701" t="s">
        <v>108</v>
      </c>
      <c r="C39" s="1886" t="s">
        <v>3065</v>
      </c>
      <c r="D39" s="2360"/>
      <c r="E39" s="2485">
        <v>3207073.49</v>
      </c>
      <c r="F39" s="1606"/>
      <c r="G39" s="271">
        <v>3207073.49</v>
      </c>
      <c r="H39" s="289" t="s">
        <v>3078</v>
      </c>
    </row>
    <row r="40" spans="1:8" ht="21">
      <c r="A40" s="3395" t="s">
        <v>3000</v>
      </c>
      <c r="B40" s="3381"/>
      <c r="C40" s="3381"/>
      <c r="D40" s="3381"/>
      <c r="E40" s="3470"/>
      <c r="F40" s="3371"/>
      <c r="G40" s="405"/>
      <c r="H40" s="405"/>
    </row>
    <row r="41" spans="1:8" ht="25.5">
      <c r="A41" s="137"/>
      <c r="B41" s="3412" t="s">
        <v>26</v>
      </c>
      <c r="C41" s="3385"/>
      <c r="D41" s="3385"/>
      <c r="E41" s="3386"/>
      <c r="F41" s="1589" t="s">
        <v>3072</v>
      </c>
      <c r="G41" s="309">
        <v>7281824.71</v>
      </c>
      <c r="H41" s="291">
        <v>717987.92</v>
      </c>
    </row>
    <row r="42" spans="1:8" ht="76.5">
      <c r="A42" s="311"/>
      <c r="B42" s="650" t="s">
        <v>108</v>
      </c>
      <c r="C42" s="2357" t="s">
        <v>3015</v>
      </c>
      <c r="D42" s="2342"/>
      <c r="E42" s="2572">
        <v>5500000</v>
      </c>
      <c r="F42" s="3372"/>
      <c r="G42" s="415"/>
      <c r="H42" s="415"/>
    </row>
    <row r="43" spans="1:8" s="389" customFormat="1" ht="25.5">
      <c r="A43" s="393"/>
      <c r="B43" s="543" t="s">
        <v>3618</v>
      </c>
      <c r="C43" s="2571" t="s">
        <v>5066</v>
      </c>
      <c r="D43" s="2574" t="s">
        <v>4841</v>
      </c>
      <c r="E43" s="2573">
        <v>618881.61</v>
      </c>
      <c r="F43" s="2338"/>
      <c r="G43" s="1137"/>
      <c r="H43" s="1137"/>
    </row>
    <row r="44" spans="1:8" ht="38.25">
      <c r="A44" s="311"/>
      <c r="B44" s="543" t="s">
        <v>3608</v>
      </c>
      <c r="C44" s="893" t="s">
        <v>3620</v>
      </c>
      <c r="D44" s="893" t="s">
        <v>2260</v>
      </c>
      <c r="E44" s="2486">
        <v>1200000</v>
      </c>
      <c r="F44" s="3373"/>
      <c r="G44" s="727"/>
      <c r="H44" s="727"/>
    </row>
    <row r="45" spans="1:8" ht="25.5">
      <c r="A45" s="311"/>
      <c r="B45" s="543" t="s">
        <v>3621</v>
      </c>
      <c r="C45" s="893" t="s">
        <v>3622</v>
      </c>
      <c r="D45" s="893" t="s">
        <v>2260</v>
      </c>
      <c r="E45" s="2486">
        <v>285000</v>
      </c>
      <c r="F45" s="3373"/>
      <c r="G45" s="727"/>
      <c r="H45" s="727"/>
    </row>
    <row r="46" spans="1:8" ht="38.25">
      <c r="A46" s="311"/>
      <c r="B46" s="543" t="s">
        <v>3623</v>
      </c>
      <c r="C46" s="893" t="s">
        <v>3624</v>
      </c>
      <c r="D46" s="893" t="s">
        <v>3625</v>
      </c>
      <c r="E46" s="2361">
        <v>650000</v>
      </c>
      <c r="F46" s="3373"/>
      <c r="G46" s="727"/>
      <c r="H46" s="727"/>
    </row>
    <row r="47" spans="1:8" ht="63.75">
      <c r="A47" s="311"/>
      <c r="B47" s="667" t="s">
        <v>1962</v>
      </c>
      <c r="C47" s="689" t="s">
        <v>3626</v>
      </c>
      <c r="D47" s="893" t="s">
        <v>3627</v>
      </c>
      <c r="E47" s="2361">
        <v>288834</v>
      </c>
      <c r="F47" s="3373"/>
      <c r="G47" s="727"/>
      <c r="H47" s="727"/>
    </row>
    <row r="48" spans="1:8" ht="76.5">
      <c r="A48" s="311"/>
      <c r="B48" s="667" t="s">
        <v>1962</v>
      </c>
      <c r="C48" s="2362" t="s">
        <v>3628</v>
      </c>
      <c r="D48" s="893" t="s">
        <v>3629</v>
      </c>
      <c r="E48" s="2361">
        <v>750000</v>
      </c>
      <c r="F48" s="3373"/>
      <c r="G48" s="727"/>
      <c r="H48" s="727"/>
    </row>
    <row r="49" spans="1:8" s="1176" customFormat="1" ht="38.25">
      <c r="A49" s="311"/>
      <c r="B49" s="2513" t="s">
        <v>1979</v>
      </c>
      <c r="C49" s="2363" t="s">
        <v>5020</v>
      </c>
      <c r="D49" s="2364" t="s">
        <v>5021</v>
      </c>
      <c r="E49" s="2365" t="s">
        <v>5022</v>
      </c>
      <c r="F49" s="3373"/>
      <c r="G49" s="727"/>
      <c r="H49" s="727"/>
    </row>
    <row r="50" spans="1:8" s="448" customFormat="1" ht="25.5">
      <c r="A50" s="462"/>
      <c r="B50" s="667" t="s">
        <v>1942</v>
      </c>
      <c r="C50" s="893" t="s">
        <v>3630</v>
      </c>
      <c r="D50" s="2366" t="s">
        <v>3631</v>
      </c>
      <c r="E50" s="2486">
        <v>380000</v>
      </c>
      <c r="F50" s="2339"/>
      <c r="G50" s="968"/>
      <c r="H50" s="968"/>
    </row>
    <row r="51" spans="1:8" s="448" customFormat="1">
      <c r="A51" s="462"/>
      <c r="B51" s="667" t="s">
        <v>1942</v>
      </c>
      <c r="C51" s="893" t="s">
        <v>3632</v>
      </c>
      <c r="D51" s="2366" t="s">
        <v>3631</v>
      </c>
      <c r="E51" s="2486">
        <v>250000</v>
      </c>
      <c r="F51" s="2339"/>
      <c r="G51" s="968"/>
      <c r="H51" s="968"/>
    </row>
    <row r="52" spans="1:8" ht="114.75">
      <c r="A52" s="311"/>
      <c r="B52" s="667" t="s">
        <v>1971</v>
      </c>
      <c r="C52" s="893" t="s">
        <v>3633</v>
      </c>
      <c r="D52" s="893" t="s">
        <v>3634</v>
      </c>
      <c r="E52" s="2367" t="s">
        <v>3635</v>
      </c>
      <c r="F52" s="728" t="s">
        <v>4260</v>
      </c>
      <c r="G52" s="727"/>
      <c r="H52" s="727"/>
    </row>
    <row r="53" spans="1:8" ht="25.5">
      <c r="A53" s="311"/>
      <c r="B53" s="2514" t="s">
        <v>1960</v>
      </c>
      <c r="C53" s="2368" t="s">
        <v>4626</v>
      </c>
      <c r="D53" s="2369" t="s">
        <v>447</v>
      </c>
      <c r="E53" s="2370">
        <v>150000</v>
      </c>
      <c r="F53" s="3373"/>
      <c r="G53" s="727"/>
      <c r="H53" s="727"/>
    </row>
    <row r="54" spans="1:8" ht="38.25">
      <c r="A54" s="311"/>
      <c r="B54" s="667" t="s">
        <v>3612</v>
      </c>
      <c r="C54" s="893" t="s">
        <v>3636</v>
      </c>
      <c r="D54" s="2366" t="s">
        <v>447</v>
      </c>
      <c r="E54" s="2371" t="s">
        <v>3193</v>
      </c>
      <c r="F54" s="3373"/>
      <c r="G54" s="727"/>
      <c r="H54" s="727"/>
    </row>
    <row r="55" spans="1:8" ht="25.5">
      <c r="A55" s="311"/>
      <c r="B55" s="667" t="s">
        <v>1976</v>
      </c>
      <c r="C55" s="893" t="s">
        <v>3637</v>
      </c>
      <c r="D55" s="2366" t="s">
        <v>447</v>
      </c>
      <c r="E55" s="2361"/>
      <c r="F55" s="3373"/>
      <c r="G55" s="727"/>
      <c r="H55" s="727"/>
    </row>
    <row r="56" spans="1:8" ht="25.5">
      <c r="A56" s="311"/>
      <c r="B56" s="2515" t="s">
        <v>2007</v>
      </c>
      <c r="C56" s="2372" t="s">
        <v>3638</v>
      </c>
      <c r="D56" s="2373" t="s">
        <v>4517</v>
      </c>
      <c r="E56" s="2374">
        <v>450000</v>
      </c>
      <c r="F56" s="3373"/>
      <c r="G56" s="727"/>
      <c r="H56" s="727"/>
    </row>
    <row r="57" spans="1:8" ht="25.5">
      <c r="A57" s="311"/>
      <c r="B57" s="2515" t="s">
        <v>2007</v>
      </c>
      <c r="C57" s="2372" t="s">
        <v>4518</v>
      </c>
      <c r="D57" s="2373" t="s">
        <v>447</v>
      </c>
      <c r="E57" s="2374">
        <v>150000</v>
      </c>
      <c r="F57" s="3373"/>
      <c r="G57" s="727"/>
      <c r="H57" s="727"/>
    </row>
    <row r="58" spans="1:8" s="448" customFormat="1" ht="25.5">
      <c r="A58" s="462"/>
      <c r="B58" s="2515" t="s">
        <v>2007</v>
      </c>
      <c r="C58" s="2375" t="s">
        <v>3639</v>
      </c>
      <c r="D58" s="2375" t="s">
        <v>3640</v>
      </c>
      <c r="E58" s="2376" t="s">
        <v>3641</v>
      </c>
      <c r="F58" s="3373"/>
      <c r="G58" s="968"/>
      <c r="H58" s="968"/>
    </row>
    <row r="59" spans="1:8" ht="63.75">
      <c r="A59" s="311"/>
      <c r="B59" s="2516" t="s">
        <v>3642</v>
      </c>
      <c r="C59" s="2575" t="s">
        <v>4217</v>
      </c>
      <c r="D59" s="2575" t="s">
        <v>4790</v>
      </c>
      <c r="E59" s="2576">
        <v>2500000</v>
      </c>
      <c r="F59" s="3373"/>
      <c r="G59" s="729">
        <v>2500000</v>
      </c>
      <c r="H59" s="727"/>
    </row>
    <row r="60" spans="1:8" ht="38.25">
      <c r="A60" s="311"/>
      <c r="B60" s="2516" t="s">
        <v>1951</v>
      </c>
      <c r="C60" s="2575" t="s">
        <v>3643</v>
      </c>
      <c r="D60" s="2575" t="s">
        <v>4791</v>
      </c>
      <c r="E60" s="2576"/>
      <c r="F60" s="3373"/>
      <c r="G60" s="729">
        <v>2000000</v>
      </c>
      <c r="H60" s="727"/>
    </row>
    <row r="61" spans="1:8" ht="76.5">
      <c r="A61" s="311"/>
      <c r="B61" s="2516" t="s">
        <v>1951</v>
      </c>
      <c r="C61" s="2575" t="s">
        <v>3644</v>
      </c>
      <c r="D61" s="2577" t="s">
        <v>3645</v>
      </c>
      <c r="E61" s="2576">
        <v>2800000</v>
      </c>
      <c r="F61" s="3373"/>
      <c r="G61" s="729">
        <v>1500000</v>
      </c>
      <c r="H61" s="727"/>
    </row>
    <row r="62" spans="1:8">
      <c r="A62" s="311"/>
      <c r="B62" s="2516" t="s">
        <v>1951</v>
      </c>
      <c r="C62" s="2575" t="s">
        <v>4218</v>
      </c>
      <c r="D62" s="2577" t="s">
        <v>4792</v>
      </c>
      <c r="E62" s="2576">
        <v>3000000</v>
      </c>
      <c r="F62" s="3373"/>
      <c r="G62" s="729">
        <v>5000000</v>
      </c>
      <c r="H62" s="727"/>
    </row>
    <row r="63" spans="1:8" ht="38.25">
      <c r="A63" s="311"/>
      <c r="B63" s="2516" t="s">
        <v>1951</v>
      </c>
      <c r="C63" s="2575" t="s">
        <v>4219</v>
      </c>
      <c r="D63" s="2577" t="s">
        <v>4793</v>
      </c>
      <c r="E63" s="2578">
        <v>2800000</v>
      </c>
      <c r="F63" s="3373"/>
      <c r="G63" s="729">
        <v>4000000</v>
      </c>
      <c r="H63" s="727"/>
    </row>
    <row r="64" spans="1:8">
      <c r="A64" s="311"/>
      <c r="B64" s="2516" t="s">
        <v>1951</v>
      </c>
      <c r="C64" s="2579" t="s">
        <v>3646</v>
      </c>
      <c r="D64" s="2577" t="s">
        <v>4794</v>
      </c>
      <c r="E64" s="2578">
        <v>4800000</v>
      </c>
      <c r="F64" s="3373"/>
      <c r="G64" s="729">
        <v>4500000</v>
      </c>
      <c r="H64" s="727"/>
    </row>
    <row r="65" spans="1:8">
      <c r="A65" s="311"/>
      <c r="B65" s="667" t="s">
        <v>3616</v>
      </c>
      <c r="C65" s="2487" t="s">
        <v>3647</v>
      </c>
      <c r="D65" s="2366"/>
      <c r="E65" s="2361"/>
      <c r="F65" s="3373"/>
      <c r="G65" s="729"/>
      <c r="H65" s="727"/>
    </row>
    <row r="66" spans="1:8" ht="25.5">
      <c r="A66" s="137"/>
      <c r="B66" s="3424" t="s">
        <v>27</v>
      </c>
      <c r="C66" s="3484"/>
      <c r="D66" s="3484"/>
      <c r="E66" s="3404"/>
      <c r="F66" s="1593" t="s">
        <v>3072</v>
      </c>
      <c r="G66" s="734">
        <v>1146520.29</v>
      </c>
      <c r="H66" s="321">
        <v>0</v>
      </c>
    </row>
    <row r="67" spans="1:8" ht="25.5">
      <c r="A67" s="311"/>
      <c r="B67" s="2517" t="s">
        <v>1951</v>
      </c>
      <c r="C67" s="2580" t="s">
        <v>3648</v>
      </c>
      <c r="D67" s="2581" t="s">
        <v>3195</v>
      </c>
      <c r="E67" s="2582">
        <v>300000</v>
      </c>
      <c r="F67" s="719"/>
      <c r="G67" s="172"/>
      <c r="H67" s="720"/>
    </row>
    <row r="68" spans="1:8" ht="25.5">
      <c r="A68" s="311"/>
      <c r="B68" s="2517" t="s">
        <v>1951</v>
      </c>
      <c r="C68" s="2580" t="s">
        <v>3649</v>
      </c>
      <c r="D68" s="2581"/>
      <c r="E68" s="2583"/>
      <c r="F68" s="733"/>
      <c r="G68" s="720"/>
      <c r="H68" s="720"/>
    </row>
    <row r="69" spans="1:8" ht="76.5">
      <c r="A69" s="311"/>
      <c r="B69" s="507" t="s">
        <v>3618</v>
      </c>
      <c r="C69" s="1687" t="s">
        <v>3650</v>
      </c>
      <c r="D69" s="1687" t="s">
        <v>3651</v>
      </c>
      <c r="E69" s="2355">
        <v>180000</v>
      </c>
      <c r="F69" s="731" t="s">
        <v>3652</v>
      </c>
      <c r="G69" s="718"/>
      <c r="H69" s="718"/>
    </row>
    <row r="70" spans="1:8" ht="51">
      <c r="A70" s="311"/>
      <c r="B70" s="646" t="s">
        <v>1938</v>
      </c>
      <c r="C70" s="1687" t="s">
        <v>1980</v>
      </c>
      <c r="D70" s="2352"/>
      <c r="E70" s="2353"/>
      <c r="F70" s="733"/>
      <c r="G70" s="720"/>
      <c r="H70" s="720"/>
    </row>
    <row r="71" spans="1:8" ht="25.5">
      <c r="A71" s="311"/>
      <c r="B71" s="646" t="s">
        <v>3608</v>
      </c>
      <c r="C71" s="1687" t="s">
        <v>3653</v>
      </c>
      <c r="D71" s="2352" t="s">
        <v>3195</v>
      </c>
      <c r="E71" s="2351">
        <v>600000</v>
      </c>
      <c r="F71" s="733"/>
      <c r="G71" s="718"/>
      <c r="H71" s="718"/>
    </row>
    <row r="72" spans="1:8" ht="25.5">
      <c r="A72" s="311"/>
      <c r="B72" s="507" t="s">
        <v>1962</v>
      </c>
      <c r="C72" s="1687" t="s">
        <v>1975</v>
      </c>
      <c r="D72" s="1687" t="s">
        <v>3841</v>
      </c>
      <c r="E72" s="2377">
        <v>47000</v>
      </c>
      <c r="F72" s="733"/>
      <c r="G72" s="718"/>
      <c r="H72" s="718"/>
    </row>
    <row r="73" spans="1:8" s="448" customFormat="1" ht="25.5">
      <c r="A73" s="462"/>
      <c r="B73" s="507" t="s">
        <v>1960</v>
      </c>
      <c r="C73" s="1687" t="s">
        <v>3654</v>
      </c>
      <c r="D73" s="2352" t="s">
        <v>447</v>
      </c>
      <c r="E73" s="2355">
        <v>150000</v>
      </c>
      <c r="F73" s="733"/>
      <c r="G73" s="969"/>
      <c r="H73" s="969"/>
    </row>
    <row r="74" spans="1:8" ht="25.5">
      <c r="A74" s="311"/>
      <c r="B74" s="507" t="s">
        <v>1976</v>
      </c>
      <c r="C74" s="1687" t="s">
        <v>1977</v>
      </c>
      <c r="D74" s="2352"/>
      <c r="E74" s="2355"/>
      <c r="F74" s="733"/>
      <c r="G74" s="720"/>
      <c r="H74" s="720"/>
    </row>
    <row r="75" spans="1:8" s="448" customFormat="1" ht="25.5">
      <c r="A75" s="462"/>
      <c r="B75" s="507" t="s">
        <v>1942</v>
      </c>
      <c r="C75" s="1687" t="s">
        <v>3655</v>
      </c>
      <c r="D75" s="2352" t="s">
        <v>447</v>
      </c>
      <c r="E75" s="2353">
        <v>100000</v>
      </c>
      <c r="F75" s="2341"/>
      <c r="G75" s="969"/>
      <c r="H75" s="969"/>
    </row>
    <row r="76" spans="1:8" ht="38.25">
      <c r="A76" s="311"/>
      <c r="B76" s="646" t="s">
        <v>1971</v>
      </c>
      <c r="C76" s="1687" t="s">
        <v>1978</v>
      </c>
      <c r="D76" s="2352"/>
      <c r="E76" s="2355"/>
      <c r="F76" s="733"/>
      <c r="G76" s="720"/>
      <c r="H76" s="720"/>
    </row>
    <row r="77" spans="1:8" ht="38.25">
      <c r="A77" s="311"/>
      <c r="B77" s="646" t="s">
        <v>1971</v>
      </c>
      <c r="C77" s="1687" t="s">
        <v>3656</v>
      </c>
      <c r="D77" s="2352" t="s">
        <v>3657</v>
      </c>
      <c r="E77" s="2355"/>
      <c r="F77" s="719" t="s">
        <v>4260</v>
      </c>
      <c r="G77" s="718"/>
      <c r="H77" s="718"/>
    </row>
    <row r="78" spans="1:8" ht="64.5">
      <c r="A78" s="311"/>
      <c r="B78" s="646" t="s">
        <v>1970</v>
      </c>
      <c r="C78" s="1687" t="s">
        <v>1978</v>
      </c>
      <c r="D78" s="2352" t="s">
        <v>22</v>
      </c>
      <c r="E78" s="2355">
        <v>330000</v>
      </c>
      <c r="F78" s="733" t="s">
        <v>3658</v>
      </c>
      <c r="G78" s="718"/>
      <c r="H78" s="718"/>
    </row>
    <row r="79" spans="1:8" ht="25.5">
      <c r="A79" s="311"/>
      <c r="B79" s="2518" t="s">
        <v>1939</v>
      </c>
      <c r="C79" s="2378" t="s">
        <v>1974</v>
      </c>
      <c r="D79" s="2379" t="s">
        <v>447</v>
      </c>
      <c r="E79" s="2353"/>
      <c r="F79" s="733"/>
      <c r="G79" s="720"/>
      <c r="H79" s="720"/>
    </row>
    <row r="80" spans="1:8" ht="25.5">
      <c r="A80" s="311"/>
      <c r="B80" s="2519" t="s">
        <v>1979</v>
      </c>
      <c r="C80" s="2380" t="s">
        <v>5023</v>
      </c>
      <c r="D80" s="2381" t="s">
        <v>3657</v>
      </c>
      <c r="E80" s="2382">
        <v>100000</v>
      </c>
      <c r="F80" s="3374"/>
      <c r="G80" s="418"/>
      <c r="H80" s="418"/>
    </row>
    <row r="81" spans="1:8" ht="25.5">
      <c r="A81" s="137"/>
      <c r="B81" s="3384" t="s">
        <v>536</v>
      </c>
      <c r="C81" s="3386"/>
      <c r="D81" s="3386"/>
      <c r="E81" s="3386"/>
      <c r="F81" s="1589" t="s">
        <v>3072</v>
      </c>
      <c r="G81" s="205">
        <v>1372859.29</v>
      </c>
      <c r="H81" s="470">
        <v>0</v>
      </c>
    </row>
    <row r="82" spans="1:8" s="448" customFormat="1" ht="51">
      <c r="A82" s="462"/>
      <c r="B82" s="2520" t="s">
        <v>1981</v>
      </c>
      <c r="C82" s="2383" t="s">
        <v>1982</v>
      </c>
      <c r="D82" s="2384" t="s">
        <v>3659</v>
      </c>
      <c r="E82" s="2488">
        <v>225000</v>
      </c>
      <c r="F82" s="719" t="s">
        <v>4261</v>
      </c>
      <c r="G82" s="969"/>
      <c r="H82" s="969"/>
    </row>
    <row r="83" spans="1:8" s="448" customFormat="1" ht="51">
      <c r="A83" s="462"/>
      <c r="B83" s="2521" t="s">
        <v>1942</v>
      </c>
      <c r="C83" s="2383" t="s">
        <v>3660</v>
      </c>
      <c r="D83" s="2385" t="s">
        <v>447</v>
      </c>
      <c r="E83" s="2489">
        <v>200000</v>
      </c>
      <c r="F83" s="733"/>
      <c r="G83" s="969"/>
      <c r="H83" s="969"/>
    </row>
    <row r="84" spans="1:8" ht="38.25">
      <c r="A84" s="311"/>
      <c r="B84" s="2522" t="s">
        <v>1951</v>
      </c>
      <c r="C84" s="2584" t="s">
        <v>4222</v>
      </c>
      <c r="D84" s="2585" t="s">
        <v>4795</v>
      </c>
      <c r="E84" s="2586">
        <v>480000</v>
      </c>
      <c r="F84" s="3375"/>
      <c r="G84" s="720"/>
      <c r="H84" s="720"/>
    </row>
    <row r="85" spans="1:8" ht="25.5">
      <c r="A85" s="311"/>
      <c r="B85" s="2522" t="s">
        <v>1951</v>
      </c>
      <c r="C85" s="2584" t="s">
        <v>4796</v>
      </c>
      <c r="D85" s="2587" t="s">
        <v>4797</v>
      </c>
      <c r="E85" s="2588">
        <v>1320000</v>
      </c>
      <c r="F85" s="3375"/>
      <c r="G85" s="720"/>
      <c r="H85" s="720"/>
    </row>
    <row r="86" spans="1:8">
      <c r="A86" s="311"/>
      <c r="B86" s="738" t="s">
        <v>1976</v>
      </c>
      <c r="C86" s="2386" t="s">
        <v>836</v>
      </c>
      <c r="D86" s="2387"/>
      <c r="E86" s="2388">
        <v>100000</v>
      </c>
      <c r="F86" s="733"/>
      <c r="G86" s="720"/>
      <c r="H86" s="720"/>
    </row>
    <row r="87" spans="1:8" ht="25.5">
      <c r="A87" s="311"/>
      <c r="B87" s="737" t="s">
        <v>3608</v>
      </c>
      <c r="C87" s="2386" t="s">
        <v>3661</v>
      </c>
      <c r="D87" s="2387" t="s">
        <v>1088</v>
      </c>
      <c r="E87" s="2388">
        <v>90000</v>
      </c>
      <c r="F87" s="733"/>
      <c r="G87" s="718"/>
      <c r="H87" s="718"/>
    </row>
    <row r="88" spans="1:8" ht="25.5">
      <c r="A88" s="311"/>
      <c r="B88" s="737" t="s">
        <v>1962</v>
      </c>
      <c r="C88" s="2386" t="s">
        <v>3842</v>
      </c>
      <c r="D88" s="2389" t="s">
        <v>3662</v>
      </c>
      <c r="E88" s="2388">
        <v>400000</v>
      </c>
      <c r="F88" s="733"/>
      <c r="G88" s="718"/>
      <c r="H88" s="718"/>
    </row>
    <row r="89" spans="1:8" ht="51">
      <c r="A89" s="311"/>
      <c r="B89" s="2523" t="s">
        <v>1939</v>
      </c>
      <c r="C89" s="2390" t="s">
        <v>1983</v>
      </c>
      <c r="D89" s="2391" t="s">
        <v>447</v>
      </c>
      <c r="E89" s="2490">
        <v>650000</v>
      </c>
      <c r="F89" s="733"/>
      <c r="G89" s="720"/>
      <c r="H89" s="720"/>
    </row>
    <row r="90" spans="1:8">
      <c r="A90" s="311"/>
      <c r="B90" s="662" t="s">
        <v>1984</v>
      </c>
      <c r="C90" s="2386" t="s">
        <v>1994</v>
      </c>
      <c r="D90" s="2387" t="s">
        <v>447</v>
      </c>
      <c r="E90" s="2491">
        <v>800000</v>
      </c>
      <c r="F90" s="733"/>
      <c r="G90" s="718"/>
      <c r="H90" s="718"/>
    </row>
    <row r="91" spans="1:8" s="448" customFormat="1" ht="38.25">
      <c r="A91" s="462"/>
      <c r="B91" s="662" t="s">
        <v>2007</v>
      </c>
      <c r="C91" s="2386" t="s">
        <v>1985</v>
      </c>
      <c r="D91" s="2387" t="s">
        <v>447</v>
      </c>
      <c r="E91" s="2392"/>
      <c r="F91" s="733"/>
      <c r="G91" s="969"/>
      <c r="H91" s="969"/>
    </row>
    <row r="92" spans="1:8" ht="38.25">
      <c r="A92" s="311"/>
      <c r="B92" s="662" t="s">
        <v>1976</v>
      </c>
      <c r="C92" s="2386" t="s">
        <v>1985</v>
      </c>
      <c r="D92" s="2387" t="s">
        <v>447</v>
      </c>
      <c r="E92" s="2392"/>
      <c r="F92" s="733"/>
      <c r="G92" s="720"/>
      <c r="H92" s="720"/>
    </row>
    <row r="93" spans="1:8" s="448" customFormat="1" ht="38.25">
      <c r="A93" s="462"/>
      <c r="B93" s="739" t="s">
        <v>1960</v>
      </c>
      <c r="C93" s="2386" t="s">
        <v>1985</v>
      </c>
      <c r="D93" s="2387" t="s">
        <v>447</v>
      </c>
      <c r="E93" s="2393">
        <v>250000</v>
      </c>
      <c r="F93" s="733"/>
      <c r="G93" s="969"/>
      <c r="H93" s="969"/>
    </row>
    <row r="94" spans="1:8">
      <c r="A94" s="311"/>
      <c r="B94" s="739" t="s">
        <v>3612</v>
      </c>
      <c r="C94" s="2386" t="s">
        <v>3663</v>
      </c>
      <c r="D94" s="2387" t="s">
        <v>447</v>
      </c>
      <c r="E94" s="2388" t="s">
        <v>651</v>
      </c>
      <c r="F94" s="733"/>
      <c r="G94" s="720"/>
      <c r="H94" s="720"/>
    </row>
    <row r="95" spans="1:8" ht="63.75">
      <c r="A95" s="311"/>
      <c r="B95" s="573" t="s">
        <v>3664</v>
      </c>
      <c r="C95" s="2386" t="s">
        <v>3665</v>
      </c>
      <c r="D95" s="2389" t="s">
        <v>3651</v>
      </c>
      <c r="E95" s="2479">
        <v>700000</v>
      </c>
      <c r="F95" s="731" t="s">
        <v>3666</v>
      </c>
      <c r="G95" s="718"/>
      <c r="H95" s="718"/>
    </row>
    <row r="96" spans="1:8" ht="38.25">
      <c r="A96" s="311"/>
      <c r="B96" s="573" t="s">
        <v>1986</v>
      </c>
      <c r="C96" s="2386" t="s">
        <v>3667</v>
      </c>
      <c r="D96" s="2389" t="s">
        <v>3668</v>
      </c>
      <c r="E96" s="2479">
        <v>300000</v>
      </c>
      <c r="F96" s="731" t="s">
        <v>3669</v>
      </c>
      <c r="G96" s="718"/>
      <c r="H96" s="718"/>
    </row>
    <row r="97" spans="1:8" ht="38.25">
      <c r="A97" s="311"/>
      <c r="B97" s="737" t="s">
        <v>1971</v>
      </c>
      <c r="C97" s="2386" t="s">
        <v>1987</v>
      </c>
      <c r="D97" s="2387"/>
      <c r="E97" s="2392"/>
      <c r="F97" s="733"/>
      <c r="G97" s="720"/>
      <c r="H97" s="720"/>
    </row>
    <row r="98" spans="1:8" ht="51">
      <c r="A98" s="311"/>
      <c r="B98" s="737" t="s">
        <v>1971</v>
      </c>
      <c r="C98" s="2394" t="s">
        <v>1983</v>
      </c>
      <c r="D98" s="2395"/>
      <c r="E98" s="2396"/>
      <c r="F98" s="733"/>
      <c r="G98" s="720"/>
      <c r="H98" s="720"/>
    </row>
    <row r="99" spans="1:8" ht="89.25">
      <c r="A99" s="311"/>
      <c r="B99" s="646" t="s">
        <v>1988</v>
      </c>
      <c r="C99" s="1266" t="s">
        <v>1989</v>
      </c>
      <c r="D99" s="1687" t="s">
        <v>3670</v>
      </c>
      <c r="E99" s="804">
        <v>500000</v>
      </c>
      <c r="F99" s="719" t="s">
        <v>3671</v>
      </c>
      <c r="G99" s="718"/>
      <c r="H99" s="718"/>
    </row>
    <row r="100" spans="1:8">
      <c r="A100" s="311"/>
      <c r="B100" s="646" t="s">
        <v>1973</v>
      </c>
      <c r="C100" s="1687" t="s">
        <v>1990</v>
      </c>
      <c r="D100" s="2352"/>
      <c r="E100" s="2452"/>
      <c r="F100" s="733"/>
      <c r="G100" s="720"/>
      <c r="H100" s="720"/>
    </row>
    <row r="101" spans="1:8" ht="25.5">
      <c r="A101" s="311"/>
      <c r="B101" s="2524" t="s">
        <v>1939</v>
      </c>
      <c r="C101" s="2397" t="s">
        <v>1991</v>
      </c>
      <c r="D101" s="2398" t="s">
        <v>447</v>
      </c>
      <c r="E101" s="2489"/>
      <c r="F101" s="733"/>
      <c r="G101" s="720"/>
      <c r="H101" s="720"/>
    </row>
    <row r="102" spans="1:8" ht="51">
      <c r="A102" s="311"/>
      <c r="B102" s="740" t="s">
        <v>1992</v>
      </c>
      <c r="C102" s="2386" t="s">
        <v>1993</v>
      </c>
      <c r="D102" s="2387"/>
      <c r="E102" s="2491"/>
      <c r="F102" s="733"/>
      <c r="G102" s="720"/>
      <c r="H102" s="720"/>
    </row>
    <row r="103" spans="1:8">
      <c r="A103" s="311"/>
      <c r="B103" s="662" t="s">
        <v>1984</v>
      </c>
      <c r="C103" s="2386" t="s">
        <v>1994</v>
      </c>
      <c r="D103" s="2387" t="s">
        <v>447</v>
      </c>
      <c r="E103" s="1748">
        <v>300000</v>
      </c>
      <c r="F103" s="733"/>
      <c r="G103" s="720"/>
      <c r="H103" s="720"/>
    </row>
    <row r="104" spans="1:8" s="448" customFormat="1" ht="25.5">
      <c r="A104" s="462"/>
      <c r="B104" s="573" t="s">
        <v>1942</v>
      </c>
      <c r="C104" s="2386" t="s">
        <v>1982</v>
      </c>
      <c r="D104" s="2387" t="s">
        <v>447</v>
      </c>
      <c r="E104" s="1748">
        <v>100000</v>
      </c>
      <c r="F104" s="733"/>
      <c r="G104" s="969"/>
      <c r="H104" s="969"/>
    </row>
    <row r="105" spans="1:8" s="448" customFormat="1" ht="38.25">
      <c r="A105" s="462"/>
      <c r="B105" s="739" t="s">
        <v>1960</v>
      </c>
      <c r="C105" s="2386" t="s">
        <v>3672</v>
      </c>
      <c r="D105" s="2387" t="s">
        <v>447</v>
      </c>
      <c r="E105" s="2393">
        <v>300000</v>
      </c>
      <c r="F105" s="733"/>
      <c r="G105" s="969"/>
      <c r="H105" s="969"/>
    </row>
    <row r="106" spans="1:8" ht="38.25">
      <c r="A106" s="311"/>
      <c r="B106" s="573" t="s">
        <v>1945</v>
      </c>
      <c r="C106" s="2386" t="s">
        <v>1985</v>
      </c>
      <c r="D106" s="2387" t="s">
        <v>1996</v>
      </c>
      <c r="E106" s="2393">
        <v>15000</v>
      </c>
      <c r="F106" s="733"/>
      <c r="G106" s="720"/>
      <c r="H106" s="720"/>
    </row>
    <row r="107" spans="1:8" ht="38.25">
      <c r="A107" s="311"/>
      <c r="B107" s="2525" t="s">
        <v>1951</v>
      </c>
      <c r="C107" s="2589" t="s">
        <v>4220</v>
      </c>
      <c r="D107" s="2590" t="s">
        <v>4797</v>
      </c>
      <c r="E107" s="2591">
        <v>750000</v>
      </c>
      <c r="F107" s="733"/>
      <c r="G107" s="720"/>
      <c r="H107" s="720"/>
    </row>
    <row r="108" spans="1:8">
      <c r="A108" s="311"/>
      <c r="B108" s="2525" t="s">
        <v>1951</v>
      </c>
      <c r="C108" s="2589" t="s">
        <v>1997</v>
      </c>
      <c r="D108" s="2590"/>
      <c r="E108" s="2592"/>
      <c r="F108" s="733"/>
      <c r="G108" s="720"/>
      <c r="H108" s="720"/>
    </row>
    <row r="109" spans="1:8">
      <c r="A109" s="311"/>
      <c r="B109" s="2525" t="s">
        <v>1951</v>
      </c>
      <c r="C109" s="2589" t="s">
        <v>4221</v>
      </c>
      <c r="D109" s="2590" t="s">
        <v>4798</v>
      </c>
      <c r="E109" s="2591">
        <v>250000</v>
      </c>
      <c r="F109" s="733"/>
      <c r="G109" s="720"/>
      <c r="H109" s="720"/>
    </row>
    <row r="110" spans="1:8" ht="25.5">
      <c r="A110" s="311"/>
      <c r="B110" s="737" t="s">
        <v>1971</v>
      </c>
      <c r="C110" s="2386" t="s">
        <v>1995</v>
      </c>
      <c r="D110" s="2387"/>
      <c r="E110" s="2392"/>
      <c r="F110" s="733"/>
      <c r="G110" s="720"/>
      <c r="H110" s="720"/>
    </row>
    <row r="111" spans="1:8">
      <c r="A111" s="311"/>
      <c r="B111" s="737" t="s">
        <v>1971</v>
      </c>
      <c r="C111" s="2386" t="s">
        <v>1998</v>
      </c>
      <c r="D111" s="2387"/>
      <c r="E111" s="2392"/>
      <c r="F111" s="733"/>
      <c r="G111" s="720"/>
      <c r="H111" s="720"/>
    </row>
    <row r="112" spans="1:8" ht="38.25">
      <c r="A112" s="311"/>
      <c r="B112" s="737" t="s">
        <v>1971</v>
      </c>
      <c r="C112" s="2386" t="s">
        <v>1985</v>
      </c>
      <c r="D112" s="2387"/>
      <c r="E112" s="2392"/>
      <c r="F112" s="733"/>
      <c r="G112" s="720"/>
      <c r="H112" s="720"/>
    </row>
    <row r="113" spans="1:8">
      <c r="A113" s="311"/>
      <c r="B113" s="573" t="s">
        <v>1970</v>
      </c>
      <c r="C113" s="2386" t="s">
        <v>1999</v>
      </c>
      <c r="D113" s="2387"/>
      <c r="E113" s="2491"/>
      <c r="F113" s="733"/>
      <c r="G113" s="720"/>
      <c r="H113" s="720"/>
    </row>
    <row r="114" spans="1:8">
      <c r="A114" s="311"/>
      <c r="B114" s="737" t="s">
        <v>1962</v>
      </c>
      <c r="C114" s="2399" t="s">
        <v>3673</v>
      </c>
      <c r="D114" s="2387" t="s">
        <v>447</v>
      </c>
      <c r="E114" s="2392">
        <v>300000</v>
      </c>
      <c r="F114" s="733"/>
      <c r="G114" s="718"/>
      <c r="H114" s="718"/>
    </row>
    <row r="115" spans="1:8" ht="25.5">
      <c r="A115" s="311"/>
      <c r="B115" s="2526" t="s">
        <v>1979</v>
      </c>
      <c r="C115" s="2400" t="s">
        <v>5024</v>
      </c>
      <c r="D115" s="2387"/>
      <c r="E115" s="2392"/>
      <c r="F115" s="733"/>
      <c r="G115" s="720"/>
      <c r="H115" s="720"/>
    </row>
    <row r="116" spans="1:8" ht="25.5">
      <c r="A116" s="311"/>
      <c r="B116" s="741" t="s">
        <v>1976</v>
      </c>
      <c r="C116" s="2394" t="s">
        <v>1995</v>
      </c>
      <c r="D116" s="2395"/>
      <c r="E116" s="2451"/>
      <c r="F116" s="3376"/>
      <c r="G116" s="730"/>
      <c r="H116" s="730"/>
    </row>
    <row r="117" spans="1:8">
      <c r="A117" s="311"/>
      <c r="B117" s="696" t="s">
        <v>3616</v>
      </c>
      <c r="C117" s="759" t="s">
        <v>1990</v>
      </c>
      <c r="D117" s="2352"/>
      <c r="E117" s="2452"/>
      <c r="F117" s="733"/>
      <c r="G117" s="718"/>
      <c r="H117" s="718"/>
    </row>
    <row r="118" spans="1:8" ht="51">
      <c r="A118" s="149"/>
      <c r="B118" s="3396" t="s">
        <v>3016</v>
      </c>
      <c r="C118" s="3385"/>
      <c r="D118" s="3385"/>
      <c r="E118" s="3386"/>
      <c r="F118" s="1589" t="s">
        <v>3072</v>
      </c>
      <c r="G118" s="207">
        <v>12622234.619999999</v>
      </c>
      <c r="H118" s="292" t="s">
        <v>3079</v>
      </c>
    </row>
    <row r="119" spans="1:8">
      <c r="A119" s="137"/>
      <c r="B119" s="155" t="s">
        <v>1945</v>
      </c>
      <c r="C119" s="2401" t="s">
        <v>2005</v>
      </c>
      <c r="D119" s="2402" t="s">
        <v>2006</v>
      </c>
      <c r="E119" s="2043">
        <v>350000</v>
      </c>
      <c r="F119" s="1606"/>
      <c r="G119" s="473"/>
      <c r="H119" s="473"/>
    </row>
    <row r="120" spans="1:8">
      <c r="A120" s="137"/>
      <c r="B120" s="742" t="s">
        <v>3608</v>
      </c>
      <c r="C120" s="2403" t="s">
        <v>3674</v>
      </c>
      <c r="D120" s="2404" t="s">
        <v>2006</v>
      </c>
      <c r="E120" s="2405">
        <v>950000</v>
      </c>
      <c r="F120" s="733"/>
      <c r="G120" s="718"/>
      <c r="H120" s="718"/>
    </row>
    <row r="121" spans="1:8">
      <c r="A121" s="137"/>
      <c r="B121" s="742" t="s">
        <v>3608</v>
      </c>
      <c r="C121" s="2403" t="s">
        <v>3675</v>
      </c>
      <c r="D121" s="2404" t="s">
        <v>2006</v>
      </c>
      <c r="E121" s="2405">
        <v>1600000</v>
      </c>
      <c r="F121" s="733"/>
      <c r="G121" s="718"/>
      <c r="H121" s="718"/>
    </row>
    <row r="122" spans="1:8" ht="25.5">
      <c r="A122" s="137"/>
      <c r="B122" s="283" t="s">
        <v>1972</v>
      </c>
      <c r="C122" s="2403" t="s">
        <v>2009</v>
      </c>
      <c r="D122" s="2404" t="s">
        <v>1088</v>
      </c>
      <c r="E122" s="2418">
        <v>3800000</v>
      </c>
      <c r="F122" s="733"/>
      <c r="G122" s="720"/>
      <c r="H122" s="720"/>
    </row>
    <row r="123" spans="1:8" ht="38.25">
      <c r="A123" s="137"/>
      <c r="B123" s="285" t="s">
        <v>1972</v>
      </c>
      <c r="C123" s="2406" t="s">
        <v>2010</v>
      </c>
      <c r="D123" s="2404"/>
      <c r="E123" s="2418"/>
      <c r="F123" s="733"/>
      <c r="G123" s="720"/>
      <c r="H123" s="720"/>
    </row>
    <row r="124" spans="1:8" s="448" customFormat="1" ht="25.5">
      <c r="A124" s="464"/>
      <c r="B124" s="285" t="s">
        <v>2007</v>
      </c>
      <c r="C124" s="2407" t="s">
        <v>3676</v>
      </c>
      <c r="D124" s="2408" t="s">
        <v>3677</v>
      </c>
      <c r="E124" s="1744"/>
      <c r="F124" s="733"/>
      <c r="G124" s="969"/>
      <c r="H124" s="969"/>
    </row>
    <row r="125" spans="1:8" ht="25.5">
      <c r="A125" s="137"/>
      <c r="B125" s="285" t="s">
        <v>1976</v>
      </c>
      <c r="C125" s="2403" t="s">
        <v>2009</v>
      </c>
      <c r="D125" s="2408" t="s">
        <v>3678</v>
      </c>
      <c r="E125" s="1744"/>
      <c r="F125" s="733"/>
      <c r="G125" s="720"/>
      <c r="H125" s="720"/>
    </row>
    <row r="126" spans="1:8">
      <c r="A126" s="137"/>
      <c r="B126" s="284" t="s">
        <v>1970</v>
      </c>
      <c r="C126" s="2409" t="s">
        <v>2014</v>
      </c>
      <c r="D126" s="2410"/>
      <c r="E126" s="1742"/>
      <c r="F126" s="1606"/>
      <c r="G126" s="473"/>
      <c r="H126" s="473"/>
    </row>
    <row r="127" spans="1:8" s="1176" customFormat="1">
      <c r="A127" s="137"/>
      <c r="B127" s="2527" t="s">
        <v>1979</v>
      </c>
      <c r="C127" s="2411" t="s">
        <v>4527</v>
      </c>
      <c r="D127" s="2412" t="s">
        <v>452</v>
      </c>
      <c r="E127" s="2492">
        <v>5000000</v>
      </c>
      <c r="F127" s="1606"/>
      <c r="G127" s="394"/>
      <c r="H127" s="1177"/>
    </row>
    <row r="128" spans="1:8" ht="51">
      <c r="A128" s="149"/>
      <c r="B128" s="3396" t="s">
        <v>3017</v>
      </c>
      <c r="C128" s="3385"/>
      <c r="D128" s="3385"/>
      <c r="E128" s="3386"/>
      <c r="F128" s="1589" t="s">
        <v>3072</v>
      </c>
      <c r="G128" s="207">
        <v>4291559.7699999996</v>
      </c>
      <c r="H128" s="292" t="s">
        <v>3079</v>
      </c>
    </row>
    <row r="129" spans="1:8" ht="51">
      <c r="A129" s="137"/>
      <c r="B129" s="749" t="s">
        <v>874</v>
      </c>
      <c r="C129" s="2413" t="s">
        <v>2011</v>
      </c>
      <c r="D129" s="2414" t="s">
        <v>3679</v>
      </c>
      <c r="E129" s="2415"/>
      <c r="F129" s="731"/>
      <c r="G129" s="744"/>
      <c r="H129" s="744"/>
    </row>
    <row r="130" spans="1:8" ht="51">
      <c r="A130" s="137"/>
      <c r="B130" s="750" t="s">
        <v>2012</v>
      </c>
      <c r="C130" s="2403" t="s">
        <v>2013</v>
      </c>
      <c r="D130" s="2416" t="s">
        <v>3680</v>
      </c>
      <c r="E130" s="2405">
        <v>15000000</v>
      </c>
      <c r="F130" s="731"/>
      <c r="G130" s="744"/>
      <c r="H130" s="744"/>
    </row>
    <row r="131" spans="1:8" ht="25.5">
      <c r="A131" s="137"/>
      <c r="B131" s="2528" t="s">
        <v>1951</v>
      </c>
      <c r="C131" s="2593" t="s">
        <v>3681</v>
      </c>
      <c r="D131" s="2594" t="s">
        <v>4799</v>
      </c>
      <c r="E131" s="2595">
        <v>2000000</v>
      </c>
      <c r="F131" s="733"/>
      <c r="G131" s="745"/>
      <c r="H131" s="745"/>
    </row>
    <row r="132" spans="1:8" ht="38.25">
      <c r="A132" s="137"/>
      <c r="B132" s="2528" t="s">
        <v>1951</v>
      </c>
      <c r="C132" s="2593" t="s">
        <v>3682</v>
      </c>
      <c r="D132" s="2594" t="s">
        <v>4800</v>
      </c>
      <c r="E132" s="2595">
        <v>1800000</v>
      </c>
      <c r="F132" s="733"/>
      <c r="G132" s="745"/>
      <c r="H132" s="745"/>
    </row>
    <row r="133" spans="1:8" ht="38.25">
      <c r="A133" s="137"/>
      <c r="B133" s="752" t="s">
        <v>1962</v>
      </c>
      <c r="C133" s="2403" t="s">
        <v>3683</v>
      </c>
      <c r="D133" s="2416" t="s">
        <v>3684</v>
      </c>
      <c r="E133" s="2417">
        <v>500000</v>
      </c>
      <c r="F133" s="733"/>
      <c r="G133" s="744"/>
      <c r="H133" s="744"/>
    </row>
    <row r="134" spans="1:8">
      <c r="A134" s="137"/>
      <c r="B134" s="750" t="s">
        <v>2001</v>
      </c>
      <c r="C134" s="2403" t="s">
        <v>2002</v>
      </c>
      <c r="D134" s="2404"/>
      <c r="E134" s="2418"/>
      <c r="F134" s="733"/>
      <c r="G134" s="745"/>
      <c r="H134" s="745"/>
    </row>
    <row r="135" spans="1:8" ht="25.5">
      <c r="A135" s="137"/>
      <c r="B135" s="751" t="s">
        <v>3608</v>
      </c>
      <c r="C135" s="2403" t="s">
        <v>3685</v>
      </c>
      <c r="D135" s="2416" t="s">
        <v>3686</v>
      </c>
      <c r="E135" s="2405">
        <v>1000000</v>
      </c>
      <c r="F135" s="733"/>
      <c r="G135" s="744"/>
      <c r="H135" s="744"/>
    </row>
    <row r="136" spans="1:8" ht="25.5">
      <c r="A136" s="137"/>
      <c r="B136" s="751" t="s">
        <v>3608</v>
      </c>
      <c r="C136" s="2403" t="s">
        <v>3687</v>
      </c>
      <c r="D136" s="2416" t="s">
        <v>1597</v>
      </c>
      <c r="E136" s="2405"/>
      <c r="F136" s="733"/>
      <c r="G136" s="744"/>
      <c r="H136" s="744"/>
    </row>
    <row r="137" spans="1:8">
      <c r="A137" s="137"/>
      <c r="B137" s="751" t="s">
        <v>3608</v>
      </c>
      <c r="C137" s="2403" t="s">
        <v>3688</v>
      </c>
      <c r="D137" s="2416" t="s">
        <v>1597</v>
      </c>
      <c r="E137" s="2405"/>
      <c r="F137" s="733"/>
      <c r="G137" s="744"/>
      <c r="H137" s="744"/>
    </row>
    <row r="138" spans="1:8" ht="25.5">
      <c r="A138" s="137"/>
      <c r="B138" s="751" t="s">
        <v>874</v>
      </c>
      <c r="C138" s="2403" t="s">
        <v>2003</v>
      </c>
      <c r="D138" s="2404"/>
      <c r="E138" s="2418"/>
      <c r="F138" s="733"/>
      <c r="G138" s="745"/>
      <c r="H138" s="745"/>
    </row>
    <row r="139" spans="1:8">
      <c r="A139" s="137"/>
      <c r="B139" s="750" t="s">
        <v>2016</v>
      </c>
      <c r="C139" s="2403" t="s">
        <v>2017</v>
      </c>
      <c r="D139" s="2404"/>
      <c r="E139" s="2418"/>
      <c r="F139" s="733"/>
      <c r="G139" s="745"/>
      <c r="H139" s="745"/>
    </row>
    <row r="140" spans="1:8" ht="25.5">
      <c r="A140" s="137"/>
      <c r="B140" s="753" t="s">
        <v>1970</v>
      </c>
      <c r="C140" s="2403" t="s">
        <v>2015</v>
      </c>
      <c r="D140" s="2404"/>
      <c r="E140" s="2418"/>
      <c r="F140" s="733"/>
      <c r="G140" s="745"/>
      <c r="H140" s="745"/>
    </row>
    <row r="141" spans="1:8" ht="26.25">
      <c r="A141" s="137"/>
      <c r="B141" s="751" t="s">
        <v>1971</v>
      </c>
      <c r="C141" s="2419" t="s">
        <v>2004</v>
      </c>
      <c r="D141" s="2420" t="s">
        <v>3689</v>
      </c>
      <c r="E141" s="2421"/>
      <c r="F141" s="743" t="s">
        <v>4262</v>
      </c>
      <c r="G141" s="746"/>
      <c r="H141" s="746"/>
    </row>
    <row r="142" spans="1:8" s="1076" customFormat="1" ht="25.5">
      <c r="A142" s="137"/>
      <c r="B142" s="2529" t="s">
        <v>1960</v>
      </c>
      <c r="C142" s="2422" t="s">
        <v>4627</v>
      </c>
      <c r="D142" s="2423" t="s">
        <v>4628</v>
      </c>
      <c r="E142" s="2424">
        <v>500000</v>
      </c>
      <c r="F142" s="743"/>
      <c r="G142" s="746"/>
      <c r="H142" s="746"/>
    </row>
    <row r="143" spans="1:8" ht="25.5">
      <c r="A143" s="137"/>
      <c r="B143" s="754" t="s">
        <v>3616</v>
      </c>
      <c r="C143" s="747" t="s">
        <v>3690</v>
      </c>
      <c r="D143" s="747" t="s">
        <v>3640</v>
      </c>
      <c r="E143" s="748">
        <v>500000</v>
      </c>
      <c r="F143" s="733"/>
      <c r="G143" s="744"/>
      <c r="H143" s="744"/>
    </row>
    <row r="144" spans="1:8" ht="25.5">
      <c r="A144" s="149"/>
      <c r="B144" s="3400" t="s">
        <v>544</v>
      </c>
      <c r="C144" s="3385"/>
      <c r="D144" s="3385"/>
      <c r="E144" s="3386"/>
      <c r="F144" s="1589" t="s">
        <v>3072</v>
      </c>
      <c r="G144" s="205">
        <v>9499512.0199999996</v>
      </c>
      <c r="H144" s="293">
        <v>484512.02</v>
      </c>
    </row>
    <row r="145" spans="1:8" ht="25.5">
      <c r="A145" s="137"/>
      <c r="B145" s="621" t="s">
        <v>3073</v>
      </c>
      <c r="C145" s="755" t="s">
        <v>3074</v>
      </c>
      <c r="D145" s="2425"/>
      <c r="E145" s="1997">
        <v>174000</v>
      </c>
      <c r="F145" s="1606"/>
      <c r="G145" s="473"/>
      <c r="H145" s="473"/>
    </row>
    <row r="146" spans="1:8" s="448" customFormat="1">
      <c r="A146" s="464"/>
      <c r="B146" s="2530" t="s">
        <v>2007</v>
      </c>
      <c r="C146" s="1687" t="s">
        <v>3691</v>
      </c>
      <c r="D146" s="2426" t="s">
        <v>447</v>
      </c>
      <c r="E146" s="2415"/>
      <c r="F146" s="733"/>
      <c r="G146" s="1057"/>
      <c r="H146" s="969"/>
    </row>
    <row r="147" spans="1:8" ht="51">
      <c r="A147" s="137"/>
      <c r="B147" s="752" t="s">
        <v>1943</v>
      </c>
      <c r="C147" s="2403" t="s">
        <v>3692</v>
      </c>
      <c r="D147" s="2416" t="s">
        <v>3693</v>
      </c>
      <c r="E147" s="2405">
        <v>1500000</v>
      </c>
      <c r="F147" s="731" t="s">
        <v>3694</v>
      </c>
      <c r="G147" s="744"/>
      <c r="H147" s="717"/>
    </row>
    <row r="148" spans="1:8" ht="25.5">
      <c r="A148" s="149"/>
      <c r="B148" s="3402" t="s">
        <v>560</v>
      </c>
      <c r="C148" s="3403"/>
      <c r="D148" s="3403"/>
      <c r="E148" s="3404"/>
      <c r="F148" s="1589" t="s">
        <v>3072</v>
      </c>
      <c r="G148" s="205">
        <v>8683441.2599999998</v>
      </c>
      <c r="H148" s="294">
        <v>688441.25</v>
      </c>
    </row>
    <row r="149" spans="1:8">
      <c r="A149" s="137"/>
      <c r="B149" s="621" t="s">
        <v>3073</v>
      </c>
      <c r="C149" s="517" t="s">
        <v>3075</v>
      </c>
      <c r="D149" s="2427"/>
      <c r="E149" s="2334">
        <v>87000</v>
      </c>
      <c r="F149" s="1606"/>
      <c r="G149" s="473"/>
      <c r="H149" s="473"/>
    </row>
    <row r="150" spans="1:8">
      <c r="A150" s="137"/>
      <c r="B150" s="621" t="s">
        <v>3073</v>
      </c>
      <c r="C150" s="517" t="s">
        <v>3076</v>
      </c>
      <c r="D150" s="2427"/>
      <c r="E150" s="2493">
        <v>129000</v>
      </c>
      <c r="F150" s="1606"/>
      <c r="G150" s="473"/>
      <c r="H150" s="473"/>
    </row>
    <row r="151" spans="1:8">
      <c r="A151" s="137"/>
      <c r="B151" s="621" t="s">
        <v>3073</v>
      </c>
      <c r="C151" s="517" t="s">
        <v>3077</v>
      </c>
      <c r="D151" s="2427"/>
      <c r="E151" s="2493">
        <v>157500</v>
      </c>
      <c r="F151" s="1606"/>
      <c r="G151" s="473"/>
      <c r="H151" s="473"/>
    </row>
    <row r="152" spans="1:8" ht="25.5">
      <c r="A152" s="386"/>
      <c r="B152" s="3384" t="s">
        <v>562</v>
      </c>
      <c r="C152" s="3386"/>
      <c r="D152" s="3386"/>
      <c r="E152" s="3386"/>
      <c r="F152" s="1589" t="s">
        <v>3072</v>
      </c>
      <c r="G152" s="205">
        <v>324181.42</v>
      </c>
      <c r="H152" s="470">
        <v>0</v>
      </c>
    </row>
    <row r="153" spans="1:8">
      <c r="A153" s="311"/>
      <c r="B153" s="701" t="s">
        <v>1970</v>
      </c>
      <c r="C153" s="1682" t="s">
        <v>2031</v>
      </c>
      <c r="D153" s="2428"/>
      <c r="E153" s="2494"/>
      <c r="F153" s="1606"/>
      <c r="G153" s="473"/>
      <c r="H153" s="473"/>
    </row>
    <row r="154" spans="1:8" ht="25.5">
      <c r="A154" s="311"/>
      <c r="B154" s="756" t="s">
        <v>3612</v>
      </c>
      <c r="C154" s="2386" t="s">
        <v>3695</v>
      </c>
      <c r="D154" s="2387" t="s">
        <v>447</v>
      </c>
      <c r="E154" s="2495" t="s">
        <v>3696</v>
      </c>
      <c r="F154" s="733"/>
      <c r="G154" s="718"/>
      <c r="H154" s="717"/>
    </row>
    <row r="155" spans="1:8">
      <c r="A155" s="311"/>
      <c r="B155" s="103" t="s">
        <v>2019</v>
      </c>
      <c r="C155" s="1682" t="s">
        <v>2020</v>
      </c>
      <c r="D155" s="2428" t="s">
        <v>1088</v>
      </c>
      <c r="E155" s="2494">
        <v>80000</v>
      </c>
      <c r="F155" s="1606"/>
      <c r="G155" s="473"/>
      <c r="H155" s="473"/>
    </row>
    <row r="156" spans="1:8" ht="25.5">
      <c r="A156" s="386"/>
      <c r="B156" s="3424" t="s">
        <v>28</v>
      </c>
      <c r="C156" s="3403"/>
      <c r="D156" s="3403"/>
      <c r="E156" s="3404"/>
      <c r="F156" s="1589" t="s">
        <v>3072</v>
      </c>
      <c r="G156" s="309">
        <v>1734861.61</v>
      </c>
      <c r="H156" s="470">
        <v>0</v>
      </c>
    </row>
    <row r="157" spans="1:8" ht="76.5">
      <c r="A157" s="311"/>
      <c r="B157" s="2531" t="s">
        <v>2018</v>
      </c>
      <c r="C157" s="2429" t="s">
        <v>2021</v>
      </c>
      <c r="D157" s="2430" t="s">
        <v>4559</v>
      </c>
      <c r="E157" s="2496">
        <v>750000</v>
      </c>
      <c r="F157" s="1606"/>
      <c r="G157" s="473"/>
      <c r="H157" s="473"/>
    </row>
    <row r="158" spans="1:8" s="389" customFormat="1">
      <c r="A158" s="393"/>
      <c r="B158" s="103" t="s">
        <v>2007</v>
      </c>
      <c r="C158" s="1682" t="s">
        <v>2022</v>
      </c>
      <c r="D158" s="2431" t="s">
        <v>4519</v>
      </c>
      <c r="E158" s="2494"/>
      <c r="F158" s="1606"/>
      <c r="G158" s="229"/>
      <c r="H158" s="229"/>
    </row>
    <row r="159" spans="1:8" ht="38.25">
      <c r="A159" s="311"/>
      <c r="B159" s="662" t="s">
        <v>3608</v>
      </c>
      <c r="C159" s="2386" t="s">
        <v>3697</v>
      </c>
      <c r="D159" s="2387" t="s">
        <v>1163</v>
      </c>
      <c r="E159" s="2469">
        <v>230000</v>
      </c>
      <c r="F159" s="733"/>
      <c r="G159" s="718"/>
      <c r="H159" s="718"/>
    </row>
    <row r="160" spans="1:8" ht="38.25">
      <c r="A160" s="311"/>
      <c r="B160" s="662" t="s">
        <v>1962</v>
      </c>
      <c r="C160" s="2386" t="s">
        <v>3843</v>
      </c>
      <c r="D160" s="2387" t="s">
        <v>447</v>
      </c>
      <c r="E160" s="2393">
        <v>500000</v>
      </c>
      <c r="F160" s="733"/>
      <c r="G160" s="718"/>
      <c r="H160" s="718"/>
    </row>
    <row r="161" spans="1:8" s="1176" customFormat="1" ht="25.5">
      <c r="A161" s="311"/>
      <c r="B161" s="2532" t="s">
        <v>1979</v>
      </c>
      <c r="C161" s="2400" t="s">
        <v>5025</v>
      </c>
      <c r="D161" s="2432" t="s">
        <v>447</v>
      </c>
      <c r="E161" s="2433">
        <v>1000000</v>
      </c>
      <c r="F161" s="733"/>
      <c r="G161" s="718"/>
      <c r="H161" s="718"/>
    </row>
    <row r="162" spans="1:8" ht="38.25">
      <c r="A162" s="311"/>
      <c r="B162" s="279" t="s">
        <v>1984</v>
      </c>
      <c r="C162" s="1682" t="s">
        <v>2024</v>
      </c>
      <c r="D162" s="2428"/>
      <c r="E162" s="1727"/>
      <c r="F162" s="1606"/>
      <c r="G162" s="473"/>
      <c r="H162" s="473"/>
    </row>
    <row r="163" spans="1:8" ht="25.5">
      <c r="A163" s="311"/>
      <c r="B163" s="103" t="s">
        <v>1945</v>
      </c>
      <c r="C163" s="1682" t="s">
        <v>2025</v>
      </c>
      <c r="D163" s="2428" t="s">
        <v>2026</v>
      </c>
      <c r="E163" s="1727">
        <v>120000</v>
      </c>
      <c r="F163" s="1606"/>
      <c r="G163" s="473"/>
      <c r="H163" s="473"/>
    </row>
    <row r="164" spans="1:8" ht="63.75">
      <c r="A164" s="311"/>
      <c r="B164" s="662" t="s">
        <v>1943</v>
      </c>
      <c r="C164" s="2386" t="s">
        <v>2027</v>
      </c>
      <c r="D164" s="1687" t="s">
        <v>3693</v>
      </c>
      <c r="E164" s="2497">
        <v>300000</v>
      </c>
      <c r="F164" s="731" t="s">
        <v>3698</v>
      </c>
      <c r="G164" s="718"/>
      <c r="H164" s="718"/>
    </row>
    <row r="165" spans="1:8">
      <c r="A165" s="311"/>
      <c r="B165" s="2533" t="s">
        <v>1951</v>
      </c>
      <c r="C165" s="2596" t="s">
        <v>2028</v>
      </c>
      <c r="D165" s="2597" t="s">
        <v>4801</v>
      </c>
      <c r="E165" s="2598">
        <v>200000</v>
      </c>
      <c r="F165" s="733"/>
      <c r="G165" s="720"/>
      <c r="H165" s="720"/>
    </row>
    <row r="166" spans="1:8" ht="25.5">
      <c r="A166" s="311"/>
      <c r="B166" s="662" t="s">
        <v>1960</v>
      </c>
      <c r="C166" s="2386" t="s">
        <v>3699</v>
      </c>
      <c r="D166" s="2395" t="s">
        <v>3700</v>
      </c>
      <c r="E166" s="2434">
        <v>220000</v>
      </c>
      <c r="F166" s="733"/>
      <c r="G166" s="718"/>
      <c r="H166" s="720"/>
    </row>
    <row r="167" spans="1:8" ht="38.25">
      <c r="A167" s="311"/>
      <c r="B167" s="662" t="s">
        <v>1970</v>
      </c>
      <c r="C167" s="2386" t="s">
        <v>2029</v>
      </c>
      <c r="D167" s="2387"/>
      <c r="E167" s="2469"/>
      <c r="F167" s="733"/>
      <c r="G167" s="720"/>
      <c r="H167" s="720"/>
    </row>
    <row r="168" spans="1:8" ht="25.5">
      <c r="A168" s="311"/>
      <c r="B168" s="662" t="s">
        <v>1970</v>
      </c>
      <c r="C168" s="2394" t="s">
        <v>2030</v>
      </c>
      <c r="D168" s="2395"/>
      <c r="E168" s="2434">
        <v>3000000</v>
      </c>
      <c r="F168" s="3376"/>
      <c r="G168" s="730"/>
      <c r="H168" s="730"/>
    </row>
    <row r="169" spans="1:8" ht="25.5">
      <c r="A169" s="311"/>
      <c r="B169" s="695" t="s">
        <v>3616</v>
      </c>
      <c r="C169" s="1687" t="s">
        <v>3701</v>
      </c>
      <c r="D169" s="2352" t="s">
        <v>3405</v>
      </c>
      <c r="E169" s="2355"/>
      <c r="F169" s="733"/>
      <c r="G169" s="718"/>
      <c r="H169" s="718"/>
    </row>
    <row r="170" spans="1:8" ht="26.25" thickBot="1">
      <c r="A170" s="386"/>
      <c r="B170" s="3424" t="s">
        <v>577</v>
      </c>
      <c r="C170" s="3484"/>
      <c r="D170" s="3484"/>
      <c r="E170" s="3404"/>
      <c r="F170" s="3377" t="s">
        <v>3072</v>
      </c>
      <c r="G170" s="309">
        <v>1776993.44</v>
      </c>
      <c r="H170" s="471">
        <v>0</v>
      </c>
    </row>
    <row r="171" spans="1:8" ht="25.5">
      <c r="A171" s="311"/>
      <c r="B171" s="104" t="s">
        <v>1938</v>
      </c>
      <c r="C171" s="2435" t="s">
        <v>2032</v>
      </c>
      <c r="D171" s="2436"/>
      <c r="E171" s="2494"/>
      <c r="F171" s="1606"/>
      <c r="G171" s="473"/>
      <c r="H171" s="473"/>
    </row>
    <row r="172" spans="1:8" ht="89.25">
      <c r="A172" s="311"/>
      <c r="B172" s="103" t="s">
        <v>1979</v>
      </c>
      <c r="C172" s="1682" t="s">
        <v>2023</v>
      </c>
      <c r="D172" s="2428"/>
      <c r="E172" s="2494"/>
      <c r="F172" s="1606"/>
      <c r="G172" s="473"/>
      <c r="H172" s="473"/>
    </row>
    <row r="173" spans="1:8" ht="25.5">
      <c r="A173" s="311"/>
      <c r="B173" s="756" t="s">
        <v>1962</v>
      </c>
      <c r="C173" s="2386" t="s">
        <v>2033</v>
      </c>
      <c r="D173" s="2387" t="s">
        <v>447</v>
      </c>
      <c r="E173" s="2393">
        <v>100000</v>
      </c>
      <c r="F173" s="733"/>
      <c r="G173" s="718"/>
      <c r="H173" s="718"/>
    </row>
    <row r="174" spans="1:8" ht="25.5">
      <c r="A174" s="311"/>
      <c r="B174" s="756" t="s">
        <v>1970</v>
      </c>
      <c r="C174" s="2386" t="s">
        <v>2033</v>
      </c>
      <c r="D174" s="2387"/>
      <c r="E174" s="2469"/>
      <c r="F174" s="733"/>
      <c r="G174" s="720"/>
      <c r="H174" s="720"/>
    </row>
    <row r="175" spans="1:8" ht="25.5">
      <c r="A175" s="311"/>
      <c r="B175" s="756" t="s">
        <v>1943</v>
      </c>
      <c r="C175" s="2386" t="s">
        <v>2034</v>
      </c>
      <c r="D175" s="1687" t="s">
        <v>3702</v>
      </c>
      <c r="E175" s="2393">
        <v>200000</v>
      </c>
      <c r="F175" s="731" t="s">
        <v>3703</v>
      </c>
      <c r="G175" s="718"/>
      <c r="H175" s="718"/>
    </row>
    <row r="176" spans="1:8" ht="25.5">
      <c r="A176" s="311"/>
      <c r="B176" s="701" t="s">
        <v>1951</v>
      </c>
      <c r="C176" s="1886" t="s">
        <v>2035</v>
      </c>
      <c r="D176" s="2360"/>
      <c r="E176" s="1970"/>
      <c r="F176" s="1606"/>
      <c r="G176" s="473"/>
      <c r="H176" s="473"/>
    </row>
    <row r="177" spans="1:8" ht="25.5">
      <c r="A177" s="386"/>
      <c r="B177" s="3392" t="s">
        <v>2632</v>
      </c>
      <c r="C177" s="3385"/>
      <c r="D177" s="3385"/>
      <c r="E177" s="3386"/>
      <c r="F177" s="1589" t="s">
        <v>3072</v>
      </c>
      <c r="G177" s="205">
        <v>419366.72</v>
      </c>
      <c r="H177" s="470">
        <v>0</v>
      </c>
    </row>
    <row r="178" spans="1:8">
      <c r="A178" s="311"/>
      <c r="B178" s="2534" t="s">
        <v>1951</v>
      </c>
      <c r="C178" s="2437" t="s">
        <v>2044</v>
      </c>
      <c r="D178" s="2438"/>
      <c r="E178" s="2439">
        <v>50000</v>
      </c>
      <c r="F178" s="1606"/>
      <c r="G178" s="239"/>
      <c r="H178" s="473"/>
    </row>
    <row r="179" spans="1:8" ht="25.5">
      <c r="A179" s="386"/>
      <c r="B179" s="3392" t="s">
        <v>3006</v>
      </c>
      <c r="C179" s="3385"/>
      <c r="D179" s="3385"/>
      <c r="E179" s="3386"/>
      <c r="F179" s="1589" t="s">
        <v>3072</v>
      </c>
      <c r="G179" s="309">
        <v>2012338.66</v>
      </c>
      <c r="H179" s="470">
        <v>403903.48</v>
      </c>
    </row>
    <row r="180" spans="1:8" ht="38.25">
      <c r="A180" s="311"/>
      <c r="B180" s="2535" t="s">
        <v>1939</v>
      </c>
      <c r="C180" s="2440" t="s">
        <v>2036</v>
      </c>
      <c r="D180" s="2441" t="s">
        <v>4560</v>
      </c>
      <c r="E180" s="2498">
        <v>800000</v>
      </c>
      <c r="F180" s="1606"/>
      <c r="G180" s="473"/>
      <c r="H180" s="473"/>
    </row>
    <row r="181" spans="1:8" ht="38.25">
      <c r="A181" s="311"/>
      <c r="B181" s="2535" t="s">
        <v>1939</v>
      </c>
      <c r="C181" s="2440" t="s">
        <v>2037</v>
      </c>
      <c r="D181" s="2441" t="s">
        <v>22</v>
      </c>
      <c r="E181" s="2442">
        <v>300000</v>
      </c>
      <c r="F181" s="1606"/>
      <c r="G181" s="473"/>
      <c r="H181" s="473"/>
    </row>
    <row r="182" spans="1:8" ht="51">
      <c r="A182" s="311"/>
      <c r="B182" s="2535" t="s">
        <v>1939</v>
      </c>
      <c r="C182" s="2440" t="s">
        <v>2038</v>
      </c>
      <c r="D182" s="2441" t="s">
        <v>22</v>
      </c>
      <c r="E182" s="2498">
        <v>75000</v>
      </c>
      <c r="F182" s="1606"/>
      <c r="G182" s="473"/>
      <c r="H182" s="473"/>
    </row>
    <row r="183" spans="1:8" ht="38.25">
      <c r="A183" s="311"/>
      <c r="B183" s="2536" t="s">
        <v>1939</v>
      </c>
      <c r="C183" s="2443" t="s">
        <v>2039</v>
      </c>
      <c r="D183" s="2444" t="s">
        <v>447</v>
      </c>
      <c r="E183" s="2499">
        <v>43000</v>
      </c>
      <c r="F183" s="1606"/>
      <c r="G183" s="473"/>
      <c r="H183" s="473"/>
    </row>
    <row r="184" spans="1:8" ht="51">
      <c r="A184" s="311"/>
      <c r="B184" s="2537" t="s">
        <v>1939</v>
      </c>
      <c r="C184" s="2445" t="s">
        <v>2040</v>
      </c>
      <c r="D184" s="2446" t="s">
        <v>447</v>
      </c>
      <c r="E184" s="2496">
        <v>175000</v>
      </c>
      <c r="F184" s="1606"/>
      <c r="G184" s="473"/>
      <c r="H184" s="473"/>
    </row>
    <row r="185" spans="1:8" ht="25.5">
      <c r="A185" s="311"/>
      <c r="B185" s="760" t="s">
        <v>1976</v>
      </c>
      <c r="C185" s="2386" t="s">
        <v>3704</v>
      </c>
      <c r="D185" s="2387" t="s">
        <v>447</v>
      </c>
      <c r="E185" s="1748" t="s">
        <v>980</v>
      </c>
      <c r="F185" s="733"/>
      <c r="G185" s="745"/>
      <c r="H185" s="745"/>
    </row>
    <row r="186" spans="1:8" s="389" customFormat="1" ht="25.5">
      <c r="A186" s="393"/>
      <c r="B186" s="760" t="s">
        <v>2007</v>
      </c>
      <c r="C186" s="2386" t="s">
        <v>3705</v>
      </c>
      <c r="D186" s="2447" t="s">
        <v>3640</v>
      </c>
      <c r="E186" s="1748" t="s">
        <v>3706</v>
      </c>
      <c r="F186" s="733"/>
      <c r="G186" s="1058"/>
      <c r="H186" s="1058"/>
    </row>
    <row r="187" spans="1:8" ht="25.5">
      <c r="A187" s="311"/>
      <c r="B187" s="760" t="s">
        <v>1943</v>
      </c>
      <c r="C187" s="2386" t="s">
        <v>2041</v>
      </c>
      <c r="D187" s="1687" t="s">
        <v>3702</v>
      </c>
      <c r="E187" s="2393">
        <v>100000</v>
      </c>
      <c r="F187" s="731" t="s">
        <v>3707</v>
      </c>
      <c r="G187" s="744"/>
      <c r="H187" s="744"/>
    </row>
    <row r="188" spans="1:8" ht="25.5">
      <c r="A188" s="311"/>
      <c r="B188" s="760" t="s">
        <v>1943</v>
      </c>
      <c r="C188" s="2386" t="s">
        <v>2042</v>
      </c>
      <c r="D188" s="1687" t="s">
        <v>3702</v>
      </c>
      <c r="E188" s="2393">
        <v>50000</v>
      </c>
      <c r="F188" s="731"/>
      <c r="G188" s="744"/>
      <c r="H188" s="744"/>
    </row>
    <row r="189" spans="1:8" ht="38.25">
      <c r="A189" s="311"/>
      <c r="B189" s="2538" t="s">
        <v>1951</v>
      </c>
      <c r="C189" s="2599" t="s">
        <v>4223</v>
      </c>
      <c r="D189" s="2600" t="s">
        <v>3708</v>
      </c>
      <c r="E189" s="2601">
        <v>7000000</v>
      </c>
      <c r="F189" s="733"/>
      <c r="G189" s="745"/>
      <c r="H189" s="745"/>
    </row>
    <row r="190" spans="1:8">
      <c r="A190" s="311"/>
      <c r="B190" s="760" t="s">
        <v>1962</v>
      </c>
      <c r="C190" s="2386" t="s">
        <v>2043</v>
      </c>
      <c r="D190" s="2387" t="s">
        <v>447</v>
      </c>
      <c r="E190" s="2393">
        <v>50000</v>
      </c>
      <c r="F190" s="733"/>
      <c r="G190" s="732"/>
      <c r="H190" s="744"/>
    </row>
    <row r="191" spans="1:8" ht="51">
      <c r="A191" s="311"/>
      <c r="B191" s="761" t="s">
        <v>1962</v>
      </c>
      <c r="C191" s="2386" t="s">
        <v>3709</v>
      </c>
      <c r="D191" s="2387" t="s">
        <v>447</v>
      </c>
      <c r="E191" s="2393">
        <v>50000</v>
      </c>
      <c r="F191" s="733"/>
      <c r="G191" s="732"/>
      <c r="H191" s="744"/>
    </row>
    <row r="192" spans="1:8">
      <c r="A192" s="311"/>
      <c r="B192" s="762" t="s">
        <v>1979</v>
      </c>
      <c r="C192" s="2386" t="s">
        <v>3710</v>
      </c>
      <c r="D192" s="2387" t="s">
        <v>447</v>
      </c>
      <c r="E192" s="2393">
        <v>400000</v>
      </c>
      <c r="F192" s="733"/>
      <c r="G192" s="732"/>
      <c r="H192" s="744"/>
    </row>
    <row r="193" spans="1:25" s="1176" customFormat="1">
      <c r="A193" s="311"/>
      <c r="B193" s="2539" t="s">
        <v>1979</v>
      </c>
      <c r="C193" s="2400" t="s">
        <v>3710</v>
      </c>
      <c r="D193" s="2432" t="s">
        <v>447</v>
      </c>
      <c r="E193" s="2433">
        <v>300000</v>
      </c>
      <c r="F193" s="733"/>
      <c r="G193" s="732"/>
      <c r="H193" s="744"/>
    </row>
    <row r="194" spans="1:25" s="1076" customFormat="1" ht="38.25">
      <c r="A194" s="311"/>
      <c r="B194" s="2540" t="s">
        <v>1960</v>
      </c>
      <c r="C194" s="2448" t="s">
        <v>4629</v>
      </c>
      <c r="D194" s="2449" t="s">
        <v>447</v>
      </c>
      <c r="E194" s="2450">
        <v>70000</v>
      </c>
      <c r="F194" s="733"/>
      <c r="G194" s="732"/>
      <c r="H194" s="744"/>
    </row>
    <row r="195" spans="1:25" ht="38.25">
      <c r="A195" s="311"/>
      <c r="B195" s="2541" t="s">
        <v>1951</v>
      </c>
      <c r="C195" s="2602" t="s">
        <v>3711</v>
      </c>
      <c r="D195" s="2603" t="s">
        <v>4802</v>
      </c>
      <c r="E195" s="2604">
        <v>608500</v>
      </c>
      <c r="F195" s="733"/>
      <c r="G195" s="745"/>
      <c r="H195" s="745"/>
    </row>
    <row r="196" spans="1:25" ht="51">
      <c r="A196" s="311"/>
      <c r="B196" s="2541" t="s">
        <v>1951</v>
      </c>
      <c r="C196" s="2605" t="s">
        <v>4224</v>
      </c>
      <c r="D196" s="2606" t="s">
        <v>3712</v>
      </c>
      <c r="E196" s="2607">
        <v>100000</v>
      </c>
      <c r="F196" s="733"/>
      <c r="G196" s="745"/>
      <c r="H196" s="745"/>
    </row>
    <row r="197" spans="1:25">
      <c r="A197" s="311"/>
      <c r="B197" s="763" t="s">
        <v>1972</v>
      </c>
      <c r="C197" s="2394" t="s">
        <v>2045</v>
      </c>
      <c r="D197" s="2395"/>
      <c r="E197" s="2451"/>
      <c r="F197" s="733"/>
      <c r="G197" s="745"/>
      <c r="H197" s="745"/>
    </row>
    <row r="198" spans="1:25" ht="25.5">
      <c r="A198" s="311"/>
      <c r="B198" s="764" t="s">
        <v>3616</v>
      </c>
      <c r="C198" s="759" t="s">
        <v>3713</v>
      </c>
      <c r="D198" s="2352"/>
      <c r="E198" s="2452"/>
      <c r="F198" s="733"/>
      <c r="G198" s="757"/>
      <c r="H198" s="745"/>
    </row>
    <row r="199" spans="1:25" ht="25.5">
      <c r="A199" s="386"/>
      <c r="B199" s="3412" t="s">
        <v>597</v>
      </c>
      <c r="C199" s="3386"/>
      <c r="D199" s="3386"/>
      <c r="E199" s="3386"/>
      <c r="F199" s="1589" t="s">
        <v>3072</v>
      </c>
      <c r="G199" s="309">
        <v>20607701.109999999</v>
      </c>
      <c r="H199" s="592">
        <v>2537519.33</v>
      </c>
    </row>
    <row r="200" spans="1:25" ht="25.5">
      <c r="A200" s="377"/>
      <c r="B200" s="2542" t="s">
        <v>1951</v>
      </c>
      <c r="C200" s="2608" t="s">
        <v>3714</v>
      </c>
      <c r="D200" s="2609" t="s">
        <v>3822</v>
      </c>
      <c r="E200" s="2610">
        <v>3000000</v>
      </c>
      <c r="F200" s="733"/>
      <c r="G200" s="718"/>
      <c r="H200" s="718"/>
    </row>
    <row r="201" spans="1:25" s="448" customFormat="1" ht="15.75">
      <c r="A201" s="955"/>
      <c r="B201" s="2543" t="s">
        <v>2007</v>
      </c>
      <c r="C201" s="1687" t="s">
        <v>3716</v>
      </c>
      <c r="D201" s="2352"/>
      <c r="E201" s="2500" t="s">
        <v>3717</v>
      </c>
      <c r="F201" s="733"/>
      <c r="G201" s="969"/>
      <c r="H201" s="969"/>
    </row>
    <row r="202" spans="1:25" s="448" customFormat="1" ht="15.75">
      <c r="A202" s="955"/>
      <c r="B202" s="2544" t="s">
        <v>1960</v>
      </c>
      <c r="C202" s="2453" t="s">
        <v>4630</v>
      </c>
      <c r="D202" s="2449" t="s">
        <v>447</v>
      </c>
      <c r="E202" s="2501">
        <v>100000</v>
      </c>
      <c r="F202" s="733"/>
      <c r="G202" s="969"/>
      <c r="H202" s="969"/>
    </row>
    <row r="203" spans="1:25" ht="26.25">
      <c r="A203" s="377"/>
      <c r="B203" s="2545" t="s">
        <v>1979</v>
      </c>
      <c r="C203" s="2454" t="s">
        <v>2046</v>
      </c>
      <c r="D203" s="2432"/>
      <c r="E203" s="2502"/>
      <c r="F203" s="733" t="s">
        <v>5095</v>
      </c>
      <c r="G203" s="162"/>
      <c r="H203" s="162"/>
      <c r="I203" s="153"/>
      <c r="J203" s="153"/>
      <c r="K203" s="153"/>
      <c r="L203" s="153"/>
      <c r="M203" s="153"/>
      <c r="N203" s="153"/>
      <c r="O203" s="153"/>
      <c r="P203" s="153"/>
      <c r="Q203" s="153"/>
      <c r="R203" s="153"/>
      <c r="S203" s="153"/>
      <c r="T203" s="153"/>
      <c r="U203" s="153"/>
      <c r="V203" s="153"/>
      <c r="W203" s="153"/>
      <c r="X203" s="153"/>
      <c r="Y203" s="153"/>
    </row>
    <row r="204" spans="1:25" ht="25.5">
      <c r="A204" s="386"/>
      <c r="B204" s="3412" t="s">
        <v>29</v>
      </c>
      <c r="C204" s="3385"/>
      <c r="D204" s="3385"/>
      <c r="E204" s="3386"/>
      <c r="F204" s="1589" t="s">
        <v>3072</v>
      </c>
      <c r="G204" s="309">
        <v>5667117.8099999996</v>
      </c>
      <c r="H204" s="290">
        <v>2000000</v>
      </c>
    </row>
    <row r="205" spans="1:25" ht="15.75">
      <c r="A205" s="377"/>
      <c r="B205" s="768" t="s">
        <v>108</v>
      </c>
      <c r="C205" s="517" t="s">
        <v>2047</v>
      </c>
      <c r="D205" s="2342"/>
      <c r="E205" s="1740">
        <v>21500000</v>
      </c>
      <c r="F205" s="3378"/>
      <c r="G205" s="273"/>
      <c r="H205" s="273"/>
      <c r="I205" s="153"/>
      <c r="J205" s="153"/>
      <c r="K205" s="153"/>
      <c r="L205" s="153"/>
      <c r="M205" s="153"/>
      <c r="N205" s="153"/>
      <c r="O205" s="153"/>
      <c r="P205" s="153"/>
      <c r="Q205" s="153"/>
      <c r="R205" s="153"/>
      <c r="S205" s="153"/>
      <c r="T205" s="153"/>
      <c r="U205" s="153"/>
      <c r="V205" s="153"/>
      <c r="W205" s="153"/>
      <c r="X205" s="153"/>
      <c r="Y205" s="153"/>
    </row>
    <row r="206" spans="1:25" ht="25.5">
      <c r="A206" s="377"/>
      <c r="B206" s="768" t="s">
        <v>108</v>
      </c>
      <c r="C206" s="517" t="s">
        <v>2048</v>
      </c>
      <c r="D206" s="2342"/>
      <c r="E206" s="1740"/>
      <c r="F206" s="3378"/>
      <c r="G206" s="273"/>
      <c r="H206" s="273"/>
      <c r="I206" s="153"/>
      <c r="J206" s="153"/>
      <c r="K206" s="153"/>
      <c r="L206" s="153"/>
      <c r="M206" s="153"/>
      <c r="N206" s="153"/>
      <c r="O206" s="153"/>
      <c r="P206" s="153"/>
      <c r="Q206" s="153"/>
      <c r="R206" s="153"/>
      <c r="S206" s="153"/>
      <c r="T206" s="153"/>
      <c r="U206" s="153"/>
      <c r="V206" s="153"/>
      <c r="W206" s="153"/>
      <c r="X206" s="153"/>
      <c r="Y206" s="153"/>
    </row>
    <row r="207" spans="1:25" ht="25.5">
      <c r="A207" s="377"/>
      <c r="B207" s="768" t="s">
        <v>108</v>
      </c>
      <c r="C207" s="517" t="s">
        <v>928</v>
      </c>
      <c r="D207" s="2342"/>
      <c r="E207" s="1740"/>
      <c r="F207" s="3378"/>
      <c r="G207" s="273"/>
      <c r="H207" s="273"/>
      <c r="I207" s="153"/>
      <c r="J207" s="153"/>
      <c r="K207" s="153"/>
      <c r="L207" s="153"/>
      <c r="M207" s="153"/>
      <c r="N207" s="153"/>
      <c r="O207" s="153"/>
      <c r="P207" s="153"/>
      <c r="Q207" s="153"/>
      <c r="R207" s="153"/>
      <c r="S207" s="153"/>
      <c r="T207" s="153"/>
      <c r="U207" s="153"/>
      <c r="V207" s="153"/>
      <c r="W207" s="153"/>
      <c r="X207" s="153"/>
      <c r="Y207" s="153"/>
    </row>
    <row r="208" spans="1:25" s="389" customFormat="1" ht="25.5">
      <c r="A208" s="499"/>
      <c r="B208" s="768" t="s">
        <v>3718</v>
      </c>
      <c r="C208" s="1687" t="s">
        <v>3719</v>
      </c>
      <c r="D208" s="1687" t="s">
        <v>3720</v>
      </c>
      <c r="E208" s="2340">
        <v>10000000</v>
      </c>
      <c r="F208" s="733"/>
      <c r="G208" s="765"/>
      <c r="H208" s="765"/>
      <c r="I208" s="457"/>
      <c r="J208" s="457"/>
      <c r="K208" s="457"/>
      <c r="L208" s="457"/>
      <c r="M208" s="457"/>
      <c r="N208" s="457"/>
      <c r="O208" s="457"/>
      <c r="P208" s="457"/>
      <c r="Q208" s="457"/>
      <c r="R208" s="457"/>
      <c r="S208" s="457"/>
      <c r="T208" s="457"/>
      <c r="U208" s="457"/>
      <c r="V208" s="457"/>
      <c r="W208" s="457"/>
      <c r="X208" s="457"/>
      <c r="Y208" s="457"/>
    </row>
    <row r="209" spans="1:25" ht="38.25">
      <c r="A209" s="377"/>
      <c r="B209" s="2546" t="s">
        <v>1939</v>
      </c>
      <c r="C209" s="2378" t="s">
        <v>2050</v>
      </c>
      <c r="D209" s="2379" t="s">
        <v>4561</v>
      </c>
      <c r="E209" s="2503">
        <v>120000</v>
      </c>
      <c r="F209" s="733"/>
      <c r="G209" s="162"/>
      <c r="H209" s="162"/>
      <c r="I209" s="153"/>
      <c r="J209" s="153"/>
      <c r="K209" s="153"/>
      <c r="L209" s="153"/>
      <c r="M209" s="153"/>
      <c r="N209" s="153"/>
      <c r="O209" s="153"/>
      <c r="P209" s="153"/>
      <c r="Q209" s="153"/>
      <c r="R209" s="153"/>
      <c r="S209" s="153"/>
      <c r="T209" s="153"/>
      <c r="U209" s="153"/>
      <c r="V209" s="153"/>
      <c r="W209" s="153"/>
      <c r="X209" s="153"/>
      <c r="Y209" s="153"/>
    </row>
    <row r="210" spans="1:25" ht="38.25">
      <c r="A210" s="377"/>
      <c r="B210" s="2546" t="s">
        <v>1939</v>
      </c>
      <c r="C210" s="2378" t="s">
        <v>2051</v>
      </c>
      <c r="D210" s="2379" t="s">
        <v>447</v>
      </c>
      <c r="E210" s="2503"/>
      <c r="F210" s="733"/>
      <c r="G210" s="162"/>
      <c r="H210" s="162"/>
      <c r="I210" s="153"/>
      <c r="J210" s="153"/>
      <c r="K210" s="153"/>
      <c r="L210" s="153"/>
      <c r="M210" s="153"/>
      <c r="N210" s="153"/>
      <c r="O210" s="153"/>
      <c r="P210" s="153"/>
      <c r="Q210" s="153"/>
      <c r="R210" s="153"/>
      <c r="S210" s="153"/>
      <c r="T210" s="153"/>
      <c r="U210" s="153"/>
      <c r="V210" s="153"/>
      <c r="W210" s="153"/>
      <c r="X210" s="153"/>
      <c r="Y210" s="153"/>
    </row>
    <row r="211" spans="1:25" ht="38.25">
      <c r="A211" s="377"/>
      <c r="B211" s="2546" t="s">
        <v>1939</v>
      </c>
      <c r="C211" s="2378" t="s">
        <v>2052</v>
      </c>
      <c r="D211" s="2379" t="s">
        <v>447</v>
      </c>
      <c r="E211" s="2503">
        <v>200000</v>
      </c>
      <c r="F211" s="733"/>
      <c r="G211" s="162"/>
      <c r="H211" s="162"/>
      <c r="I211" s="153"/>
      <c r="J211" s="153"/>
      <c r="K211" s="153"/>
      <c r="L211" s="153"/>
      <c r="M211" s="153"/>
      <c r="N211" s="153"/>
      <c r="O211" s="153"/>
      <c r="P211" s="153"/>
      <c r="Q211" s="153"/>
      <c r="R211" s="153"/>
      <c r="S211" s="153"/>
      <c r="T211" s="153"/>
      <c r="U211" s="153"/>
      <c r="V211" s="153"/>
      <c r="W211" s="153"/>
      <c r="X211" s="153"/>
      <c r="Y211" s="153"/>
    </row>
    <row r="212" spans="1:25" ht="26.25">
      <c r="A212" s="377"/>
      <c r="B212" s="768" t="s">
        <v>1984</v>
      </c>
      <c r="C212" s="1687" t="s">
        <v>2053</v>
      </c>
      <c r="D212" s="2352" t="s">
        <v>447</v>
      </c>
      <c r="E212" s="2500">
        <v>500000</v>
      </c>
      <c r="F212" s="733" t="s">
        <v>3721</v>
      </c>
      <c r="G212" s="140"/>
      <c r="H212" s="140"/>
      <c r="I212" s="153"/>
      <c r="J212" s="153"/>
      <c r="K212" s="153"/>
      <c r="L212" s="153"/>
      <c r="M212" s="153"/>
      <c r="N212" s="153"/>
      <c r="O212" s="153"/>
      <c r="P212" s="153"/>
      <c r="Q212" s="153"/>
      <c r="R212" s="153"/>
      <c r="S212" s="153"/>
      <c r="T212" s="153"/>
      <c r="U212" s="153"/>
      <c r="V212" s="153"/>
      <c r="W212" s="153"/>
      <c r="X212" s="153"/>
      <c r="Y212" s="153"/>
    </row>
    <row r="213" spans="1:25" ht="25.5">
      <c r="A213" s="377"/>
      <c r="B213" s="2545" t="s">
        <v>1979</v>
      </c>
      <c r="C213" s="2454" t="s">
        <v>2054</v>
      </c>
      <c r="D213" s="2352"/>
      <c r="E213" s="2500"/>
      <c r="F213" s="733"/>
      <c r="G213" s="162"/>
      <c r="H213" s="162"/>
      <c r="I213" s="153"/>
      <c r="J213" s="153"/>
      <c r="K213" s="153"/>
      <c r="L213" s="153"/>
      <c r="M213" s="153"/>
      <c r="N213" s="153"/>
      <c r="O213" s="153"/>
      <c r="P213" s="153"/>
      <c r="Q213" s="153"/>
      <c r="R213" s="153"/>
      <c r="S213" s="153"/>
      <c r="T213" s="153"/>
      <c r="U213" s="153"/>
      <c r="V213" s="153"/>
      <c r="W213" s="153"/>
      <c r="X213" s="153"/>
      <c r="Y213" s="153"/>
    </row>
    <row r="214" spans="1:25" ht="25.5">
      <c r="A214" s="377"/>
      <c r="B214" s="2545" t="s">
        <v>1979</v>
      </c>
      <c r="C214" s="2454" t="s">
        <v>5026</v>
      </c>
      <c r="D214" s="2352"/>
      <c r="E214" s="2500"/>
      <c r="F214" s="733"/>
      <c r="G214" s="162"/>
      <c r="H214" s="162"/>
      <c r="I214" s="153"/>
      <c r="J214" s="153"/>
      <c r="K214" s="153"/>
      <c r="L214" s="153"/>
      <c r="M214" s="153"/>
      <c r="N214" s="153"/>
      <c r="O214" s="153"/>
      <c r="P214" s="153"/>
      <c r="Q214" s="153"/>
      <c r="R214" s="153"/>
      <c r="S214" s="153"/>
      <c r="T214" s="153"/>
      <c r="U214" s="153"/>
      <c r="V214" s="153"/>
      <c r="W214" s="153"/>
      <c r="X214" s="153"/>
      <c r="Y214" s="153"/>
    </row>
    <row r="215" spans="1:25" ht="63.75">
      <c r="A215" s="377"/>
      <c r="B215" s="768" t="s">
        <v>1943</v>
      </c>
      <c r="C215" s="1687" t="s">
        <v>2055</v>
      </c>
      <c r="D215" s="766" t="s">
        <v>3651</v>
      </c>
      <c r="E215" s="2504">
        <v>600000</v>
      </c>
      <c r="F215" s="731" t="s">
        <v>3722</v>
      </c>
      <c r="G215" s="140"/>
      <c r="H215" s="140"/>
      <c r="I215" s="153"/>
      <c r="J215" s="153"/>
      <c r="K215" s="153"/>
      <c r="L215" s="153"/>
      <c r="M215" s="153"/>
      <c r="N215" s="153"/>
      <c r="O215" s="153"/>
      <c r="P215" s="153"/>
      <c r="Q215" s="153"/>
      <c r="R215" s="153"/>
      <c r="S215" s="153"/>
      <c r="T215" s="153"/>
      <c r="U215" s="153"/>
      <c r="V215" s="153"/>
      <c r="W215" s="153"/>
      <c r="X215" s="153"/>
      <c r="Y215" s="153"/>
    </row>
    <row r="216" spans="1:25" ht="76.5">
      <c r="A216" s="377"/>
      <c r="B216" s="768" t="s">
        <v>3618</v>
      </c>
      <c r="C216" s="1687" t="s">
        <v>3723</v>
      </c>
      <c r="D216" s="1687" t="s">
        <v>3724</v>
      </c>
      <c r="E216" s="2504">
        <v>300000</v>
      </c>
      <c r="F216" s="731" t="s">
        <v>3725</v>
      </c>
      <c r="G216" s="140"/>
      <c r="H216" s="140"/>
      <c r="I216" s="153"/>
      <c r="J216" s="153"/>
      <c r="K216" s="153"/>
      <c r="L216" s="153"/>
      <c r="M216" s="153"/>
      <c r="N216" s="153"/>
      <c r="O216" s="153"/>
      <c r="P216" s="153"/>
      <c r="Q216" s="153"/>
      <c r="R216" s="153"/>
      <c r="S216" s="153"/>
      <c r="T216" s="153"/>
      <c r="U216" s="153"/>
      <c r="V216" s="153"/>
      <c r="W216" s="153"/>
      <c r="X216" s="153"/>
      <c r="Y216" s="153"/>
    </row>
    <row r="217" spans="1:25" ht="15.75">
      <c r="A217" s="377"/>
      <c r="B217" s="2547" t="s">
        <v>1960</v>
      </c>
      <c r="C217" s="2453" t="s">
        <v>2056</v>
      </c>
      <c r="D217" s="2449" t="s">
        <v>447</v>
      </c>
      <c r="E217" s="2500"/>
      <c r="F217" s="733"/>
      <c r="G217" s="162"/>
      <c r="H217" s="162"/>
      <c r="I217" s="153"/>
      <c r="J217" s="153"/>
      <c r="K217" s="153"/>
      <c r="L217" s="153"/>
      <c r="M217" s="153"/>
      <c r="N217" s="153"/>
      <c r="O217" s="153"/>
      <c r="P217" s="153"/>
      <c r="Q217" s="153"/>
      <c r="R217" s="153"/>
      <c r="S217" s="153"/>
      <c r="T217" s="153"/>
      <c r="U217" s="153"/>
      <c r="V217" s="153"/>
      <c r="W217" s="153"/>
      <c r="X217" s="153"/>
      <c r="Y217" s="153"/>
    </row>
    <row r="218" spans="1:25" ht="15.75">
      <c r="A218" s="377"/>
      <c r="B218" s="768" t="s">
        <v>1976</v>
      </c>
      <c r="C218" s="1687" t="s">
        <v>2056</v>
      </c>
      <c r="D218" s="2352"/>
      <c r="E218" s="2500"/>
      <c r="F218" s="733"/>
      <c r="G218" s="162"/>
      <c r="H218" s="162"/>
      <c r="I218" s="153"/>
      <c r="J218" s="153"/>
      <c r="K218" s="153"/>
      <c r="L218" s="153"/>
      <c r="M218" s="153"/>
      <c r="N218" s="153"/>
      <c r="O218" s="153"/>
      <c r="P218" s="153"/>
      <c r="Q218" s="153"/>
      <c r="R218" s="153"/>
      <c r="S218" s="153"/>
      <c r="T218" s="153"/>
      <c r="U218" s="153"/>
      <c r="V218" s="153"/>
      <c r="W218" s="153"/>
      <c r="X218" s="153"/>
      <c r="Y218" s="153"/>
    </row>
    <row r="219" spans="1:25" ht="15.75">
      <c r="A219" s="377"/>
      <c r="B219" s="768" t="s">
        <v>1972</v>
      </c>
      <c r="C219" s="1687" t="s">
        <v>2057</v>
      </c>
      <c r="D219" s="2352" t="s">
        <v>447</v>
      </c>
      <c r="E219" s="2500"/>
      <c r="F219" s="733"/>
      <c r="G219" s="162"/>
      <c r="H219" s="162"/>
      <c r="I219" s="153"/>
      <c r="J219" s="153"/>
      <c r="K219" s="153"/>
      <c r="L219" s="153"/>
      <c r="M219" s="153"/>
      <c r="N219" s="153"/>
      <c r="O219" s="153"/>
      <c r="P219" s="153"/>
      <c r="Q219" s="153"/>
      <c r="R219" s="153"/>
      <c r="S219" s="153"/>
      <c r="T219" s="153"/>
      <c r="U219" s="153"/>
      <c r="V219" s="153"/>
      <c r="W219" s="153"/>
      <c r="X219" s="153"/>
      <c r="Y219" s="153"/>
    </row>
    <row r="220" spans="1:25" ht="63.75">
      <c r="A220" s="377"/>
      <c r="B220" s="2548" t="s">
        <v>1951</v>
      </c>
      <c r="C220" s="2611" t="s">
        <v>3726</v>
      </c>
      <c r="D220" s="2612" t="s">
        <v>4803</v>
      </c>
      <c r="E220" s="2613">
        <v>10000000</v>
      </c>
      <c r="F220" s="733"/>
      <c r="G220" s="162"/>
      <c r="H220" s="162"/>
      <c r="I220" s="153"/>
      <c r="J220" s="153"/>
      <c r="K220" s="153"/>
      <c r="L220" s="153"/>
      <c r="M220" s="153"/>
      <c r="N220" s="153"/>
      <c r="O220" s="153"/>
      <c r="P220" s="153"/>
      <c r="Q220" s="153"/>
      <c r="R220" s="153"/>
      <c r="S220" s="153"/>
      <c r="T220" s="153"/>
      <c r="U220" s="153"/>
      <c r="V220" s="153"/>
      <c r="W220" s="153"/>
      <c r="X220" s="153"/>
      <c r="Y220" s="153"/>
    </row>
    <row r="221" spans="1:25" ht="38.25">
      <c r="A221" s="377"/>
      <c r="B221" s="2548" t="s">
        <v>1951</v>
      </c>
      <c r="C221" s="2611" t="s">
        <v>4804</v>
      </c>
      <c r="D221" s="2612"/>
      <c r="E221" s="2613">
        <v>70000</v>
      </c>
      <c r="F221" s="733"/>
      <c r="G221" s="162"/>
      <c r="H221" s="162"/>
      <c r="I221" s="153"/>
      <c r="J221" s="153"/>
      <c r="K221" s="153"/>
      <c r="L221" s="153"/>
      <c r="M221" s="153"/>
      <c r="N221" s="153"/>
      <c r="O221" s="153"/>
      <c r="P221" s="153"/>
      <c r="Q221" s="153"/>
      <c r="R221" s="153"/>
      <c r="S221" s="153"/>
      <c r="T221" s="153"/>
      <c r="U221" s="153"/>
      <c r="V221" s="153"/>
      <c r="W221" s="153"/>
      <c r="X221" s="153"/>
      <c r="Y221" s="153"/>
    </row>
    <row r="222" spans="1:25" ht="15.75">
      <c r="A222" s="377"/>
      <c r="B222" s="2548" t="s">
        <v>1951</v>
      </c>
      <c r="C222" s="2611" t="s">
        <v>2058</v>
      </c>
      <c r="D222" s="2612" t="s">
        <v>1953</v>
      </c>
      <c r="E222" s="2613">
        <v>500000</v>
      </c>
      <c r="F222" s="733"/>
      <c r="G222" s="162"/>
      <c r="H222" s="162"/>
      <c r="I222" s="153"/>
      <c r="J222" s="153"/>
      <c r="K222" s="153"/>
      <c r="L222" s="153"/>
      <c r="M222" s="153"/>
      <c r="N222" s="153"/>
      <c r="O222" s="153"/>
      <c r="P222" s="153"/>
      <c r="Q222" s="153"/>
      <c r="R222" s="153"/>
      <c r="S222" s="153"/>
      <c r="T222" s="153"/>
      <c r="U222" s="153"/>
      <c r="V222" s="153"/>
      <c r="W222" s="153"/>
      <c r="X222" s="153"/>
      <c r="Y222" s="153"/>
    </row>
    <row r="223" spans="1:25" ht="39">
      <c r="A223" s="377"/>
      <c r="B223" s="768" t="s">
        <v>1962</v>
      </c>
      <c r="C223" s="2455" t="s">
        <v>3727</v>
      </c>
      <c r="D223" s="1687" t="s">
        <v>3728</v>
      </c>
      <c r="E223" s="732">
        <v>2500000</v>
      </c>
      <c r="F223" s="733" t="s">
        <v>4246</v>
      </c>
      <c r="G223" s="140"/>
      <c r="H223" s="140"/>
      <c r="I223" s="153"/>
      <c r="J223" s="153"/>
      <c r="K223" s="153"/>
      <c r="L223" s="153"/>
      <c r="M223" s="153"/>
      <c r="N223" s="153"/>
      <c r="O223" s="153"/>
      <c r="P223" s="153"/>
      <c r="Q223" s="153"/>
      <c r="R223" s="153"/>
      <c r="S223" s="153"/>
      <c r="T223" s="153"/>
      <c r="U223" s="153"/>
      <c r="V223" s="153"/>
      <c r="W223" s="153"/>
      <c r="X223" s="153"/>
      <c r="Y223" s="153"/>
    </row>
    <row r="224" spans="1:25" ht="15.75">
      <c r="A224" s="377"/>
      <c r="B224" s="768" t="s">
        <v>2001</v>
      </c>
      <c r="C224" s="1687" t="s">
        <v>2056</v>
      </c>
      <c r="D224" s="2352"/>
      <c r="E224" s="732"/>
      <c r="F224" s="733"/>
      <c r="G224" s="162"/>
      <c r="H224" s="162"/>
      <c r="I224" s="153"/>
      <c r="J224" s="153"/>
      <c r="K224" s="153"/>
      <c r="L224" s="153"/>
      <c r="M224" s="153"/>
      <c r="N224" s="153"/>
      <c r="O224" s="153"/>
      <c r="P224" s="153"/>
      <c r="Q224" s="153"/>
      <c r="R224" s="153"/>
      <c r="S224" s="153"/>
      <c r="T224" s="153"/>
      <c r="U224" s="153"/>
      <c r="V224" s="153"/>
      <c r="W224" s="153"/>
      <c r="X224" s="153"/>
      <c r="Y224" s="153"/>
    </row>
    <row r="225" spans="1:25" ht="38.25">
      <c r="A225" s="377"/>
      <c r="B225" s="768" t="s">
        <v>1988</v>
      </c>
      <c r="C225" s="1687" t="s">
        <v>2059</v>
      </c>
      <c r="D225" s="2352"/>
      <c r="E225" s="732"/>
      <c r="F225" s="733"/>
      <c r="G225" s="162"/>
      <c r="H225" s="162"/>
      <c r="I225" s="153"/>
      <c r="J225" s="153"/>
      <c r="K225" s="153"/>
      <c r="L225" s="153"/>
      <c r="M225" s="153"/>
      <c r="N225" s="153"/>
      <c r="O225" s="153"/>
      <c r="P225" s="153"/>
      <c r="Q225" s="153"/>
      <c r="R225" s="153"/>
      <c r="S225" s="153"/>
      <c r="T225" s="153"/>
      <c r="U225" s="153"/>
      <c r="V225" s="153"/>
      <c r="W225" s="153"/>
      <c r="X225" s="153"/>
      <c r="Y225" s="153"/>
    </row>
    <row r="226" spans="1:25" s="448" customFormat="1" ht="15.75">
      <c r="A226" s="955"/>
      <c r="B226" s="768" t="s">
        <v>2007</v>
      </c>
      <c r="C226" s="1687" t="s">
        <v>3729</v>
      </c>
      <c r="D226" s="2352" t="s">
        <v>447</v>
      </c>
      <c r="E226" s="732"/>
      <c r="F226" s="733"/>
      <c r="G226" s="990"/>
      <c r="H226" s="990"/>
      <c r="I226" s="456"/>
      <c r="J226" s="456"/>
      <c r="K226" s="456"/>
      <c r="L226" s="456"/>
      <c r="M226" s="456"/>
      <c r="N226" s="456"/>
      <c r="O226" s="456"/>
      <c r="P226" s="456"/>
      <c r="Q226" s="456"/>
      <c r="R226" s="456"/>
      <c r="S226" s="456"/>
      <c r="T226" s="456"/>
      <c r="U226" s="456"/>
      <c r="V226" s="456"/>
      <c r="W226" s="456"/>
      <c r="X226" s="456"/>
      <c r="Y226" s="456"/>
    </row>
    <row r="227" spans="1:25" ht="39">
      <c r="A227" s="377"/>
      <c r="B227" s="768" t="s">
        <v>1970</v>
      </c>
      <c r="C227" s="1687" t="s">
        <v>2060</v>
      </c>
      <c r="D227" s="2352" t="s">
        <v>3730</v>
      </c>
      <c r="E227" s="2340">
        <v>500000</v>
      </c>
      <c r="F227" s="2456" t="s">
        <v>3731</v>
      </c>
      <c r="G227" s="140"/>
      <c r="H227" s="140"/>
      <c r="I227" s="153"/>
      <c r="J227" s="153"/>
      <c r="K227" s="153"/>
      <c r="L227" s="153"/>
      <c r="M227" s="153"/>
      <c r="N227" s="153"/>
      <c r="O227" s="153"/>
      <c r="P227" s="153"/>
      <c r="Q227" s="153"/>
      <c r="R227" s="153"/>
      <c r="S227" s="153"/>
      <c r="T227" s="153"/>
      <c r="U227" s="153"/>
      <c r="V227" s="153"/>
      <c r="W227" s="153"/>
      <c r="X227" s="153"/>
      <c r="Y227" s="153"/>
    </row>
    <row r="228" spans="1:25" ht="21">
      <c r="A228" s="3390" t="s">
        <v>3012</v>
      </c>
      <c r="B228" s="3381"/>
      <c r="C228" s="3381"/>
      <c r="D228" s="3381"/>
      <c r="E228" s="3381"/>
      <c r="F228" s="3371"/>
      <c r="G228" s="405"/>
      <c r="H228" s="405"/>
    </row>
    <row r="229" spans="1:25" ht="15.75">
      <c r="A229" s="386"/>
      <c r="B229" s="3384" t="s">
        <v>30</v>
      </c>
      <c r="C229" s="3385"/>
      <c r="D229" s="3385"/>
      <c r="E229" s="3386"/>
      <c r="F229" s="1589"/>
      <c r="G229" s="207">
        <v>12883589.68</v>
      </c>
      <c r="H229" s="470">
        <v>0</v>
      </c>
    </row>
    <row r="230" spans="1:25" ht="25.5">
      <c r="A230" s="137"/>
      <c r="B230" s="146" t="s">
        <v>1209</v>
      </c>
      <c r="C230" s="517" t="s">
        <v>3051</v>
      </c>
      <c r="D230" s="2342"/>
      <c r="E230" s="1740"/>
      <c r="F230" s="1278" t="s">
        <v>3054</v>
      </c>
      <c r="G230" s="473"/>
      <c r="H230" s="473"/>
    </row>
    <row r="231" spans="1:25" ht="25.5">
      <c r="A231" s="386"/>
      <c r="B231" s="3384" t="s">
        <v>3018</v>
      </c>
      <c r="C231" s="3385"/>
      <c r="D231" s="3385"/>
      <c r="E231" s="3386"/>
      <c r="F231" s="1589" t="s">
        <v>3072</v>
      </c>
      <c r="G231" s="205">
        <v>4775196.75</v>
      </c>
      <c r="H231" s="470">
        <v>0</v>
      </c>
    </row>
    <row r="232" spans="1:25" ht="38.25">
      <c r="A232" s="137"/>
      <c r="B232" s="2549" t="s">
        <v>1939</v>
      </c>
      <c r="C232" s="2457" t="s">
        <v>2061</v>
      </c>
      <c r="D232" s="2343" t="s">
        <v>447</v>
      </c>
      <c r="E232" s="2498">
        <v>75000</v>
      </c>
      <c r="F232" s="1606"/>
      <c r="G232" s="473"/>
      <c r="H232" s="473"/>
    </row>
    <row r="233" spans="1:25" ht="15.75">
      <c r="A233" s="137"/>
      <c r="B233" s="2549" t="s">
        <v>1939</v>
      </c>
      <c r="C233" s="2457" t="s">
        <v>2062</v>
      </c>
      <c r="D233" s="2343" t="s">
        <v>447</v>
      </c>
      <c r="E233" s="2498"/>
      <c r="F233" s="1606"/>
      <c r="G233" s="473"/>
      <c r="H233" s="473"/>
    </row>
    <row r="234" spans="1:25" ht="15.75">
      <c r="A234" s="137"/>
      <c r="B234" s="548" t="s">
        <v>1984</v>
      </c>
      <c r="C234" s="517" t="s">
        <v>2063</v>
      </c>
      <c r="D234" s="2342" t="s">
        <v>447</v>
      </c>
      <c r="E234" s="1755">
        <v>800000</v>
      </c>
      <c r="F234" s="1606"/>
      <c r="G234" s="473"/>
      <c r="H234" s="473"/>
    </row>
    <row r="235" spans="1:25" ht="64.5">
      <c r="A235" s="137"/>
      <c r="B235" s="548" t="s">
        <v>1984</v>
      </c>
      <c r="C235" s="1687" t="s">
        <v>3732</v>
      </c>
      <c r="D235" s="2352" t="s">
        <v>3733</v>
      </c>
      <c r="E235" s="1752">
        <v>700000</v>
      </c>
      <c r="F235" s="733" t="s">
        <v>3734</v>
      </c>
      <c r="G235" s="718"/>
      <c r="H235" s="718"/>
      <c r="I235" s="500"/>
      <c r="J235" s="500"/>
    </row>
    <row r="236" spans="1:25" ht="15.75">
      <c r="A236" s="137"/>
      <c r="B236" s="548" t="s">
        <v>1984</v>
      </c>
      <c r="C236" s="1687" t="s">
        <v>2065</v>
      </c>
      <c r="D236" s="2352" t="s">
        <v>447</v>
      </c>
      <c r="E236" s="1752">
        <v>300000</v>
      </c>
      <c r="F236" s="733"/>
      <c r="G236" s="720"/>
      <c r="H236" s="720"/>
    </row>
    <row r="237" spans="1:25" ht="15.75">
      <c r="A237" s="137"/>
      <c r="B237" s="548" t="s">
        <v>1984</v>
      </c>
      <c r="C237" s="1687" t="s">
        <v>2066</v>
      </c>
      <c r="D237" s="2352" t="s">
        <v>447</v>
      </c>
      <c r="E237" s="1752">
        <v>70000</v>
      </c>
      <c r="F237" s="733"/>
      <c r="G237" s="720"/>
      <c r="H237" s="720"/>
    </row>
    <row r="238" spans="1:25" ht="15.75">
      <c r="A238" s="137"/>
      <c r="B238" s="548" t="s">
        <v>1984</v>
      </c>
      <c r="C238" s="1687" t="s">
        <v>2067</v>
      </c>
      <c r="D238" s="2352" t="s">
        <v>447</v>
      </c>
      <c r="E238" s="1752">
        <v>300000</v>
      </c>
      <c r="F238" s="733"/>
      <c r="G238" s="720"/>
      <c r="H238" s="720"/>
    </row>
    <row r="239" spans="1:25" s="448" customFormat="1" ht="15.75">
      <c r="A239" s="464"/>
      <c r="B239" s="548" t="s">
        <v>2007</v>
      </c>
      <c r="C239" s="1687" t="s">
        <v>3735</v>
      </c>
      <c r="D239" s="2352" t="s">
        <v>447</v>
      </c>
      <c r="E239" s="1752"/>
      <c r="F239" s="733"/>
      <c r="G239" s="969"/>
      <c r="H239" s="969"/>
    </row>
    <row r="240" spans="1:25" s="448" customFormat="1" ht="15.75">
      <c r="A240" s="464"/>
      <c r="B240" s="548" t="s">
        <v>2007</v>
      </c>
      <c r="C240" s="1687" t="s">
        <v>950</v>
      </c>
      <c r="D240" s="2352" t="s">
        <v>447</v>
      </c>
      <c r="E240" s="1752" t="s">
        <v>3736</v>
      </c>
      <c r="F240" s="733"/>
      <c r="G240" s="969"/>
      <c r="H240" s="969"/>
    </row>
    <row r="241" spans="1:8" s="448" customFormat="1" ht="15.75">
      <c r="A241" s="464"/>
      <c r="B241" s="548" t="s">
        <v>1960</v>
      </c>
      <c r="C241" s="1687" t="s">
        <v>2068</v>
      </c>
      <c r="D241" s="2352" t="s">
        <v>447</v>
      </c>
      <c r="E241" s="2356">
        <v>250000</v>
      </c>
      <c r="F241" s="733"/>
      <c r="G241" s="969"/>
      <c r="H241" s="969"/>
    </row>
    <row r="242" spans="1:8" s="448" customFormat="1" ht="15.75">
      <c r="A242" s="464"/>
      <c r="B242" s="548" t="s">
        <v>1960</v>
      </c>
      <c r="C242" s="1687" t="s">
        <v>2069</v>
      </c>
      <c r="D242" s="2352" t="s">
        <v>447</v>
      </c>
      <c r="E242" s="2356">
        <v>100000</v>
      </c>
      <c r="F242" s="733"/>
      <c r="G242" s="969"/>
      <c r="H242" s="969"/>
    </row>
    <row r="243" spans="1:8" s="448" customFormat="1" ht="15.75">
      <c r="A243" s="464"/>
      <c r="B243" s="548" t="s">
        <v>1960</v>
      </c>
      <c r="C243" s="1687" t="s">
        <v>2070</v>
      </c>
      <c r="D243" s="2352" t="s">
        <v>447</v>
      </c>
      <c r="E243" s="2356">
        <v>200000</v>
      </c>
      <c r="F243" s="733"/>
      <c r="G243" s="969"/>
      <c r="H243" s="969"/>
    </row>
    <row r="244" spans="1:8" s="448" customFormat="1" ht="25.5">
      <c r="A244" s="464"/>
      <c r="B244" s="548" t="s">
        <v>1960</v>
      </c>
      <c r="C244" s="1687" t="s">
        <v>3737</v>
      </c>
      <c r="D244" s="2352" t="s">
        <v>447</v>
      </c>
      <c r="E244" s="2356">
        <v>200000</v>
      </c>
      <c r="F244" s="733"/>
      <c r="G244" s="969"/>
      <c r="H244" s="969"/>
    </row>
    <row r="245" spans="1:8" s="448" customFormat="1" ht="15.75">
      <c r="A245" s="464"/>
      <c r="B245" s="548" t="s">
        <v>1960</v>
      </c>
      <c r="C245" s="1687" t="s">
        <v>3738</v>
      </c>
      <c r="D245" s="2352" t="s">
        <v>447</v>
      </c>
      <c r="E245" s="2356">
        <v>300000</v>
      </c>
      <c r="F245" s="733"/>
      <c r="G245" s="969"/>
      <c r="H245" s="969"/>
    </row>
    <row r="246" spans="1:8" s="448" customFormat="1" ht="25.5">
      <c r="A246" s="464"/>
      <c r="B246" s="548" t="s">
        <v>1960</v>
      </c>
      <c r="C246" s="1687" t="s">
        <v>3739</v>
      </c>
      <c r="D246" s="2352" t="s">
        <v>447</v>
      </c>
      <c r="E246" s="2356">
        <v>12000</v>
      </c>
      <c r="F246" s="733"/>
      <c r="G246" s="969"/>
      <c r="H246" s="969"/>
    </row>
    <row r="247" spans="1:8" s="448" customFormat="1" ht="15.75">
      <c r="A247" s="464"/>
      <c r="B247" s="548" t="s">
        <v>1960</v>
      </c>
      <c r="C247" s="1687" t="s">
        <v>3740</v>
      </c>
      <c r="D247" s="2352" t="s">
        <v>447</v>
      </c>
      <c r="E247" s="2356"/>
      <c r="F247" s="733"/>
      <c r="G247" s="969"/>
      <c r="H247" s="969"/>
    </row>
    <row r="248" spans="1:8" ht="38.25">
      <c r="A248" s="137"/>
      <c r="B248" s="548" t="s">
        <v>3612</v>
      </c>
      <c r="C248" s="1687" t="s">
        <v>3741</v>
      </c>
      <c r="D248" s="2352" t="s">
        <v>447</v>
      </c>
      <c r="E248" s="2356"/>
      <c r="F248" s="733"/>
      <c r="G248" s="720"/>
      <c r="H248" s="720"/>
    </row>
    <row r="249" spans="1:8" ht="15.75">
      <c r="A249" s="137"/>
      <c r="B249" s="548" t="s">
        <v>1943</v>
      </c>
      <c r="C249" s="1687" t="s">
        <v>2071</v>
      </c>
      <c r="D249" s="2352"/>
      <c r="E249" s="2356">
        <v>300000</v>
      </c>
      <c r="F249" s="731"/>
      <c r="G249" s="718"/>
      <c r="H249" s="718"/>
    </row>
    <row r="250" spans="1:8" ht="51">
      <c r="A250" s="137"/>
      <c r="B250" s="548" t="s">
        <v>1943</v>
      </c>
      <c r="C250" s="1687" t="s">
        <v>2072</v>
      </c>
      <c r="D250" s="1687" t="s">
        <v>3742</v>
      </c>
      <c r="E250" s="2356">
        <v>300000</v>
      </c>
      <c r="F250" s="731"/>
      <c r="G250" s="718"/>
      <c r="H250" s="718"/>
    </row>
    <row r="251" spans="1:8" ht="25.5">
      <c r="A251" s="137"/>
      <c r="B251" s="548" t="s">
        <v>1943</v>
      </c>
      <c r="C251" s="1687" t="s">
        <v>2073</v>
      </c>
      <c r="D251" s="1687" t="s">
        <v>3651</v>
      </c>
      <c r="E251" s="2356">
        <v>300000</v>
      </c>
      <c r="F251" s="731" t="s">
        <v>3743</v>
      </c>
      <c r="G251" s="718"/>
      <c r="H251" s="718"/>
    </row>
    <row r="252" spans="1:8" ht="38.25">
      <c r="A252" s="137"/>
      <c r="B252" s="548" t="s">
        <v>1962</v>
      </c>
      <c r="C252" s="1687" t="s">
        <v>2061</v>
      </c>
      <c r="D252" s="2352" t="s">
        <v>447</v>
      </c>
      <c r="E252" s="2458">
        <v>150000</v>
      </c>
      <c r="F252" s="733"/>
      <c r="G252" s="718"/>
      <c r="H252" s="718"/>
    </row>
    <row r="253" spans="1:8" ht="25.5">
      <c r="A253" s="137"/>
      <c r="B253" s="548" t="s">
        <v>1962</v>
      </c>
      <c r="C253" s="1687" t="s">
        <v>2074</v>
      </c>
      <c r="D253" s="2352" t="s">
        <v>447</v>
      </c>
      <c r="E253" s="2458">
        <v>150000</v>
      </c>
      <c r="F253" s="733"/>
      <c r="G253" s="718"/>
      <c r="H253" s="718"/>
    </row>
    <row r="254" spans="1:8" ht="25.5">
      <c r="A254" s="137"/>
      <c r="B254" s="548" t="s">
        <v>1962</v>
      </c>
      <c r="C254" s="1687" t="s">
        <v>3744</v>
      </c>
      <c r="D254" s="1687" t="s">
        <v>3745</v>
      </c>
      <c r="E254" s="2458">
        <v>200000</v>
      </c>
      <c r="F254" s="733"/>
      <c r="G254" s="718"/>
      <c r="H254" s="718"/>
    </row>
    <row r="255" spans="1:8" ht="15.75">
      <c r="A255" s="137"/>
      <c r="B255" s="548" t="s">
        <v>1962</v>
      </c>
      <c r="C255" s="1687" t="s">
        <v>644</v>
      </c>
      <c r="D255" s="2352" t="s">
        <v>447</v>
      </c>
      <c r="E255" s="2458">
        <v>10000</v>
      </c>
      <c r="F255" s="733"/>
      <c r="G255" s="718"/>
      <c r="H255" s="718"/>
    </row>
    <row r="256" spans="1:8" s="1176" customFormat="1" ht="15.75">
      <c r="A256" s="137"/>
      <c r="B256" s="2550" t="s">
        <v>1979</v>
      </c>
      <c r="C256" s="2454" t="s">
        <v>5027</v>
      </c>
      <c r="D256" s="2432" t="s">
        <v>5028</v>
      </c>
      <c r="E256" s="2459">
        <v>1500000</v>
      </c>
      <c r="F256" s="733"/>
      <c r="G256" s="718"/>
      <c r="H256" s="718"/>
    </row>
    <row r="257" spans="1:8" s="1176" customFormat="1" ht="15.75">
      <c r="A257" s="137"/>
      <c r="B257" s="2550" t="s">
        <v>1979</v>
      </c>
      <c r="C257" s="2454" t="s">
        <v>2090</v>
      </c>
      <c r="D257" s="2432" t="s">
        <v>5029</v>
      </c>
      <c r="E257" s="2459" t="s">
        <v>5022</v>
      </c>
      <c r="F257" s="733"/>
      <c r="G257" s="718"/>
      <c r="H257" s="718"/>
    </row>
    <row r="258" spans="1:8" ht="25.5">
      <c r="A258" s="137"/>
      <c r="B258" s="548" t="s">
        <v>3608</v>
      </c>
      <c r="C258" s="1687" t="s">
        <v>2074</v>
      </c>
      <c r="D258" s="1687" t="s">
        <v>3686</v>
      </c>
      <c r="E258" s="2458">
        <v>400000</v>
      </c>
      <c r="F258" s="733"/>
      <c r="G258" s="718"/>
      <c r="H258" s="720"/>
    </row>
    <row r="259" spans="1:8" ht="15.75">
      <c r="A259" s="137"/>
      <c r="B259" s="548" t="s">
        <v>2001</v>
      </c>
      <c r="C259" s="1687" t="s">
        <v>2077</v>
      </c>
      <c r="D259" s="2352" t="s">
        <v>447</v>
      </c>
      <c r="E259" s="1752">
        <v>500000</v>
      </c>
      <c r="F259" s="733"/>
      <c r="G259" s="720"/>
      <c r="H259" s="720"/>
    </row>
    <row r="260" spans="1:8" ht="25.5">
      <c r="A260" s="137"/>
      <c r="B260" s="548" t="s">
        <v>1976</v>
      </c>
      <c r="C260" s="1687" t="s">
        <v>2078</v>
      </c>
      <c r="D260" s="2352"/>
      <c r="E260" s="1752">
        <v>500000</v>
      </c>
      <c r="F260" s="733"/>
      <c r="G260" s="720"/>
      <c r="H260" s="720"/>
    </row>
    <row r="261" spans="1:8" ht="15.75">
      <c r="A261" s="137"/>
      <c r="B261" s="548" t="s">
        <v>1972</v>
      </c>
      <c r="C261" s="1687" t="s">
        <v>2079</v>
      </c>
      <c r="D261" s="2352" t="s">
        <v>447</v>
      </c>
      <c r="E261" s="1752">
        <v>100000</v>
      </c>
      <c r="F261" s="733"/>
      <c r="G261" s="720"/>
      <c r="H261" s="720"/>
    </row>
    <row r="262" spans="1:8" ht="25.5">
      <c r="A262" s="137"/>
      <c r="B262" s="548" t="s">
        <v>1945</v>
      </c>
      <c r="C262" s="1687" t="s">
        <v>2080</v>
      </c>
      <c r="D262" s="2352"/>
      <c r="E262" s="2356">
        <v>250000</v>
      </c>
      <c r="F262" s="733"/>
      <c r="G262" s="720"/>
      <c r="H262" s="720"/>
    </row>
    <row r="263" spans="1:8" ht="25.5">
      <c r="A263" s="137"/>
      <c r="B263" s="2551" t="s">
        <v>1951</v>
      </c>
      <c r="C263" s="2614" t="s">
        <v>2081</v>
      </c>
      <c r="D263" s="2615" t="s">
        <v>3645</v>
      </c>
      <c r="E263" s="2616">
        <v>3000000</v>
      </c>
      <c r="F263" s="733"/>
      <c r="G263" s="720"/>
      <c r="H263" s="720"/>
    </row>
    <row r="264" spans="1:8" ht="25.5">
      <c r="A264" s="137"/>
      <c r="B264" s="2551" t="s">
        <v>1951</v>
      </c>
      <c r="C264" s="2614" t="s">
        <v>2082</v>
      </c>
      <c r="D264" s="2615" t="s">
        <v>4805</v>
      </c>
      <c r="E264" s="2617">
        <v>180000</v>
      </c>
      <c r="F264" s="733"/>
      <c r="G264" s="720"/>
      <c r="H264" s="720"/>
    </row>
    <row r="265" spans="1:8" ht="25.5">
      <c r="A265" s="137"/>
      <c r="B265" s="2551" t="s">
        <v>1951</v>
      </c>
      <c r="C265" s="2614" t="s">
        <v>2083</v>
      </c>
      <c r="D265" s="2615" t="s">
        <v>4797</v>
      </c>
      <c r="E265" s="2617">
        <v>50000</v>
      </c>
      <c r="F265" s="733"/>
      <c r="G265" s="720"/>
      <c r="H265" s="720"/>
    </row>
    <row r="266" spans="1:8" ht="25.5">
      <c r="A266" s="137"/>
      <c r="B266" s="2551" t="s">
        <v>1951</v>
      </c>
      <c r="C266" s="2614" t="s">
        <v>2084</v>
      </c>
      <c r="D266" s="2615" t="s">
        <v>4797</v>
      </c>
      <c r="E266" s="2617">
        <v>800000</v>
      </c>
      <c r="F266" s="733"/>
      <c r="G266" s="720"/>
      <c r="H266" s="720"/>
    </row>
    <row r="267" spans="1:8" ht="25.5">
      <c r="A267" s="137"/>
      <c r="B267" s="2551" t="s">
        <v>1951</v>
      </c>
      <c r="C267" s="2614" t="s">
        <v>2085</v>
      </c>
      <c r="D267" s="2615" t="s">
        <v>3195</v>
      </c>
      <c r="E267" s="2616">
        <v>3000000</v>
      </c>
      <c r="F267" s="733"/>
      <c r="G267" s="720"/>
      <c r="H267" s="720"/>
    </row>
    <row r="268" spans="1:8" ht="26.25">
      <c r="A268" s="137"/>
      <c r="B268" s="548" t="s">
        <v>1970</v>
      </c>
      <c r="C268" s="1687" t="s">
        <v>2086</v>
      </c>
      <c r="D268" s="2352" t="s">
        <v>22</v>
      </c>
      <c r="E268" s="2505">
        <v>90000</v>
      </c>
      <c r="F268" s="733" t="s">
        <v>3746</v>
      </c>
      <c r="G268" s="720"/>
      <c r="H268" s="720"/>
    </row>
    <row r="269" spans="1:8" ht="25.5">
      <c r="A269" s="137"/>
      <c r="B269" s="548" t="s">
        <v>1970</v>
      </c>
      <c r="C269" s="1687" t="s">
        <v>2075</v>
      </c>
      <c r="D269" s="2352"/>
      <c r="E269" s="1752"/>
      <c r="F269" s="733"/>
      <c r="G269" s="720"/>
      <c r="H269" s="720"/>
    </row>
    <row r="270" spans="1:8" ht="38.25">
      <c r="A270" s="137"/>
      <c r="B270" s="548" t="s">
        <v>1970</v>
      </c>
      <c r="C270" s="1687" t="s">
        <v>2076</v>
      </c>
      <c r="D270" s="2352"/>
      <c r="E270" s="1752"/>
      <c r="F270" s="733"/>
      <c r="G270" s="720"/>
      <c r="H270" s="720"/>
    </row>
    <row r="271" spans="1:8" ht="15.75">
      <c r="A271" s="137"/>
      <c r="B271" s="548" t="s">
        <v>1971</v>
      </c>
      <c r="C271" s="1687" t="s">
        <v>2063</v>
      </c>
      <c r="D271" s="2352"/>
      <c r="E271" s="1752"/>
      <c r="F271" s="733"/>
      <c r="G271" s="720"/>
      <c r="H271" s="720"/>
    </row>
    <row r="272" spans="1:8" ht="15.75">
      <c r="A272" s="137"/>
      <c r="B272" s="548" t="s">
        <v>1971</v>
      </c>
      <c r="C272" s="1687" t="s">
        <v>2064</v>
      </c>
      <c r="D272" s="2352"/>
      <c r="E272" s="1752"/>
      <c r="F272" s="733"/>
      <c r="G272" s="720"/>
      <c r="H272" s="720"/>
    </row>
    <row r="273" spans="1:25" ht="38.25">
      <c r="A273" s="137"/>
      <c r="B273" s="548" t="s">
        <v>1971</v>
      </c>
      <c r="C273" s="1687" t="s">
        <v>2065</v>
      </c>
      <c r="D273" s="1687" t="s">
        <v>3747</v>
      </c>
      <c r="E273" s="2497" t="s">
        <v>3748</v>
      </c>
      <c r="F273" s="843" t="s">
        <v>4243</v>
      </c>
      <c r="G273" s="718"/>
      <c r="H273" s="718"/>
    </row>
    <row r="274" spans="1:25" ht="15.75">
      <c r="A274" s="137"/>
      <c r="B274" s="548" t="s">
        <v>1971</v>
      </c>
      <c r="C274" s="1687" t="s">
        <v>2087</v>
      </c>
      <c r="D274" s="2352"/>
      <c r="E274" s="1752"/>
      <c r="F274" s="733"/>
      <c r="G274" s="720"/>
      <c r="H274" s="720"/>
    </row>
    <row r="275" spans="1:25" ht="15.75">
      <c r="A275" s="137"/>
      <c r="B275" s="548" t="s">
        <v>1971</v>
      </c>
      <c r="C275" s="1687" t="s">
        <v>2088</v>
      </c>
      <c r="D275" s="2352"/>
      <c r="E275" s="1752"/>
      <c r="F275" s="733"/>
      <c r="G275" s="720"/>
      <c r="H275" s="720"/>
    </row>
    <row r="276" spans="1:25" ht="38.25">
      <c r="A276" s="137"/>
      <c r="B276" s="548" t="s">
        <v>1971</v>
      </c>
      <c r="C276" s="1687" t="s">
        <v>2076</v>
      </c>
      <c r="D276" s="2352"/>
      <c r="E276" s="1752"/>
      <c r="F276" s="733"/>
      <c r="G276" s="720"/>
      <c r="H276" s="720"/>
    </row>
    <row r="277" spans="1:25" ht="114.75">
      <c r="A277" s="137"/>
      <c r="B277" s="548" t="s">
        <v>2089</v>
      </c>
      <c r="C277" s="1687" t="s">
        <v>2090</v>
      </c>
      <c r="D277" s="1687" t="s">
        <v>3749</v>
      </c>
      <c r="E277" s="804">
        <v>500000</v>
      </c>
      <c r="F277" s="719" t="s">
        <v>4244</v>
      </c>
      <c r="G277" s="718"/>
      <c r="H277" s="718"/>
    </row>
    <row r="278" spans="1:25" ht="76.5">
      <c r="A278" s="137"/>
      <c r="B278" s="548" t="s">
        <v>2089</v>
      </c>
      <c r="C278" s="1687" t="s">
        <v>2091</v>
      </c>
      <c r="D278" s="1687" t="s">
        <v>3670</v>
      </c>
      <c r="E278" s="804">
        <v>500000</v>
      </c>
      <c r="F278" s="719" t="s">
        <v>4245</v>
      </c>
      <c r="G278" s="718"/>
      <c r="H278" s="718"/>
    </row>
    <row r="279" spans="1:25" ht="15.75">
      <c r="A279" s="137"/>
      <c r="B279" s="548" t="s">
        <v>3616</v>
      </c>
      <c r="C279" s="759" t="s">
        <v>643</v>
      </c>
      <c r="D279" s="2352"/>
      <c r="E279" s="1752"/>
      <c r="F279" s="733"/>
      <c r="G279" s="745"/>
      <c r="H279" s="745"/>
    </row>
    <row r="280" spans="1:25" ht="21">
      <c r="A280" s="3405" t="s">
        <v>3007</v>
      </c>
      <c r="B280" s="3381"/>
      <c r="C280" s="3381"/>
      <c r="D280" s="3381"/>
      <c r="E280" s="3381"/>
      <c r="F280" s="3371"/>
      <c r="G280" s="405"/>
      <c r="H280" s="405"/>
    </row>
    <row r="281" spans="1:25">
      <c r="A281" s="398"/>
      <c r="B281" s="3406" t="s">
        <v>3066</v>
      </c>
      <c r="C281" s="3386"/>
      <c r="D281" s="3386"/>
      <c r="E281" s="3386"/>
      <c r="F281" s="1589" t="s">
        <v>3070</v>
      </c>
      <c r="G281" s="205">
        <v>747029.17</v>
      </c>
      <c r="H281" s="470">
        <v>0</v>
      </c>
    </row>
    <row r="282" spans="1:25" ht="25.5">
      <c r="A282" s="377"/>
      <c r="B282" s="770" t="s">
        <v>1986</v>
      </c>
      <c r="C282" s="1687" t="s">
        <v>3750</v>
      </c>
      <c r="D282" s="1687" t="s">
        <v>3751</v>
      </c>
      <c r="E282" s="2356" t="s">
        <v>1154</v>
      </c>
      <c r="F282" s="731" t="s">
        <v>3752</v>
      </c>
      <c r="G282" s="718"/>
      <c r="H282" s="718"/>
    </row>
    <row r="283" spans="1:25" ht="25.5">
      <c r="A283" s="149"/>
      <c r="B283" s="3406" t="s">
        <v>8</v>
      </c>
      <c r="C283" s="3386"/>
      <c r="D283" s="3386"/>
      <c r="E283" s="3386"/>
      <c r="F283" s="1589" t="s">
        <v>3072</v>
      </c>
      <c r="G283" s="320">
        <v>12173902.35</v>
      </c>
      <c r="H283" s="591">
        <v>1100346.77</v>
      </c>
    </row>
    <row r="284" spans="1:25" ht="15.75">
      <c r="A284" s="377"/>
      <c r="B284" s="549" t="s">
        <v>108</v>
      </c>
      <c r="C284" s="517" t="s">
        <v>2092</v>
      </c>
      <c r="D284" s="2342"/>
      <c r="E284" s="1761"/>
      <c r="F284" s="1606"/>
      <c r="G284" s="473"/>
      <c r="H284" s="473"/>
    </row>
    <row r="285" spans="1:25" s="448" customFormat="1" ht="25.5">
      <c r="A285" s="955"/>
      <c r="B285" s="773" t="s">
        <v>1939</v>
      </c>
      <c r="C285" s="517" t="s">
        <v>2093</v>
      </c>
      <c r="D285" s="2342"/>
      <c r="E285" s="1761"/>
      <c r="F285" s="1606"/>
      <c r="G285" s="416"/>
      <c r="H285" s="416"/>
    </row>
    <row r="286" spans="1:25" ht="15.75">
      <c r="A286" s="499"/>
      <c r="B286" s="2552" t="s">
        <v>1939</v>
      </c>
      <c r="C286" s="2457" t="s">
        <v>3071</v>
      </c>
      <c r="D286" s="2343" t="s">
        <v>4562</v>
      </c>
      <c r="E286" s="2460">
        <v>4000000</v>
      </c>
      <c r="F286" s="1606"/>
      <c r="G286" s="473"/>
      <c r="H286" s="473"/>
    </row>
    <row r="287" spans="1:25" ht="25.5">
      <c r="A287" s="377"/>
      <c r="B287" s="773" t="s">
        <v>1979</v>
      </c>
      <c r="C287" s="517" t="s">
        <v>2094</v>
      </c>
      <c r="D287" s="2342"/>
      <c r="E287" s="1755">
        <v>15000</v>
      </c>
      <c r="F287" s="3378"/>
      <c r="G287" s="273"/>
      <c r="H287" s="273"/>
      <c r="I287" s="153"/>
      <c r="J287" s="153"/>
      <c r="K287" s="153"/>
      <c r="L287" s="153"/>
      <c r="M287" s="153"/>
      <c r="N287" s="153"/>
      <c r="O287" s="153"/>
      <c r="P287" s="153"/>
      <c r="Q287" s="153"/>
      <c r="R287" s="153"/>
      <c r="S287" s="153"/>
      <c r="T287" s="153"/>
      <c r="U287" s="153"/>
      <c r="V287" s="153"/>
      <c r="W287" s="153"/>
      <c r="X287" s="153"/>
      <c r="Y287" s="153"/>
    </row>
    <row r="288" spans="1:25" ht="38.25">
      <c r="A288" s="377"/>
      <c r="B288" s="773" t="s">
        <v>1945</v>
      </c>
      <c r="C288" s="517" t="s">
        <v>2095</v>
      </c>
      <c r="D288" s="2342"/>
      <c r="E288" s="1728">
        <v>240000</v>
      </c>
      <c r="F288" s="3378"/>
      <c r="G288" s="273"/>
      <c r="H288" s="273"/>
      <c r="I288" s="153"/>
      <c r="J288" s="153"/>
      <c r="K288" s="153"/>
      <c r="L288" s="153"/>
      <c r="M288" s="153"/>
      <c r="N288" s="153"/>
      <c r="O288" s="153"/>
      <c r="P288" s="153"/>
      <c r="Q288" s="153"/>
      <c r="R288" s="153"/>
      <c r="S288" s="153"/>
      <c r="T288" s="153"/>
      <c r="U288" s="153"/>
      <c r="V288" s="153"/>
      <c r="W288" s="153"/>
      <c r="X288" s="153"/>
      <c r="Y288" s="153"/>
    </row>
    <row r="289" spans="1:25" s="448" customFormat="1" ht="15.75">
      <c r="A289" s="955"/>
      <c r="B289" s="773" t="s">
        <v>2007</v>
      </c>
      <c r="C289" s="1687" t="s">
        <v>3753</v>
      </c>
      <c r="D289" s="2352" t="s">
        <v>447</v>
      </c>
      <c r="E289" s="2356"/>
      <c r="F289" s="733"/>
      <c r="G289" s="990"/>
      <c r="H289" s="990"/>
      <c r="I289" s="456"/>
      <c r="J289" s="456"/>
      <c r="K289" s="456"/>
      <c r="L289" s="456"/>
      <c r="M289" s="456"/>
      <c r="N289" s="456"/>
      <c r="O289" s="456"/>
      <c r="P289" s="456"/>
      <c r="Q289" s="456"/>
      <c r="R289" s="456"/>
      <c r="S289" s="456"/>
      <c r="T289" s="456"/>
      <c r="U289" s="456"/>
      <c r="V289" s="456"/>
      <c r="W289" s="456"/>
      <c r="X289" s="456"/>
      <c r="Y289" s="456"/>
    </row>
    <row r="290" spans="1:25" ht="15.75">
      <c r="A290" s="377"/>
      <c r="B290" s="773" t="s">
        <v>1976</v>
      </c>
      <c r="C290" s="1687" t="s">
        <v>3754</v>
      </c>
      <c r="D290" s="2352" t="s">
        <v>447</v>
      </c>
      <c r="E290" s="2356" t="s">
        <v>3755</v>
      </c>
      <c r="F290" s="733"/>
      <c r="G290" s="162"/>
      <c r="H290" s="162"/>
      <c r="I290" s="153"/>
      <c r="J290" s="153"/>
      <c r="K290" s="153"/>
      <c r="L290" s="153"/>
      <c r="M290" s="153"/>
      <c r="N290" s="153"/>
      <c r="O290" s="153"/>
      <c r="P290" s="153"/>
      <c r="Q290" s="153"/>
      <c r="R290" s="153"/>
      <c r="S290" s="153"/>
      <c r="T290" s="153"/>
      <c r="U290" s="153"/>
      <c r="V290" s="153"/>
      <c r="W290" s="153"/>
      <c r="X290" s="153"/>
      <c r="Y290" s="153"/>
    </row>
    <row r="291" spans="1:25" ht="15.75">
      <c r="A291" s="377"/>
      <c r="B291" s="773" t="s">
        <v>1976</v>
      </c>
      <c r="C291" s="1687" t="s">
        <v>2096</v>
      </c>
      <c r="D291" s="2352"/>
      <c r="E291" s="2356"/>
      <c r="F291" s="733"/>
      <c r="G291" s="162"/>
      <c r="H291" s="162"/>
      <c r="I291" s="153"/>
      <c r="J291" s="153"/>
      <c r="K291" s="153"/>
      <c r="L291" s="153"/>
      <c r="M291" s="153"/>
      <c r="N291" s="153"/>
      <c r="O291" s="153"/>
      <c r="P291" s="153"/>
      <c r="Q291" s="153"/>
      <c r="R291" s="153"/>
      <c r="S291" s="153"/>
      <c r="T291" s="153"/>
      <c r="U291" s="153"/>
      <c r="V291" s="153"/>
      <c r="W291" s="153"/>
      <c r="X291" s="153"/>
      <c r="Y291" s="153"/>
    </row>
    <row r="292" spans="1:25" s="448" customFormat="1" ht="25.5">
      <c r="A292" s="955"/>
      <c r="B292" s="773" t="s">
        <v>1960</v>
      </c>
      <c r="C292" s="1687" t="s">
        <v>3756</v>
      </c>
      <c r="D292" s="2352" t="s">
        <v>22</v>
      </c>
      <c r="E292" s="2356">
        <v>250000</v>
      </c>
      <c r="F292" s="733"/>
      <c r="G292" s="990"/>
      <c r="H292" s="990"/>
      <c r="I292" s="456"/>
      <c r="J292" s="456"/>
      <c r="K292" s="456"/>
      <c r="L292" s="456"/>
      <c r="M292" s="456"/>
      <c r="N292" s="456"/>
      <c r="O292" s="456"/>
      <c r="P292" s="456"/>
      <c r="Q292" s="456"/>
      <c r="R292" s="456"/>
      <c r="S292" s="456"/>
      <c r="T292" s="456"/>
      <c r="U292" s="456"/>
      <c r="V292" s="456"/>
      <c r="W292" s="456"/>
      <c r="X292" s="456"/>
      <c r="Y292" s="456"/>
    </row>
    <row r="293" spans="1:25" s="448" customFormat="1" ht="25.5">
      <c r="A293" s="955"/>
      <c r="B293" s="773" t="s">
        <v>1960</v>
      </c>
      <c r="C293" s="1687" t="s">
        <v>3757</v>
      </c>
      <c r="D293" s="2352" t="s">
        <v>447</v>
      </c>
      <c r="E293" s="2356">
        <v>300000</v>
      </c>
      <c r="F293" s="733"/>
      <c r="G293" s="969"/>
      <c r="H293" s="969"/>
    </row>
    <row r="294" spans="1:25" ht="25.5">
      <c r="A294" s="377"/>
      <c r="B294" s="773" t="s">
        <v>1986</v>
      </c>
      <c r="C294" s="1687" t="s">
        <v>3758</v>
      </c>
      <c r="D294" s="1687" t="s">
        <v>3702</v>
      </c>
      <c r="E294" s="2356" t="s">
        <v>651</v>
      </c>
      <c r="F294" s="731"/>
      <c r="G294" s="718"/>
      <c r="H294" s="718"/>
    </row>
    <row r="295" spans="1:25" ht="63.75">
      <c r="A295" s="377"/>
      <c r="B295" s="773" t="s">
        <v>1986</v>
      </c>
      <c r="C295" s="1687" t="s">
        <v>2097</v>
      </c>
      <c r="D295" s="2384" t="s">
        <v>3619</v>
      </c>
      <c r="E295" s="2356">
        <v>1000000</v>
      </c>
      <c r="F295" s="731" t="s">
        <v>3759</v>
      </c>
      <c r="G295" s="718"/>
      <c r="H295" s="718"/>
    </row>
    <row r="296" spans="1:25" ht="38.25">
      <c r="A296" s="377"/>
      <c r="B296" s="773" t="s">
        <v>1986</v>
      </c>
      <c r="C296" s="1687" t="s">
        <v>2098</v>
      </c>
      <c r="D296" s="1687" t="s">
        <v>3760</v>
      </c>
      <c r="E296" s="2356">
        <v>500000</v>
      </c>
      <c r="F296" s="731" t="s">
        <v>3761</v>
      </c>
      <c r="G296" s="720"/>
      <c r="H296" s="720"/>
    </row>
    <row r="297" spans="1:25" ht="15.75">
      <c r="A297" s="377"/>
      <c r="B297" s="343" t="s">
        <v>3608</v>
      </c>
      <c r="C297" s="2461" t="s">
        <v>3762</v>
      </c>
      <c r="D297" s="2352" t="s">
        <v>3763</v>
      </c>
      <c r="E297" s="2506">
        <v>280000</v>
      </c>
      <c r="F297" s="731"/>
      <c r="G297" s="771"/>
      <c r="H297" s="771"/>
    </row>
    <row r="298" spans="1:25" ht="15.75">
      <c r="A298" s="377"/>
      <c r="B298" s="343" t="s">
        <v>3608</v>
      </c>
      <c r="C298" s="2461" t="s">
        <v>1587</v>
      </c>
      <c r="D298" s="1687" t="s">
        <v>3764</v>
      </c>
      <c r="E298" s="2506">
        <v>360000</v>
      </c>
      <c r="F298" s="731"/>
      <c r="G298" s="771"/>
      <c r="H298" s="771"/>
    </row>
    <row r="299" spans="1:25" ht="51.75">
      <c r="A299" s="377"/>
      <c r="B299" s="549" t="s">
        <v>2001</v>
      </c>
      <c r="C299" s="1687" t="s">
        <v>2099</v>
      </c>
      <c r="D299" s="2352" t="s">
        <v>447</v>
      </c>
      <c r="E299" s="1762" t="s">
        <v>688</v>
      </c>
      <c r="F299" s="733" t="s">
        <v>3846</v>
      </c>
      <c r="G299" s="718"/>
      <c r="H299" s="718"/>
    </row>
    <row r="300" spans="1:25" ht="63.75">
      <c r="A300" s="377"/>
      <c r="B300" s="2553" t="s">
        <v>1951</v>
      </c>
      <c r="C300" s="2462" t="s">
        <v>4225</v>
      </c>
      <c r="D300" s="2618" t="s">
        <v>4790</v>
      </c>
      <c r="E300" s="2619">
        <v>2500000</v>
      </c>
      <c r="F300" s="733"/>
      <c r="G300" s="2620">
        <v>2500000</v>
      </c>
      <c r="H300" s="720"/>
    </row>
    <row r="301" spans="1:25" ht="38.25">
      <c r="A301" s="377"/>
      <c r="B301" s="2553" t="s">
        <v>1951</v>
      </c>
      <c r="C301" s="2621" t="s">
        <v>4226</v>
      </c>
      <c r="D301" s="2618" t="s">
        <v>4791</v>
      </c>
      <c r="E301" s="2619">
        <v>1600000</v>
      </c>
      <c r="F301" s="733"/>
      <c r="G301" s="2620">
        <v>2000000</v>
      </c>
      <c r="H301" s="720"/>
    </row>
    <row r="302" spans="1:25" ht="76.5">
      <c r="A302" s="377"/>
      <c r="B302" s="2553" t="s">
        <v>1951</v>
      </c>
      <c r="C302" s="2621" t="s">
        <v>4227</v>
      </c>
      <c r="D302" s="2622" t="s">
        <v>3645</v>
      </c>
      <c r="E302" s="2619">
        <v>2800000</v>
      </c>
      <c r="F302" s="733"/>
      <c r="G302" s="2620">
        <v>1500000</v>
      </c>
      <c r="H302" s="720"/>
    </row>
    <row r="303" spans="1:25" ht="25.5">
      <c r="A303" s="377"/>
      <c r="B303" s="2553" t="s">
        <v>1951</v>
      </c>
      <c r="C303" s="2462" t="s">
        <v>4806</v>
      </c>
      <c r="D303" s="2463" t="s">
        <v>4807</v>
      </c>
      <c r="E303" s="2507">
        <v>600000</v>
      </c>
      <c r="F303" s="733"/>
      <c r="G303" s="2623"/>
      <c r="H303" s="720"/>
    </row>
    <row r="304" spans="1:25" ht="38.25">
      <c r="A304" s="377"/>
      <c r="B304" s="2553" t="s">
        <v>1951</v>
      </c>
      <c r="C304" s="2618" t="s">
        <v>4219</v>
      </c>
      <c r="D304" s="2622" t="s">
        <v>4793</v>
      </c>
      <c r="E304" s="2624">
        <v>2800000</v>
      </c>
      <c r="F304" s="3376"/>
      <c r="G304" s="2625">
        <v>4000000</v>
      </c>
      <c r="H304" s="730"/>
    </row>
    <row r="305" spans="1:25" ht="38.25">
      <c r="A305" s="377"/>
      <c r="B305" s="2553" t="s">
        <v>1951</v>
      </c>
      <c r="C305" s="2626" t="s">
        <v>3765</v>
      </c>
      <c r="D305" s="2462" t="s">
        <v>4808</v>
      </c>
      <c r="E305" s="2507">
        <v>950000</v>
      </c>
      <c r="F305" s="733"/>
      <c r="G305" s="2620">
        <v>1000000</v>
      </c>
      <c r="H305" s="720"/>
    </row>
    <row r="306" spans="1:25" ht="51">
      <c r="A306" s="377"/>
      <c r="B306" s="2554" t="s">
        <v>1951</v>
      </c>
      <c r="C306" s="2462" t="s">
        <v>2100</v>
      </c>
      <c r="D306" s="2463"/>
      <c r="E306" s="2507"/>
      <c r="F306" s="733"/>
      <c r="G306" s="2623"/>
      <c r="H306" s="720"/>
    </row>
    <row r="307" spans="1:25" ht="15.75">
      <c r="A307" s="377"/>
      <c r="B307" s="2553" t="s">
        <v>1951</v>
      </c>
      <c r="C307" s="2462" t="s">
        <v>3766</v>
      </c>
      <c r="D307" s="2463" t="s">
        <v>3645</v>
      </c>
      <c r="E307" s="2507">
        <v>2000000</v>
      </c>
      <c r="F307" s="733"/>
      <c r="G307" s="2623"/>
      <c r="H307" s="720"/>
    </row>
    <row r="308" spans="1:25" ht="25.5">
      <c r="A308" s="377"/>
      <c r="B308" s="773" t="s">
        <v>1971</v>
      </c>
      <c r="C308" s="1687" t="s">
        <v>2101</v>
      </c>
      <c r="D308" s="2352"/>
      <c r="E308" s="2353"/>
      <c r="F308" s="733"/>
      <c r="G308" s="2623"/>
      <c r="H308" s="720"/>
    </row>
    <row r="309" spans="1:25" ht="25.5">
      <c r="A309" s="377"/>
      <c r="B309" s="773" t="s">
        <v>1971</v>
      </c>
      <c r="C309" s="1687" t="s">
        <v>2102</v>
      </c>
      <c r="D309" s="2352"/>
      <c r="E309" s="2353"/>
      <c r="F309" s="733"/>
      <c r="G309" s="720"/>
      <c r="H309" s="720"/>
    </row>
    <row r="310" spans="1:25" ht="15.75">
      <c r="A310" s="377"/>
      <c r="B310" s="773" t="s">
        <v>1971</v>
      </c>
      <c r="C310" s="1687" t="s">
        <v>2103</v>
      </c>
      <c r="D310" s="2352"/>
      <c r="E310" s="2353"/>
      <c r="F310" s="733"/>
      <c r="G310" s="720"/>
      <c r="H310" s="720"/>
    </row>
    <row r="311" spans="1:25" ht="25.5">
      <c r="A311" s="377"/>
      <c r="B311" s="773" t="s">
        <v>1962</v>
      </c>
      <c r="C311" s="1687" t="s">
        <v>3844</v>
      </c>
      <c r="D311" s="2352" t="s">
        <v>3767</v>
      </c>
      <c r="E311" s="2353">
        <v>1700000</v>
      </c>
      <c r="F311" s="733"/>
      <c r="G311" s="718"/>
      <c r="H311" s="718"/>
    </row>
    <row r="312" spans="1:25" ht="51">
      <c r="A312" s="377"/>
      <c r="B312" s="773" t="s">
        <v>1962</v>
      </c>
      <c r="C312" s="1687" t="s">
        <v>3768</v>
      </c>
      <c r="D312" s="1687" t="s">
        <v>3769</v>
      </c>
      <c r="E312" s="2353">
        <v>120000</v>
      </c>
      <c r="F312" s="733"/>
      <c r="G312" s="718"/>
      <c r="H312" s="718"/>
    </row>
    <row r="313" spans="1:25" ht="76.5">
      <c r="A313" s="377"/>
      <c r="B313" s="773" t="s">
        <v>1988</v>
      </c>
      <c r="C313" s="1687" t="s">
        <v>3068</v>
      </c>
      <c r="D313" s="1687" t="s">
        <v>3670</v>
      </c>
      <c r="E313" s="2497">
        <v>500000</v>
      </c>
      <c r="F313" s="719" t="s">
        <v>3770</v>
      </c>
      <c r="G313" s="718"/>
      <c r="H313" s="718"/>
    </row>
    <row r="314" spans="1:25" ht="25.5">
      <c r="A314" s="377"/>
      <c r="B314" s="773" t="s">
        <v>1970</v>
      </c>
      <c r="C314" s="1687" t="s">
        <v>2101</v>
      </c>
      <c r="D314" s="2352"/>
      <c r="E314" s="1762"/>
      <c r="F314" s="733"/>
      <c r="G314" s="720"/>
      <c r="H314" s="720"/>
    </row>
    <row r="315" spans="1:25" ht="15.75">
      <c r="A315" s="377"/>
      <c r="B315" s="773" t="s">
        <v>1970</v>
      </c>
      <c r="C315" s="1687" t="s">
        <v>2103</v>
      </c>
      <c r="D315" s="2352"/>
      <c r="E315" s="1762"/>
      <c r="F315" s="733"/>
      <c r="G315" s="720"/>
      <c r="H315" s="720"/>
    </row>
    <row r="316" spans="1:25">
      <c r="A316" s="311"/>
      <c r="B316" s="667" t="s">
        <v>3616</v>
      </c>
      <c r="C316" s="1687" t="s">
        <v>3787</v>
      </c>
      <c r="D316" s="2352" t="s">
        <v>3405</v>
      </c>
      <c r="E316" s="2355"/>
      <c r="F316" s="733"/>
      <c r="G316" s="140"/>
      <c r="H316" s="140"/>
      <c r="I316" s="153"/>
      <c r="J316" s="153"/>
      <c r="K316" s="153"/>
      <c r="L316" s="153"/>
      <c r="M316" s="153"/>
      <c r="N316" s="153"/>
      <c r="O316" s="153"/>
      <c r="P316" s="153"/>
      <c r="Q316" s="153"/>
      <c r="R316" s="153"/>
      <c r="S316" s="153"/>
      <c r="T316" s="153"/>
      <c r="U316" s="153"/>
      <c r="V316" s="153"/>
      <c r="W316" s="153"/>
      <c r="X316" s="153"/>
      <c r="Y316" s="153"/>
    </row>
    <row r="317" spans="1:25">
      <c r="A317" s="377"/>
      <c r="B317" s="619" t="s">
        <v>3616</v>
      </c>
      <c r="C317" s="1687" t="s">
        <v>3771</v>
      </c>
      <c r="D317" s="2352"/>
      <c r="E317" s="1762"/>
      <c r="F317" s="733"/>
      <c r="G317" s="772"/>
      <c r="H317" s="718"/>
    </row>
    <row r="318" spans="1:25" ht="25.5">
      <c r="A318" s="149"/>
      <c r="B318" s="3406" t="s">
        <v>9</v>
      </c>
      <c r="C318" s="3386"/>
      <c r="D318" s="3386"/>
      <c r="E318" s="3386"/>
      <c r="F318" s="1589" t="s">
        <v>3072</v>
      </c>
      <c r="G318" s="613">
        <v>3348751.43</v>
      </c>
      <c r="H318" s="591">
        <v>330186.89</v>
      </c>
    </row>
    <row r="319" spans="1:25" ht="25.5">
      <c r="A319" s="311"/>
      <c r="B319" s="2555" t="s">
        <v>1951</v>
      </c>
      <c r="C319" s="2627" t="s">
        <v>2107</v>
      </c>
      <c r="D319" s="2628" t="s">
        <v>3645</v>
      </c>
      <c r="E319" s="2629">
        <v>500000</v>
      </c>
      <c r="F319" s="1606"/>
      <c r="G319" s="137"/>
      <c r="H319" s="137"/>
      <c r="I319" s="83"/>
      <c r="J319" s="83"/>
      <c r="K319" s="83"/>
      <c r="L319" s="83"/>
      <c r="M319" s="83"/>
      <c r="N319" s="83"/>
      <c r="O319" s="83"/>
      <c r="P319" s="83"/>
      <c r="Q319" s="83"/>
      <c r="R319" s="83"/>
      <c r="S319" s="83"/>
      <c r="T319" s="83"/>
      <c r="U319" s="83"/>
      <c r="V319" s="83"/>
      <c r="W319" s="83"/>
      <c r="X319" s="83"/>
      <c r="Y319" s="83"/>
    </row>
    <row r="320" spans="1:25">
      <c r="A320" s="311"/>
      <c r="B320" s="2555" t="s">
        <v>1951</v>
      </c>
      <c r="C320" s="2627" t="s">
        <v>2109</v>
      </c>
      <c r="D320" s="2628"/>
      <c r="E320" s="2629"/>
      <c r="F320" s="1606"/>
      <c r="G320" s="137"/>
      <c r="H320" s="137"/>
      <c r="I320" s="83"/>
      <c r="J320" s="83"/>
      <c r="K320" s="83"/>
      <c r="L320" s="83"/>
      <c r="M320" s="83"/>
      <c r="N320" s="83"/>
      <c r="O320" s="83"/>
      <c r="P320" s="83"/>
      <c r="Q320" s="83"/>
      <c r="R320" s="83"/>
      <c r="S320" s="83"/>
      <c r="T320" s="83"/>
      <c r="U320" s="83"/>
      <c r="V320" s="83"/>
      <c r="W320" s="83"/>
      <c r="X320" s="83"/>
      <c r="Y320" s="83"/>
    </row>
    <row r="321" spans="1:25">
      <c r="A321" s="311"/>
      <c r="B321" s="2555" t="s">
        <v>1951</v>
      </c>
      <c r="C321" s="2627" t="s">
        <v>2111</v>
      </c>
      <c r="D321" s="2630"/>
      <c r="E321" s="2631"/>
      <c r="F321" s="1606"/>
      <c r="G321" s="137"/>
      <c r="H321" s="137"/>
      <c r="I321" s="83"/>
      <c r="J321" s="83"/>
      <c r="K321" s="83"/>
      <c r="L321" s="83"/>
      <c r="M321" s="83"/>
      <c r="N321" s="83"/>
      <c r="O321" s="83"/>
      <c r="P321" s="83"/>
      <c r="Q321" s="83"/>
      <c r="R321" s="83"/>
      <c r="S321" s="83"/>
      <c r="T321" s="83"/>
      <c r="U321" s="83"/>
      <c r="V321" s="83"/>
      <c r="W321" s="83"/>
      <c r="X321" s="83"/>
      <c r="Y321" s="83"/>
    </row>
    <row r="322" spans="1:25" ht="25.5">
      <c r="A322" s="149"/>
      <c r="B322" s="2556" t="s">
        <v>1951</v>
      </c>
      <c r="C322" s="2632" t="s">
        <v>2108</v>
      </c>
      <c r="D322" s="2628"/>
      <c r="E322" s="2629"/>
      <c r="F322" s="1606"/>
      <c r="G322" s="473"/>
      <c r="H322" s="473"/>
    </row>
    <row r="323" spans="1:25" ht="25.5">
      <c r="A323" s="149"/>
      <c r="B323" s="3406" t="s">
        <v>10</v>
      </c>
      <c r="C323" s="3386"/>
      <c r="D323" s="3386"/>
      <c r="E323" s="3386"/>
      <c r="F323" s="1589" t="s">
        <v>3072</v>
      </c>
      <c r="G323" s="203">
        <v>7837701.6699999999</v>
      </c>
      <c r="H323" s="470">
        <v>0</v>
      </c>
    </row>
    <row r="324" spans="1:25">
      <c r="A324" s="311"/>
      <c r="B324" s="138" t="s">
        <v>1938</v>
      </c>
      <c r="C324" s="517" t="s">
        <v>677</v>
      </c>
      <c r="D324" s="2342"/>
      <c r="E324" s="1755"/>
      <c r="F324" s="1606"/>
      <c r="G324" s="137"/>
      <c r="H324" s="137"/>
      <c r="I324" s="83"/>
      <c r="J324" s="83"/>
      <c r="K324" s="83"/>
      <c r="L324" s="83"/>
      <c r="M324" s="83"/>
      <c r="N324" s="83"/>
      <c r="O324" s="83"/>
      <c r="P324" s="83"/>
      <c r="Q324" s="83"/>
      <c r="R324" s="83"/>
      <c r="S324" s="83"/>
      <c r="T324" s="83"/>
      <c r="U324" s="83"/>
      <c r="V324" s="83"/>
      <c r="W324" s="83"/>
      <c r="X324" s="83"/>
      <c r="Y324" s="83"/>
    </row>
    <row r="325" spans="1:25" s="448" customFormat="1" ht="39">
      <c r="A325" s="462"/>
      <c r="B325" s="650" t="s">
        <v>1939</v>
      </c>
      <c r="C325" s="1890" t="s">
        <v>2105</v>
      </c>
      <c r="D325" s="2346" t="s">
        <v>22</v>
      </c>
      <c r="E325" s="2464">
        <v>3500000</v>
      </c>
      <c r="F325" s="1606" t="s">
        <v>3069</v>
      </c>
      <c r="G325" s="464"/>
      <c r="H325" s="464"/>
      <c r="I325" s="465"/>
      <c r="J325" s="465"/>
      <c r="K325" s="465"/>
      <c r="L325" s="465"/>
      <c r="M325" s="465"/>
      <c r="N325" s="465"/>
      <c r="O325" s="465"/>
      <c r="P325" s="465"/>
      <c r="Q325" s="465"/>
      <c r="R325" s="465"/>
      <c r="S325" s="465"/>
      <c r="T325" s="465"/>
      <c r="U325" s="465"/>
      <c r="V325" s="465"/>
      <c r="W325" s="465"/>
      <c r="X325" s="465"/>
      <c r="Y325" s="465"/>
    </row>
    <row r="326" spans="1:25">
      <c r="A326" s="311"/>
      <c r="B326" s="101" t="s">
        <v>2019</v>
      </c>
      <c r="C326" s="1682" t="s">
        <v>2106</v>
      </c>
      <c r="D326" s="2428" t="s">
        <v>447</v>
      </c>
      <c r="E326" s="2508">
        <v>1500000</v>
      </c>
      <c r="F326" s="1606"/>
      <c r="G326" s="137"/>
      <c r="H326" s="137"/>
      <c r="I326" s="83"/>
      <c r="J326" s="83"/>
      <c r="K326" s="83"/>
      <c r="L326" s="83"/>
      <c r="M326" s="83"/>
      <c r="N326" s="83"/>
      <c r="O326" s="83"/>
      <c r="P326" s="83"/>
      <c r="Q326" s="83"/>
      <c r="R326" s="83"/>
      <c r="S326" s="83"/>
      <c r="T326" s="83"/>
      <c r="U326" s="83"/>
      <c r="V326" s="83"/>
      <c r="W326" s="83"/>
      <c r="X326" s="83"/>
      <c r="Y326" s="83"/>
    </row>
    <row r="327" spans="1:25" ht="25.5">
      <c r="A327" s="311"/>
      <c r="B327" s="2557" t="s">
        <v>1951</v>
      </c>
      <c r="C327" s="2633" t="s">
        <v>2110</v>
      </c>
      <c r="D327" s="2634"/>
      <c r="E327" s="2629">
        <v>10000000</v>
      </c>
      <c r="F327" s="1606"/>
      <c r="G327" s="137"/>
      <c r="H327" s="137"/>
      <c r="I327" s="83"/>
      <c r="J327" s="83"/>
      <c r="K327" s="83"/>
      <c r="L327" s="83"/>
      <c r="M327" s="83"/>
      <c r="N327" s="83"/>
      <c r="O327" s="83"/>
      <c r="P327" s="83"/>
      <c r="Q327" s="83"/>
      <c r="R327" s="83"/>
      <c r="S327" s="83"/>
      <c r="T327" s="83"/>
      <c r="U327" s="83"/>
      <c r="V327" s="83"/>
      <c r="W327" s="83"/>
      <c r="X327" s="83"/>
      <c r="Y327" s="83"/>
    </row>
    <row r="328" spans="1:25" ht="25.5">
      <c r="A328" s="311"/>
      <c r="B328" s="2557" t="s">
        <v>1951</v>
      </c>
      <c r="C328" s="2635" t="s">
        <v>2112</v>
      </c>
      <c r="D328" s="2636" t="s">
        <v>1953</v>
      </c>
      <c r="E328" s="2637">
        <v>300000</v>
      </c>
      <c r="F328" s="1606"/>
      <c r="G328" s="137"/>
      <c r="H328" s="137"/>
      <c r="I328" s="83"/>
      <c r="J328" s="83"/>
      <c r="K328" s="83"/>
      <c r="L328" s="83"/>
      <c r="M328" s="83"/>
      <c r="N328" s="83"/>
      <c r="O328" s="83"/>
      <c r="P328" s="83"/>
      <c r="Q328" s="83"/>
      <c r="R328" s="83"/>
      <c r="S328" s="83"/>
      <c r="T328" s="83"/>
      <c r="U328" s="83"/>
      <c r="V328" s="83"/>
      <c r="W328" s="83"/>
      <c r="X328" s="83"/>
      <c r="Y328" s="83"/>
    </row>
    <row r="329" spans="1:25" ht="39">
      <c r="A329" s="311"/>
      <c r="B329" s="3521" t="s">
        <v>1962</v>
      </c>
      <c r="C329" s="1687" t="s">
        <v>2113</v>
      </c>
      <c r="D329" s="2465" t="s">
        <v>447</v>
      </c>
      <c r="E329" s="1748">
        <v>300000</v>
      </c>
      <c r="F329" s="733" t="s">
        <v>3069</v>
      </c>
      <c r="G329" s="162"/>
      <c r="H329" s="162"/>
      <c r="I329" s="83"/>
      <c r="J329" s="83"/>
      <c r="K329" s="83"/>
      <c r="L329" s="83"/>
      <c r="M329" s="83"/>
      <c r="N329" s="83"/>
      <c r="O329" s="83"/>
      <c r="P329" s="83"/>
      <c r="Q329" s="83"/>
      <c r="R329" s="83"/>
      <c r="S329" s="83"/>
      <c r="T329" s="83"/>
      <c r="U329" s="83"/>
      <c r="V329" s="83"/>
      <c r="W329" s="83"/>
      <c r="X329" s="83"/>
      <c r="Y329" s="83"/>
    </row>
    <row r="330" spans="1:25">
      <c r="A330" s="311"/>
      <c r="B330" s="3522"/>
      <c r="C330" s="539" t="s">
        <v>2114</v>
      </c>
      <c r="D330" s="2360"/>
      <c r="E330" s="2508">
        <v>300000</v>
      </c>
      <c r="F330" s="1606"/>
      <c r="G330" s="137"/>
      <c r="H330" s="137"/>
      <c r="I330" s="83"/>
      <c r="J330" s="83"/>
      <c r="K330" s="83"/>
      <c r="L330" s="83"/>
      <c r="M330" s="83"/>
      <c r="N330" s="83"/>
      <c r="O330" s="83"/>
      <c r="P330" s="83"/>
      <c r="Q330" s="83"/>
      <c r="R330" s="83"/>
      <c r="S330" s="83"/>
      <c r="T330" s="83"/>
      <c r="U330" s="83"/>
      <c r="V330" s="83"/>
      <c r="W330" s="83"/>
      <c r="X330" s="83"/>
      <c r="Y330" s="83"/>
    </row>
    <row r="331" spans="1:25" ht="39">
      <c r="A331" s="407"/>
      <c r="B331" s="606" t="s">
        <v>2115</v>
      </c>
      <c r="C331" s="1886" t="s">
        <v>2113</v>
      </c>
      <c r="D331" s="2360" t="s">
        <v>447</v>
      </c>
      <c r="E331" s="2509">
        <v>1000000</v>
      </c>
      <c r="F331" s="1606" t="s">
        <v>3069</v>
      </c>
      <c r="G331" s="277"/>
      <c r="H331" s="277"/>
      <c r="I331" s="83"/>
      <c r="J331" s="83"/>
      <c r="K331" s="83"/>
      <c r="L331" s="83"/>
      <c r="M331" s="83"/>
      <c r="N331" s="83"/>
      <c r="O331" s="83"/>
      <c r="P331" s="83"/>
      <c r="Q331" s="83"/>
      <c r="R331" s="83"/>
      <c r="S331" s="83"/>
      <c r="T331" s="83"/>
      <c r="U331" s="83"/>
      <c r="V331" s="83"/>
      <c r="W331" s="83"/>
      <c r="X331" s="83"/>
      <c r="Y331" s="83"/>
    </row>
    <row r="332" spans="1:25" ht="51">
      <c r="A332" s="407"/>
      <c r="B332" s="3406" t="s">
        <v>10</v>
      </c>
      <c r="C332" s="3386"/>
      <c r="D332" s="3386"/>
      <c r="E332" s="3386"/>
      <c r="F332" s="1589" t="s">
        <v>3072</v>
      </c>
      <c r="G332" s="203">
        <v>2117647.06</v>
      </c>
      <c r="H332" s="292" t="s">
        <v>3079</v>
      </c>
      <c r="I332" s="83"/>
      <c r="J332" s="83"/>
      <c r="K332" s="83"/>
      <c r="L332" s="83"/>
      <c r="M332" s="83"/>
      <c r="N332" s="83"/>
      <c r="O332" s="83"/>
      <c r="P332" s="83"/>
      <c r="Q332" s="83"/>
      <c r="R332" s="83"/>
      <c r="S332" s="83"/>
      <c r="T332" s="83"/>
      <c r="U332" s="83"/>
      <c r="V332" s="83"/>
      <c r="W332" s="83"/>
      <c r="X332" s="83"/>
      <c r="Y332" s="83"/>
    </row>
    <row r="333" spans="1:25" ht="51">
      <c r="A333" s="311"/>
      <c r="B333" s="2558" t="s">
        <v>1939</v>
      </c>
      <c r="C333" s="2457" t="s">
        <v>2104</v>
      </c>
      <c r="D333" s="2343" t="s">
        <v>447</v>
      </c>
      <c r="E333" s="2498">
        <v>850000</v>
      </c>
      <c r="F333" s="1606"/>
      <c r="G333" s="137"/>
      <c r="H333" s="137"/>
      <c r="I333" s="83"/>
      <c r="J333" s="83"/>
      <c r="K333" s="83"/>
      <c r="L333" s="83"/>
      <c r="M333" s="83"/>
      <c r="N333" s="83"/>
      <c r="O333" s="83"/>
      <c r="P333" s="83"/>
      <c r="Q333" s="83"/>
      <c r="R333" s="83"/>
      <c r="S333" s="83"/>
      <c r="T333" s="83"/>
      <c r="U333" s="83"/>
      <c r="V333" s="83"/>
      <c r="W333" s="83"/>
      <c r="X333" s="83"/>
      <c r="Y333" s="83"/>
    </row>
    <row r="334" spans="1:25" ht="21">
      <c r="A334" s="3409" t="s">
        <v>3002</v>
      </c>
      <c r="B334" s="3381"/>
      <c r="C334" s="3381"/>
      <c r="D334" s="3381"/>
      <c r="E334" s="3381"/>
      <c r="F334" s="3371"/>
      <c r="G334" s="405"/>
      <c r="H334" s="405"/>
    </row>
    <row r="335" spans="1:25">
      <c r="A335" s="410"/>
      <c r="B335" s="3407" t="s">
        <v>18</v>
      </c>
      <c r="C335" s="3386"/>
      <c r="D335" s="3386"/>
      <c r="E335" s="3391"/>
      <c r="F335" s="1605"/>
      <c r="G335" s="211">
        <v>1787074.08</v>
      </c>
      <c r="H335" s="470">
        <v>0</v>
      </c>
    </row>
    <row r="336" spans="1:25" ht="15.75">
      <c r="A336" s="410"/>
      <c r="B336" s="1463"/>
      <c r="C336" s="536"/>
      <c r="D336" s="2342"/>
      <c r="E336" s="1766"/>
      <c r="F336" s="1606"/>
      <c r="G336" s="473"/>
      <c r="H336" s="473"/>
    </row>
    <row r="337" spans="1:25">
      <c r="A337" s="410"/>
      <c r="B337" s="3407" t="s">
        <v>19</v>
      </c>
      <c r="C337" s="3385"/>
      <c r="D337" s="3385"/>
      <c r="E337" s="3391"/>
      <c r="F337" s="1605"/>
      <c r="G337" s="203">
        <v>193544.95</v>
      </c>
      <c r="H337" s="470">
        <v>0</v>
      </c>
    </row>
    <row r="338" spans="1:25" ht="15.75">
      <c r="A338" s="410"/>
      <c r="B338" s="1463"/>
      <c r="C338" s="536"/>
      <c r="D338" s="2342"/>
      <c r="E338" s="1766"/>
      <c r="F338" s="1606"/>
      <c r="G338" s="473"/>
      <c r="H338" s="473"/>
    </row>
    <row r="339" spans="1:25" ht="25.5">
      <c r="A339" s="410"/>
      <c r="B339" s="3407" t="s">
        <v>20</v>
      </c>
      <c r="C339" s="3385"/>
      <c r="D339" s="3385"/>
      <c r="E339" s="3391"/>
      <c r="F339" s="1589" t="s">
        <v>3072</v>
      </c>
      <c r="G339" s="203">
        <v>444684.89</v>
      </c>
      <c r="H339" s="295">
        <v>0</v>
      </c>
    </row>
    <row r="340" spans="1:25" ht="15.75">
      <c r="A340" s="410"/>
      <c r="B340" s="1463"/>
      <c r="C340" s="536"/>
      <c r="D340" s="2342"/>
      <c r="E340" s="1766"/>
      <c r="F340" s="1606"/>
      <c r="G340" s="473"/>
      <c r="H340" s="473"/>
    </row>
    <row r="341" spans="1:25" ht="25.5">
      <c r="A341" s="410"/>
      <c r="B341" s="3407" t="s">
        <v>21</v>
      </c>
      <c r="C341" s="3385"/>
      <c r="D341" s="3385"/>
      <c r="E341" s="3391"/>
      <c r="F341" s="1589" t="s">
        <v>3072</v>
      </c>
      <c r="G341" s="356">
        <v>4880102.76</v>
      </c>
      <c r="H341" s="290">
        <v>359979.66</v>
      </c>
    </row>
    <row r="342" spans="1:25" ht="38.25">
      <c r="A342" s="311"/>
      <c r="B342" s="1198" t="s">
        <v>1938</v>
      </c>
      <c r="C342" s="1890" t="s">
        <v>2116</v>
      </c>
      <c r="D342" s="2346"/>
      <c r="E342" s="2347"/>
      <c r="F342" s="3378"/>
      <c r="G342" s="273"/>
      <c r="H342" s="273"/>
      <c r="I342" s="153"/>
      <c r="J342" s="153"/>
      <c r="K342" s="153"/>
      <c r="L342" s="153"/>
      <c r="M342" s="153"/>
      <c r="N342" s="153"/>
      <c r="O342" s="153"/>
      <c r="P342" s="153"/>
      <c r="Q342" s="153"/>
      <c r="R342" s="153"/>
      <c r="S342" s="153"/>
      <c r="T342" s="153"/>
      <c r="U342" s="153"/>
      <c r="V342" s="153"/>
      <c r="W342" s="153"/>
      <c r="X342" s="153"/>
      <c r="Y342" s="153"/>
    </row>
    <row r="343" spans="1:25" ht="15.75">
      <c r="A343" s="377"/>
      <c r="B343" s="2559" t="s">
        <v>1951</v>
      </c>
      <c r="C343" s="2638" t="s">
        <v>3646</v>
      </c>
      <c r="D343" s="2639" t="s">
        <v>4794</v>
      </c>
      <c r="E343" s="2640">
        <v>4800000</v>
      </c>
      <c r="F343" s="733"/>
      <c r="G343" s="774">
        <v>4500000</v>
      </c>
      <c r="H343" s="744"/>
    </row>
    <row r="344" spans="1:25" ht="38.25">
      <c r="A344" s="311"/>
      <c r="B344" s="2560" t="s">
        <v>1951</v>
      </c>
      <c r="C344" s="2641" t="s">
        <v>2117</v>
      </c>
      <c r="D344" s="2642" t="s">
        <v>4809</v>
      </c>
      <c r="E344" s="2643">
        <v>3600000</v>
      </c>
      <c r="F344" s="733"/>
      <c r="G344" s="269"/>
      <c r="H344" s="269"/>
      <c r="I344" s="153"/>
      <c r="J344" s="153"/>
      <c r="K344" s="153"/>
      <c r="L344" s="153"/>
      <c r="M344" s="153"/>
      <c r="N344" s="153"/>
      <c r="O344" s="153"/>
      <c r="P344" s="153"/>
      <c r="Q344" s="153"/>
      <c r="R344" s="153"/>
      <c r="S344" s="153"/>
      <c r="T344" s="153"/>
      <c r="U344" s="153"/>
      <c r="V344" s="153"/>
      <c r="W344" s="153"/>
      <c r="X344" s="153"/>
      <c r="Y344" s="153"/>
    </row>
    <row r="345" spans="1:25" ht="25.5">
      <c r="A345" s="311"/>
      <c r="B345" s="2560" t="s">
        <v>1951</v>
      </c>
      <c r="C345" s="2641" t="s">
        <v>4810</v>
      </c>
      <c r="D345" s="2642" t="s">
        <v>3822</v>
      </c>
      <c r="E345" s="2643">
        <v>700000</v>
      </c>
      <c r="F345" s="733"/>
      <c r="G345" s="775"/>
      <c r="H345" s="775"/>
      <c r="I345" s="153"/>
      <c r="J345" s="153"/>
      <c r="K345" s="153"/>
      <c r="L345" s="153"/>
      <c r="M345" s="153"/>
      <c r="N345" s="153"/>
      <c r="O345" s="153"/>
      <c r="P345" s="153"/>
      <c r="Q345" s="153"/>
      <c r="R345" s="153"/>
      <c r="S345" s="153"/>
      <c r="T345" s="153"/>
      <c r="U345" s="153"/>
      <c r="V345" s="153"/>
      <c r="W345" s="153"/>
      <c r="X345" s="153"/>
      <c r="Y345" s="153"/>
    </row>
    <row r="346" spans="1:25">
      <c r="A346" s="311"/>
      <c r="B346" s="2560" t="s">
        <v>1951</v>
      </c>
      <c r="C346" s="2641" t="s">
        <v>2118</v>
      </c>
      <c r="D346" s="2642" t="s">
        <v>4811</v>
      </c>
      <c r="E346" s="2643">
        <v>150000</v>
      </c>
      <c r="F346" s="733"/>
      <c r="G346" s="775"/>
      <c r="H346" s="775"/>
      <c r="I346" s="153"/>
      <c r="J346" s="153"/>
      <c r="K346" s="153"/>
      <c r="L346" s="153"/>
      <c r="M346" s="153"/>
      <c r="N346" s="153"/>
      <c r="O346" s="153"/>
      <c r="P346" s="153"/>
      <c r="Q346" s="153"/>
      <c r="R346" s="153"/>
      <c r="S346" s="153"/>
      <c r="T346" s="153"/>
      <c r="U346" s="153"/>
      <c r="V346" s="153"/>
      <c r="W346" s="153"/>
      <c r="X346" s="153"/>
      <c r="Y346" s="153"/>
    </row>
    <row r="347" spans="1:25">
      <c r="A347" s="311"/>
      <c r="B347" s="2560" t="s">
        <v>1951</v>
      </c>
      <c r="C347" s="2641" t="s">
        <v>2119</v>
      </c>
      <c r="D347" s="2642" t="s">
        <v>4811</v>
      </c>
      <c r="E347" s="2643">
        <v>300000</v>
      </c>
      <c r="F347" s="733"/>
      <c r="G347" s="775"/>
      <c r="H347" s="775"/>
      <c r="I347" s="153"/>
      <c r="J347" s="153"/>
      <c r="K347" s="153"/>
      <c r="L347" s="153"/>
      <c r="M347" s="153"/>
      <c r="N347" s="153"/>
      <c r="O347" s="153"/>
      <c r="P347" s="153"/>
      <c r="Q347" s="153"/>
      <c r="R347" s="153"/>
      <c r="S347" s="153"/>
      <c r="T347" s="153"/>
      <c r="U347" s="153"/>
      <c r="V347" s="153"/>
      <c r="W347" s="153"/>
      <c r="X347" s="153"/>
      <c r="Y347" s="153"/>
    </row>
    <row r="348" spans="1:25" ht="63.75">
      <c r="A348" s="311"/>
      <c r="B348" s="2560" t="s">
        <v>1951</v>
      </c>
      <c r="C348" s="2641" t="s">
        <v>2120</v>
      </c>
      <c r="D348" s="2642"/>
      <c r="E348" s="2643">
        <v>200000</v>
      </c>
      <c r="F348" s="733"/>
      <c r="G348" s="775"/>
      <c r="H348" s="775"/>
      <c r="I348" s="153"/>
      <c r="J348" s="153"/>
      <c r="K348" s="153"/>
      <c r="L348" s="153"/>
      <c r="M348" s="153"/>
      <c r="N348" s="153"/>
      <c r="O348" s="153"/>
      <c r="P348" s="153"/>
      <c r="Q348" s="153"/>
      <c r="R348" s="153"/>
      <c r="S348" s="153"/>
      <c r="T348" s="153"/>
      <c r="U348" s="153"/>
      <c r="V348" s="153"/>
      <c r="W348" s="153"/>
      <c r="X348" s="153"/>
      <c r="Y348" s="153"/>
    </row>
    <row r="349" spans="1:25">
      <c r="A349" s="311"/>
      <c r="B349" s="2560" t="s">
        <v>1951</v>
      </c>
      <c r="C349" s="2641" t="s">
        <v>2121</v>
      </c>
      <c r="D349" s="2644" t="s">
        <v>4812</v>
      </c>
      <c r="E349" s="2643">
        <v>600000</v>
      </c>
      <c r="F349" s="733"/>
      <c r="G349" s="269"/>
      <c r="H349" s="269"/>
      <c r="I349" s="153"/>
      <c r="J349" s="153"/>
      <c r="K349" s="153"/>
      <c r="L349" s="153"/>
      <c r="M349" s="153"/>
      <c r="N349" s="153"/>
      <c r="O349" s="153"/>
      <c r="P349" s="153"/>
      <c r="Q349" s="153"/>
      <c r="R349" s="153"/>
      <c r="S349" s="153"/>
      <c r="T349" s="153"/>
      <c r="U349" s="153"/>
      <c r="V349" s="153"/>
      <c r="W349" s="153"/>
      <c r="X349" s="153"/>
      <c r="Y349" s="153"/>
    </row>
    <row r="350" spans="1:25">
      <c r="A350" s="311"/>
      <c r="B350" s="2560" t="s">
        <v>1951</v>
      </c>
      <c r="C350" s="2641" t="s">
        <v>2122</v>
      </c>
      <c r="D350" s="2645" t="s">
        <v>4265</v>
      </c>
      <c r="E350" s="2646">
        <v>1200000</v>
      </c>
      <c r="F350" s="733"/>
      <c r="G350" s="775"/>
      <c r="H350" s="775"/>
      <c r="I350" s="153"/>
      <c r="J350" s="153"/>
      <c r="K350" s="153"/>
      <c r="L350" s="153"/>
      <c r="M350" s="153"/>
      <c r="N350" s="153"/>
      <c r="O350" s="153"/>
      <c r="P350" s="153"/>
      <c r="Q350" s="153"/>
      <c r="R350" s="153"/>
      <c r="S350" s="153"/>
      <c r="T350" s="153"/>
      <c r="U350" s="153"/>
      <c r="V350" s="153"/>
      <c r="W350" s="153"/>
      <c r="X350" s="153"/>
      <c r="Y350" s="153"/>
    </row>
    <row r="351" spans="1:25" s="1132" customFormat="1" ht="25.5">
      <c r="A351" s="311"/>
      <c r="B351" s="2560" t="s">
        <v>1951</v>
      </c>
      <c r="C351" s="2641" t="s">
        <v>4813</v>
      </c>
      <c r="D351" s="2642" t="s">
        <v>4814</v>
      </c>
      <c r="E351" s="2643">
        <v>14000000</v>
      </c>
      <c r="F351" s="733"/>
      <c r="G351" s="775"/>
      <c r="H351" s="775"/>
      <c r="I351" s="153"/>
      <c r="J351" s="153"/>
      <c r="K351" s="153"/>
      <c r="L351" s="153"/>
      <c r="M351" s="153"/>
      <c r="N351" s="153"/>
      <c r="O351" s="153"/>
      <c r="P351" s="153"/>
      <c r="Q351" s="153"/>
      <c r="R351" s="153"/>
      <c r="S351" s="153"/>
      <c r="T351" s="153"/>
      <c r="U351" s="153"/>
      <c r="V351" s="153"/>
      <c r="W351" s="153"/>
      <c r="X351" s="153"/>
      <c r="Y351" s="153"/>
    </row>
    <row r="352" spans="1:25" s="1132" customFormat="1">
      <c r="A352" s="311"/>
      <c r="B352" s="2560" t="s">
        <v>1951</v>
      </c>
      <c r="C352" s="2641" t="s">
        <v>4815</v>
      </c>
      <c r="D352" s="2642" t="s">
        <v>4811</v>
      </c>
      <c r="E352" s="2643">
        <v>900000</v>
      </c>
      <c r="F352" s="733"/>
      <c r="G352" s="775"/>
      <c r="H352" s="775"/>
      <c r="I352" s="153"/>
      <c r="J352" s="153"/>
      <c r="K352" s="153"/>
      <c r="L352" s="153"/>
      <c r="M352" s="153"/>
      <c r="N352" s="153"/>
      <c r="O352" s="153"/>
      <c r="P352" s="153"/>
      <c r="Q352" s="153"/>
      <c r="R352" s="153"/>
      <c r="S352" s="153"/>
      <c r="T352" s="153"/>
      <c r="U352" s="153"/>
      <c r="V352" s="153"/>
      <c r="W352" s="153"/>
      <c r="X352" s="153"/>
      <c r="Y352" s="153"/>
    </row>
    <row r="353" spans="1:25" s="1132" customFormat="1">
      <c r="A353" s="311"/>
      <c r="B353" s="2560" t="s">
        <v>1951</v>
      </c>
      <c r="C353" s="2641" t="s">
        <v>4816</v>
      </c>
      <c r="D353" s="2642" t="s">
        <v>4817</v>
      </c>
      <c r="E353" s="2643">
        <v>900000</v>
      </c>
      <c r="F353" s="733"/>
      <c r="G353" s="775"/>
      <c r="H353" s="775"/>
      <c r="I353" s="153"/>
      <c r="J353" s="153"/>
      <c r="K353" s="153"/>
      <c r="L353" s="153"/>
      <c r="M353" s="153"/>
      <c r="N353" s="153"/>
      <c r="O353" s="153"/>
      <c r="P353" s="153"/>
      <c r="Q353" s="153"/>
      <c r="R353" s="153"/>
      <c r="S353" s="153"/>
      <c r="T353" s="153"/>
      <c r="U353" s="153"/>
      <c r="V353" s="153"/>
      <c r="W353" s="153"/>
      <c r="X353" s="153"/>
      <c r="Y353" s="153"/>
    </row>
    <row r="354" spans="1:25">
      <c r="A354" s="311"/>
      <c r="B354" s="2560" t="s">
        <v>1951</v>
      </c>
      <c r="C354" s="2641" t="s">
        <v>4818</v>
      </c>
      <c r="D354" s="2642" t="s">
        <v>4811</v>
      </c>
      <c r="E354" s="2643">
        <v>500000</v>
      </c>
      <c r="F354" s="733"/>
      <c r="G354" s="775"/>
      <c r="H354" s="775"/>
      <c r="I354" s="153"/>
      <c r="J354" s="153"/>
      <c r="K354" s="153"/>
      <c r="L354" s="153"/>
      <c r="M354" s="153"/>
      <c r="N354" s="153"/>
      <c r="O354" s="153"/>
      <c r="P354" s="153"/>
      <c r="Q354" s="153"/>
      <c r="R354" s="153"/>
      <c r="S354" s="153"/>
      <c r="T354" s="153"/>
      <c r="U354" s="153"/>
      <c r="V354" s="153"/>
      <c r="W354" s="153"/>
      <c r="X354" s="153"/>
      <c r="Y354" s="153"/>
    </row>
    <row r="355" spans="1:25" ht="76.5">
      <c r="A355" s="311"/>
      <c r="B355" s="2561" t="s">
        <v>2129</v>
      </c>
      <c r="C355" s="2390" t="s">
        <v>2130</v>
      </c>
      <c r="D355" s="2466" t="s">
        <v>4564</v>
      </c>
      <c r="E355" s="2467">
        <v>95000</v>
      </c>
      <c r="F355" s="3379" t="s">
        <v>4563</v>
      </c>
      <c r="G355" s="745"/>
      <c r="H355" s="745"/>
    </row>
    <row r="356" spans="1:25" s="389" customFormat="1">
      <c r="A356" s="393"/>
      <c r="B356" s="777" t="s">
        <v>2007</v>
      </c>
      <c r="C356" s="2386" t="s">
        <v>2131</v>
      </c>
      <c r="D356" s="2387"/>
      <c r="E356" s="2468">
        <v>30000</v>
      </c>
      <c r="F356" s="733"/>
      <c r="G356" s="1059"/>
      <c r="H356" s="1059"/>
      <c r="I356" s="457"/>
      <c r="J356" s="457"/>
      <c r="K356" s="457"/>
      <c r="L356" s="457"/>
      <c r="M356" s="457"/>
      <c r="N356" s="457"/>
      <c r="O356" s="457"/>
      <c r="P356" s="457"/>
      <c r="Q356" s="457"/>
      <c r="R356" s="457"/>
      <c r="S356" s="457"/>
      <c r="T356" s="457"/>
      <c r="U356" s="457"/>
      <c r="V356" s="457"/>
      <c r="W356" s="457"/>
      <c r="X356" s="457"/>
      <c r="Y356" s="457"/>
    </row>
    <row r="357" spans="1:25" s="389" customFormat="1">
      <c r="A357" s="393"/>
      <c r="B357" s="777" t="s">
        <v>2007</v>
      </c>
      <c r="C357" s="2386" t="s">
        <v>2132</v>
      </c>
      <c r="D357" s="2387"/>
      <c r="E357" s="2468">
        <v>55000</v>
      </c>
      <c r="F357" s="733"/>
      <c r="G357" s="1058"/>
      <c r="H357" s="1058"/>
    </row>
    <row r="358" spans="1:25" s="448" customFormat="1">
      <c r="A358" s="462"/>
      <c r="B358" s="183" t="s">
        <v>1942</v>
      </c>
      <c r="C358" s="2386" t="s">
        <v>2133</v>
      </c>
      <c r="D358" s="2387" t="s">
        <v>3631</v>
      </c>
      <c r="E358" s="2469">
        <v>120000</v>
      </c>
      <c r="F358" s="733"/>
      <c r="G358" s="970"/>
      <c r="H358" s="970"/>
      <c r="I358" s="456"/>
      <c r="J358" s="456"/>
      <c r="K358" s="456"/>
      <c r="L358" s="456"/>
      <c r="M358" s="456"/>
      <c r="N358" s="456"/>
      <c r="O358" s="456"/>
      <c r="P358" s="456"/>
      <c r="Q358" s="456"/>
      <c r="R358" s="456"/>
      <c r="S358" s="456"/>
      <c r="T358" s="456"/>
      <c r="U358" s="456"/>
      <c r="V358" s="456"/>
      <c r="W358" s="456"/>
      <c r="X358" s="456"/>
      <c r="Y358" s="456"/>
    </row>
    <row r="359" spans="1:25" s="448" customFormat="1" ht="25.5">
      <c r="A359" s="462"/>
      <c r="B359" s="778" t="s">
        <v>1960</v>
      </c>
      <c r="C359" s="2386" t="s">
        <v>2141</v>
      </c>
      <c r="D359" s="2387" t="s">
        <v>447</v>
      </c>
      <c r="E359" s="2393">
        <v>80000</v>
      </c>
      <c r="F359" s="733"/>
      <c r="G359" s="970"/>
      <c r="H359" s="970"/>
      <c r="I359" s="456"/>
      <c r="J359" s="456"/>
      <c r="K359" s="456"/>
      <c r="L359" s="456"/>
      <c r="M359" s="456"/>
      <c r="N359" s="456"/>
      <c r="O359" s="456"/>
      <c r="P359" s="456"/>
      <c r="Q359" s="456"/>
      <c r="R359" s="456"/>
      <c r="S359" s="456"/>
      <c r="T359" s="456"/>
      <c r="U359" s="456"/>
      <c r="V359" s="456"/>
      <c r="W359" s="456"/>
      <c r="X359" s="456"/>
      <c r="Y359" s="456"/>
    </row>
    <row r="360" spans="1:25" s="448" customFormat="1">
      <c r="A360" s="462"/>
      <c r="B360" s="778" t="s">
        <v>1960</v>
      </c>
      <c r="C360" s="2386" t="s">
        <v>3772</v>
      </c>
      <c r="D360" s="2387" t="s">
        <v>447</v>
      </c>
      <c r="E360" s="2393">
        <v>50000</v>
      </c>
      <c r="F360" s="733"/>
      <c r="G360" s="970"/>
      <c r="H360" s="970"/>
      <c r="I360" s="456"/>
      <c r="J360" s="456"/>
      <c r="K360" s="456"/>
      <c r="L360" s="456"/>
      <c r="M360" s="456"/>
      <c r="N360" s="456"/>
      <c r="O360" s="456"/>
      <c r="P360" s="456"/>
      <c r="Q360" s="456"/>
      <c r="R360" s="456"/>
      <c r="S360" s="456"/>
      <c r="T360" s="456"/>
      <c r="U360" s="456"/>
      <c r="V360" s="456"/>
      <c r="W360" s="456"/>
      <c r="X360" s="456"/>
      <c r="Y360" s="456"/>
    </row>
    <row r="361" spans="1:25" s="448" customFormat="1">
      <c r="A361" s="462"/>
      <c r="B361" s="778" t="s">
        <v>1960</v>
      </c>
      <c r="C361" s="2386" t="s">
        <v>3773</v>
      </c>
      <c r="D361" s="2387" t="s">
        <v>447</v>
      </c>
      <c r="E361" s="2393">
        <v>20000</v>
      </c>
      <c r="F361" s="733"/>
      <c r="G361" s="1057"/>
      <c r="H361" s="1057"/>
    </row>
    <row r="362" spans="1:25" ht="51">
      <c r="A362" s="311"/>
      <c r="B362" s="777" t="s">
        <v>1943</v>
      </c>
      <c r="C362" s="2386" t="s">
        <v>2134</v>
      </c>
      <c r="D362" s="2389" t="s">
        <v>3774</v>
      </c>
      <c r="E362" s="2393">
        <v>300000</v>
      </c>
      <c r="F362" s="731" t="s">
        <v>3775</v>
      </c>
      <c r="G362" s="269"/>
      <c r="H362" s="269"/>
      <c r="I362" s="153"/>
      <c r="J362" s="153"/>
      <c r="K362" s="153"/>
      <c r="L362" s="153"/>
      <c r="M362" s="153"/>
      <c r="N362" s="153"/>
      <c r="O362" s="153"/>
      <c r="P362" s="153"/>
      <c r="Q362" s="153"/>
      <c r="R362" s="153"/>
      <c r="S362" s="153"/>
      <c r="T362" s="153"/>
      <c r="U362" s="153"/>
      <c r="V362" s="153"/>
      <c r="W362" s="153"/>
      <c r="X362" s="153"/>
      <c r="Y362" s="153"/>
    </row>
    <row r="363" spans="1:25" ht="25.5">
      <c r="A363" s="311"/>
      <c r="B363" s="777" t="s">
        <v>1943</v>
      </c>
      <c r="C363" s="2386" t="s">
        <v>2134</v>
      </c>
      <c r="D363" s="2389" t="s">
        <v>3651</v>
      </c>
      <c r="E363" s="2393">
        <v>450000</v>
      </c>
      <c r="F363" s="731" t="s">
        <v>3776</v>
      </c>
      <c r="G363" s="744"/>
      <c r="H363" s="744"/>
    </row>
    <row r="364" spans="1:25" ht="38.25">
      <c r="A364" s="311"/>
      <c r="B364" s="777" t="s">
        <v>1943</v>
      </c>
      <c r="C364" s="2386" t="s">
        <v>2135</v>
      </c>
      <c r="D364" s="2389" t="s">
        <v>3651</v>
      </c>
      <c r="E364" s="2393">
        <v>600000</v>
      </c>
      <c r="F364" s="731" t="s">
        <v>3777</v>
      </c>
      <c r="G364" s="744"/>
      <c r="H364" s="744"/>
    </row>
    <row r="365" spans="1:25" ht="25.5">
      <c r="A365" s="311"/>
      <c r="B365" s="777" t="s">
        <v>3608</v>
      </c>
      <c r="C365" s="2386" t="s">
        <v>3778</v>
      </c>
      <c r="D365" s="2387" t="s">
        <v>3779</v>
      </c>
      <c r="E365" s="2469">
        <v>165000</v>
      </c>
      <c r="F365" s="731"/>
      <c r="G365" s="744"/>
      <c r="H365" s="744"/>
    </row>
    <row r="366" spans="1:25">
      <c r="A366" s="311"/>
      <c r="B366" s="777" t="s">
        <v>3608</v>
      </c>
      <c r="C366" s="2386" t="s">
        <v>3780</v>
      </c>
      <c r="D366" s="2387" t="s">
        <v>3781</v>
      </c>
      <c r="E366" s="2393">
        <v>120000</v>
      </c>
      <c r="F366" s="731"/>
      <c r="G366" s="744"/>
      <c r="H366" s="744"/>
    </row>
    <row r="367" spans="1:25">
      <c r="A367" s="311"/>
      <c r="B367" s="777" t="s">
        <v>3782</v>
      </c>
      <c r="C367" s="2386" t="s">
        <v>3783</v>
      </c>
      <c r="D367" s="2387" t="s">
        <v>447</v>
      </c>
      <c r="E367" s="2470" t="s">
        <v>651</v>
      </c>
      <c r="F367" s="733"/>
      <c r="G367" s="745"/>
      <c r="H367" s="745"/>
    </row>
    <row r="368" spans="1:25" ht="38.25">
      <c r="A368" s="311"/>
      <c r="B368" s="777" t="s">
        <v>1962</v>
      </c>
      <c r="C368" s="2386" t="s">
        <v>3784</v>
      </c>
      <c r="D368" s="2387" t="s">
        <v>3785</v>
      </c>
      <c r="E368" s="2393">
        <v>300000</v>
      </c>
      <c r="F368" s="733"/>
      <c r="G368" s="269"/>
      <c r="H368" s="269"/>
      <c r="I368" s="153"/>
      <c r="J368" s="153"/>
      <c r="K368" s="153"/>
      <c r="L368" s="153"/>
      <c r="M368" s="153"/>
      <c r="N368" s="153"/>
      <c r="O368" s="153"/>
      <c r="P368" s="153"/>
      <c r="Q368" s="153"/>
      <c r="R368" s="153"/>
      <c r="S368" s="153"/>
      <c r="T368" s="153"/>
      <c r="U368" s="153"/>
      <c r="V368" s="153"/>
      <c r="W368" s="153"/>
      <c r="X368" s="153"/>
      <c r="Y368" s="153"/>
    </row>
    <row r="369" spans="1:25">
      <c r="A369" s="311"/>
      <c r="B369" s="777" t="s">
        <v>1962</v>
      </c>
      <c r="C369" s="2386" t="s">
        <v>3786</v>
      </c>
      <c r="D369" s="2387" t="s">
        <v>447</v>
      </c>
      <c r="E369" s="2393">
        <v>20000</v>
      </c>
      <c r="F369" s="733"/>
      <c r="G369" s="269"/>
      <c r="H369" s="269"/>
      <c r="I369" s="153"/>
      <c r="J369" s="153"/>
      <c r="K369" s="153"/>
      <c r="L369" s="153"/>
      <c r="M369" s="153"/>
      <c r="N369" s="153"/>
      <c r="O369" s="153"/>
      <c r="P369" s="153"/>
      <c r="Q369" s="153"/>
      <c r="R369" s="153"/>
      <c r="S369" s="153"/>
      <c r="T369" s="153"/>
      <c r="U369" s="153"/>
      <c r="V369" s="153"/>
      <c r="W369" s="153"/>
      <c r="X369" s="153"/>
      <c r="Y369" s="153"/>
    </row>
    <row r="370" spans="1:25">
      <c r="A370" s="311"/>
      <c r="B370" s="777" t="s">
        <v>1972</v>
      </c>
      <c r="C370" s="2386" t="s">
        <v>2137</v>
      </c>
      <c r="D370" s="2387" t="s">
        <v>447</v>
      </c>
      <c r="E370" s="2469">
        <v>3000000</v>
      </c>
      <c r="F370" s="733"/>
      <c r="G370" s="775"/>
      <c r="H370" s="775"/>
      <c r="I370" s="153"/>
      <c r="J370" s="153"/>
      <c r="K370" s="153"/>
      <c r="L370" s="153"/>
      <c r="M370" s="153"/>
      <c r="N370" s="153"/>
      <c r="O370" s="153"/>
      <c r="P370" s="153"/>
      <c r="Q370" s="153"/>
      <c r="R370" s="153"/>
      <c r="S370" s="153"/>
      <c r="T370" s="153"/>
      <c r="U370" s="153"/>
      <c r="V370" s="153"/>
      <c r="W370" s="153"/>
      <c r="X370" s="153"/>
      <c r="Y370" s="153"/>
    </row>
    <row r="371" spans="1:25" ht="51">
      <c r="A371" s="311"/>
      <c r="B371" s="777" t="s">
        <v>1945</v>
      </c>
      <c r="C371" s="2386" t="s">
        <v>2138</v>
      </c>
      <c r="D371" s="2387" t="s">
        <v>2139</v>
      </c>
      <c r="E371" s="2393">
        <v>160000</v>
      </c>
      <c r="F371" s="733"/>
      <c r="G371" s="775"/>
      <c r="H371" s="775"/>
      <c r="I371" s="153"/>
      <c r="J371" s="153"/>
      <c r="K371" s="153"/>
      <c r="L371" s="153"/>
      <c r="M371" s="153"/>
      <c r="N371" s="153"/>
      <c r="O371" s="153"/>
      <c r="P371" s="153"/>
      <c r="Q371" s="153"/>
      <c r="R371" s="153"/>
      <c r="S371" s="153"/>
      <c r="T371" s="153"/>
      <c r="U371" s="153"/>
      <c r="V371" s="153"/>
      <c r="W371" s="153"/>
      <c r="X371" s="153"/>
      <c r="Y371" s="153"/>
    </row>
    <row r="372" spans="1:25">
      <c r="A372" s="311"/>
      <c r="B372" s="777" t="s">
        <v>1945</v>
      </c>
      <c r="C372" s="2386" t="s">
        <v>2140</v>
      </c>
      <c r="D372" s="2387"/>
      <c r="E372" s="2393">
        <v>500000</v>
      </c>
      <c r="F372" s="733"/>
      <c r="G372" s="775"/>
      <c r="H372" s="775"/>
      <c r="I372" s="153"/>
      <c r="J372" s="153"/>
      <c r="K372" s="153"/>
      <c r="L372" s="153"/>
      <c r="M372" s="153"/>
      <c r="N372" s="153"/>
      <c r="O372" s="153"/>
      <c r="P372" s="153"/>
      <c r="Q372" s="153"/>
      <c r="R372" s="153"/>
      <c r="S372" s="153"/>
      <c r="T372" s="153"/>
      <c r="U372" s="153"/>
      <c r="V372" s="153"/>
      <c r="W372" s="153"/>
      <c r="X372" s="153"/>
      <c r="Y372" s="153"/>
    </row>
    <row r="373" spans="1:25" ht="25.5">
      <c r="A373" s="311"/>
      <c r="B373" s="777" t="s">
        <v>1970</v>
      </c>
      <c r="C373" s="2386" t="s">
        <v>2141</v>
      </c>
      <c r="D373" s="2387"/>
      <c r="E373" s="2469"/>
      <c r="F373" s="733"/>
      <c r="G373" s="775"/>
      <c r="H373" s="775"/>
      <c r="I373" s="153"/>
      <c r="J373" s="153"/>
      <c r="K373" s="153"/>
      <c r="L373" s="153"/>
      <c r="M373" s="153"/>
      <c r="N373" s="153"/>
      <c r="O373" s="153"/>
      <c r="P373" s="153"/>
      <c r="Q373" s="153"/>
      <c r="R373" s="153"/>
      <c r="S373" s="153"/>
      <c r="T373" s="153"/>
      <c r="U373" s="153"/>
      <c r="V373" s="153"/>
      <c r="W373" s="153"/>
      <c r="X373" s="153"/>
      <c r="Y373" s="153"/>
    </row>
    <row r="374" spans="1:25" ht="25.5">
      <c r="A374" s="311"/>
      <c r="B374" s="777" t="s">
        <v>1970</v>
      </c>
      <c r="C374" s="2386" t="s">
        <v>2142</v>
      </c>
      <c r="D374" s="2387"/>
      <c r="E374" s="2469"/>
      <c r="F374" s="733"/>
      <c r="G374" s="775"/>
      <c r="H374" s="775"/>
      <c r="I374" s="153"/>
      <c r="J374" s="153"/>
      <c r="K374" s="153"/>
      <c r="L374" s="153"/>
      <c r="M374" s="153"/>
      <c r="N374" s="153"/>
      <c r="O374" s="153"/>
      <c r="P374" s="153"/>
      <c r="Q374" s="153"/>
      <c r="R374" s="153"/>
      <c r="S374" s="153"/>
      <c r="T374" s="153"/>
      <c r="U374" s="153"/>
      <c r="V374" s="153"/>
      <c r="W374" s="153"/>
      <c r="X374" s="153"/>
      <c r="Y374" s="153"/>
    </row>
    <row r="375" spans="1:25" ht="25.5">
      <c r="A375" s="311"/>
      <c r="B375" s="777" t="s">
        <v>1970</v>
      </c>
      <c r="C375" s="2386" t="s">
        <v>2143</v>
      </c>
      <c r="D375" s="2387"/>
      <c r="E375" s="2469"/>
      <c r="F375" s="733"/>
      <c r="G375" s="775"/>
      <c r="H375" s="775"/>
      <c r="I375" s="153"/>
      <c r="J375" s="153"/>
      <c r="K375" s="153"/>
      <c r="L375" s="153"/>
      <c r="M375" s="153"/>
      <c r="N375" s="153"/>
      <c r="O375" s="153"/>
      <c r="P375" s="153"/>
      <c r="Q375" s="153"/>
      <c r="R375" s="153"/>
      <c r="S375" s="153"/>
      <c r="T375" s="153"/>
      <c r="U375" s="153"/>
      <c r="V375" s="153"/>
      <c r="W375" s="153"/>
      <c r="X375" s="153"/>
      <c r="Y375" s="153"/>
    </row>
    <row r="376" spans="1:25" ht="25.5">
      <c r="A376" s="311"/>
      <c r="B376" s="778" t="s">
        <v>1971</v>
      </c>
      <c r="C376" s="2386" t="s">
        <v>2141</v>
      </c>
      <c r="D376" s="2395"/>
      <c r="E376" s="2434">
        <v>25000</v>
      </c>
      <c r="F376" s="733"/>
      <c r="G376" s="775"/>
      <c r="H376" s="775"/>
      <c r="I376" s="153"/>
      <c r="J376" s="153"/>
      <c r="K376" s="153"/>
      <c r="L376" s="153"/>
      <c r="M376" s="153"/>
      <c r="N376" s="153"/>
      <c r="O376" s="153"/>
      <c r="P376" s="153"/>
      <c r="Q376" s="153"/>
      <c r="R376" s="153"/>
      <c r="S376" s="153"/>
      <c r="T376" s="153"/>
      <c r="U376" s="153"/>
      <c r="V376" s="153"/>
      <c r="W376" s="153"/>
      <c r="X376" s="153"/>
      <c r="Y376" s="153"/>
    </row>
    <row r="377" spans="1:25" ht="25.5">
      <c r="A377" s="311"/>
      <c r="B377" s="778" t="s">
        <v>1971</v>
      </c>
      <c r="C377" s="2386" t="s">
        <v>2142</v>
      </c>
      <c r="D377" s="2395"/>
      <c r="E377" s="2434">
        <v>200000</v>
      </c>
      <c r="F377" s="733"/>
      <c r="G377" s="775"/>
      <c r="H377" s="775"/>
      <c r="I377" s="153"/>
      <c r="J377" s="153"/>
      <c r="K377" s="153"/>
      <c r="L377" s="153"/>
      <c r="M377" s="153"/>
      <c r="N377" s="153"/>
      <c r="O377" s="153"/>
      <c r="P377" s="153"/>
      <c r="Q377" s="153"/>
      <c r="R377" s="153"/>
      <c r="S377" s="153"/>
      <c r="T377" s="153"/>
      <c r="U377" s="153"/>
      <c r="V377" s="153"/>
      <c r="W377" s="153"/>
      <c r="X377" s="153"/>
      <c r="Y377" s="153"/>
    </row>
    <row r="378" spans="1:25">
      <c r="A378" s="311"/>
      <c r="B378" s="778" t="s">
        <v>1971</v>
      </c>
      <c r="C378" s="2386" t="s">
        <v>2131</v>
      </c>
      <c r="D378" s="2395"/>
      <c r="E378" s="2434">
        <v>200000</v>
      </c>
      <c r="F378" s="733"/>
      <c r="G378" s="775"/>
      <c r="H378" s="775"/>
      <c r="I378" s="153"/>
      <c r="J378" s="153"/>
      <c r="K378" s="153"/>
      <c r="L378" s="153"/>
      <c r="M378" s="153"/>
      <c r="N378" s="153"/>
      <c r="O378" s="153"/>
      <c r="P378" s="153"/>
      <c r="Q378" s="153"/>
      <c r="R378" s="153"/>
      <c r="S378" s="153"/>
      <c r="T378" s="153"/>
      <c r="U378" s="153"/>
      <c r="V378" s="153"/>
      <c r="W378" s="153"/>
      <c r="X378" s="153"/>
      <c r="Y378" s="153"/>
    </row>
    <row r="379" spans="1:25">
      <c r="A379" s="311"/>
      <c r="B379" s="778" t="s">
        <v>1971</v>
      </c>
      <c r="C379" s="2386" t="s">
        <v>2132</v>
      </c>
      <c r="D379" s="2395"/>
      <c r="E379" s="2434">
        <v>100000</v>
      </c>
      <c r="F379" s="733"/>
      <c r="G379" s="775"/>
      <c r="H379" s="775"/>
      <c r="I379" s="153"/>
      <c r="J379" s="153"/>
      <c r="K379" s="153"/>
      <c r="L379" s="153"/>
      <c r="M379" s="153"/>
      <c r="N379" s="153"/>
      <c r="O379" s="153"/>
      <c r="P379" s="153"/>
      <c r="Q379" s="153"/>
      <c r="R379" s="153"/>
      <c r="S379" s="153"/>
      <c r="T379" s="153"/>
      <c r="U379" s="153"/>
      <c r="V379" s="153"/>
      <c r="W379" s="153"/>
      <c r="X379" s="153"/>
      <c r="Y379" s="153"/>
    </row>
    <row r="380" spans="1:25" ht="25.5">
      <c r="A380" s="311"/>
      <c r="B380" s="778" t="s">
        <v>1971</v>
      </c>
      <c r="C380" s="2386" t="s">
        <v>2143</v>
      </c>
      <c r="D380" s="2395"/>
      <c r="E380" s="2434">
        <v>200000</v>
      </c>
      <c r="F380" s="733"/>
      <c r="G380" s="775"/>
      <c r="H380" s="775"/>
      <c r="I380" s="153"/>
      <c r="J380" s="153"/>
      <c r="K380" s="153"/>
      <c r="L380" s="153"/>
      <c r="M380" s="153"/>
      <c r="N380" s="153"/>
      <c r="O380" s="153"/>
      <c r="P380" s="153"/>
      <c r="Q380" s="153"/>
      <c r="R380" s="153"/>
      <c r="S380" s="153"/>
      <c r="T380" s="153"/>
      <c r="U380" s="153"/>
      <c r="V380" s="153"/>
      <c r="W380" s="153"/>
      <c r="X380" s="153"/>
      <c r="Y380" s="153"/>
    </row>
    <row r="381" spans="1:25" ht="25.5">
      <c r="A381" s="311"/>
      <c r="B381" s="667" t="s">
        <v>3616</v>
      </c>
      <c r="C381" s="1687" t="s">
        <v>3788</v>
      </c>
      <c r="D381" s="2352" t="s">
        <v>3789</v>
      </c>
      <c r="E381" s="2355"/>
      <c r="F381" s="733"/>
      <c r="G381" s="269"/>
      <c r="H381" s="776"/>
      <c r="I381" s="153"/>
      <c r="J381" s="153"/>
      <c r="K381" s="153"/>
      <c r="L381" s="153"/>
      <c r="M381" s="153"/>
      <c r="N381" s="153"/>
      <c r="O381" s="153"/>
      <c r="P381" s="153"/>
      <c r="Q381" s="153"/>
      <c r="R381" s="153"/>
      <c r="S381" s="153"/>
      <c r="T381" s="153"/>
      <c r="U381" s="153"/>
      <c r="V381" s="153"/>
      <c r="W381" s="153"/>
      <c r="X381" s="153"/>
      <c r="Y381" s="153"/>
    </row>
    <row r="382" spans="1:25" ht="25.5">
      <c r="A382" s="410"/>
      <c r="B382" s="3392" t="s">
        <v>35</v>
      </c>
      <c r="C382" s="3386"/>
      <c r="D382" s="3386"/>
      <c r="E382" s="3386"/>
      <c r="F382" s="1589" t="s">
        <v>3072</v>
      </c>
      <c r="G382" s="203">
        <v>16905056.719999999</v>
      </c>
      <c r="H382" s="291">
        <v>855055.29</v>
      </c>
    </row>
    <row r="383" spans="1:25">
      <c r="B383" s="3481" t="s">
        <v>3057</v>
      </c>
      <c r="C383" s="3482"/>
      <c r="D383" s="3482"/>
      <c r="E383" s="3482"/>
      <c r="F383" s="3425"/>
      <c r="G383" s="235">
        <v>0</v>
      </c>
      <c r="H383" s="291">
        <v>0</v>
      </c>
    </row>
    <row r="384" spans="1:25">
      <c r="A384" s="311"/>
      <c r="B384" s="543" t="s">
        <v>1938</v>
      </c>
      <c r="C384" s="517" t="s">
        <v>2123</v>
      </c>
      <c r="D384" s="2471"/>
      <c r="E384" s="2347"/>
      <c r="F384" s="3378"/>
      <c r="G384" s="273"/>
      <c r="H384" s="330"/>
      <c r="I384" s="153"/>
      <c r="J384" s="153"/>
      <c r="K384" s="153"/>
      <c r="L384" s="153"/>
      <c r="M384" s="153"/>
      <c r="N384" s="153"/>
      <c r="O384" s="153"/>
      <c r="P384" s="153"/>
      <c r="Q384" s="153"/>
      <c r="R384" s="153"/>
      <c r="S384" s="153"/>
      <c r="T384" s="153"/>
      <c r="U384" s="153"/>
      <c r="V384" s="153"/>
      <c r="W384" s="153"/>
      <c r="X384" s="153"/>
      <c r="Y384" s="153"/>
    </row>
    <row r="385" spans="1:25" ht="25.5">
      <c r="A385" s="311"/>
      <c r="B385" s="543" t="s">
        <v>1938</v>
      </c>
      <c r="C385" s="517" t="s">
        <v>744</v>
      </c>
      <c r="D385" s="2472"/>
      <c r="E385" s="2494"/>
      <c r="F385" s="3378"/>
      <c r="G385" s="273"/>
      <c r="H385" s="273"/>
      <c r="I385" s="153"/>
      <c r="J385" s="153"/>
      <c r="K385" s="153"/>
      <c r="L385" s="153"/>
      <c r="M385" s="153"/>
      <c r="N385" s="153"/>
      <c r="O385" s="153"/>
      <c r="P385" s="153"/>
      <c r="Q385" s="153"/>
      <c r="R385" s="153"/>
      <c r="S385" s="153"/>
      <c r="T385" s="153"/>
      <c r="U385" s="153"/>
      <c r="V385" s="153"/>
      <c r="W385" s="153"/>
      <c r="X385" s="153"/>
      <c r="Y385" s="153"/>
    </row>
    <row r="386" spans="1:25" ht="38.25">
      <c r="A386" s="311"/>
      <c r="B386" s="543" t="s">
        <v>1938</v>
      </c>
      <c r="C386" s="517" t="s">
        <v>2124</v>
      </c>
      <c r="D386" s="2472"/>
      <c r="E386" s="2494"/>
      <c r="F386" s="3378"/>
      <c r="G386" s="273"/>
      <c r="H386" s="273"/>
      <c r="I386" s="153"/>
      <c r="J386" s="153"/>
      <c r="K386" s="153"/>
      <c r="L386" s="153"/>
      <c r="M386" s="153"/>
      <c r="N386" s="153"/>
      <c r="O386" s="153"/>
      <c r="P386" s="153"/>
      <c r="Q386" s="153"/>
      <c r="R386" s="153"/>
      <c r="S386" s="153"/>
      <c r="T386" s="153"/>
      <c r="U386" s="153"/>
      <c r="V386" s="153"/>
      <c r="W386" s="153"/>
      <c r="X386" s="153"/>
      <c r="Y386" s="153"/>
    </row>
    <row r="387" spans="1:25" ht="25.5">
      <c r="A387" s="311"/>
      <c r="B387" s="543" t="s">
        <v>1938</v>
      </c>
      <c r="C387" s="517" t="s">
        <v>2125</v>
      </c>
      <c r="D387" s="2472"/>
      <c r="E387" s="2494"/>
      <c r="F387" s="3378"/>
      <c r="G387" s="273"/>
      <c r="H387" s="273"/>
      <c r="I387" s="153"/>
      <c r="J387" s="153"/>
      <c r="K387" s="153"/>
      <c r="L387" s="153"/>
      <c r="M387" s="153"/>
      <c r="N387" s="153"/>
      <c r="O387" s="153"/>
      <c r="P387" s="153"/>
      <c r="Q387" s="153"/>
      <c r="R387" s="153"/>
      <c r="S387" s="153"/>
      <c r="T387" s="153"/>
      <c r="U387" s="153"/>
      <c r="V387" s="153"/>
      <c r="W387" s="153"/>
      <c r="X387" s="153"/>
      <c r="Y387" s="153"/>
    </row>
    <row r="388" spans="1:25">
      <c r="A388" s="311"/>
      <c r="B388" s="543" t="s">
        <v>1938</v>
      </c>
      <c r="C388" s="517" t="s">
        <v>2126</v>
      </c>
      <c r="D388" s="2472"/>
      <c r="E388" s="2494"/>
      <c r="F388" s="3378"/>
      <c r="G388" s="273"/>
      <c r="H388" s="273"/>
      <c r="I388" s="153"/>
      <c r="J388" s="153"/>
      <c r="K388" s="153"/>
      <c r="L388" s="153"/>
      <c r="M388" s="153"/>
      <c r="N388" s="153"/>
      <c r="O388" s="153"/>
      <c r="P388" s="153"/>
      <c r="Q388" s="153"/>
      <c r="R388" s="153"/>
      <c r="S388" s="153"/>
      <c r="T388" s="153"/>
      <c r="U388" s="153"/>
      <c r="V388" s="153"/>
      <c r="W388" s="153"/>
      <c r="X388" s="153"/>
      <c r="Y388" s="153"/>
    </row>
    <row r="389" spans="1:25" ht="25.5">
      <c r="A389" s="311"/>
      <c r="B389" s="2562" t="s">
        <v>1951</v>
      </c>
      <c r="C389" s="2647" t="s">
        <v>2127</v>
      </c>
      <c r="D389" s="2648" t="s">
        <v>4819</v>
      </c>
      <c r="E389" s="2649">
        <v>100000</v>
      </c>
      <c r="F389" s="733"/>
      <c r="G389" s="269"/>
      <c r="H389" s="269"/>
      <c r="I389" s="153"/>
      <c r="J389" s="153"/>
      <c r="K389" s="153"/>
      <c r="L389" s="153"/>
      <c r="M389" s="153"/>
      <c r="N389" s="153"/>
      <c r="O389" s="153"/>
      <c r="P389" s="153"/>
      <c r="Q389" s="153"/>
      <c r="R389" s="153"/>
      <c r="S389" s="153"/>
      <c r="T389" s="153"/>
      <c r="U389" s="153"/>
      <c r="V389" s="153"/>
      <c r="W389" s="153"/>
      <c r="X389" s="153"/>
      <c r="Y389" s="153"/>
    </row>
    <row r="390" spans="1:25">
      <c r="A390" s="311"/>
      <c r="B390" s="2562" t="s">
        <v>1951</v>
      </c>
      <c r="C390" s="2647" t="s">
        <v>3790</v>
      </c>
      <c r="D390" s="2648" t="s">
        <v>4820</v>
      </c>
      <c r="E390" s="2649">
        <v>100000</v>
      </c>
      <c r="F390" s="733"/>
      <c r="G390" s="269"/>
      <c r="H390" s="269"/>
      <c r="I390" s="153"/>
      <c r="J390" s="153"/>
      <c r="K390" s="153"/>
      <c r="L390" s="153"/>
      <c r="M390" s="153"/>
      <c r="N390" s="153"/>
      <c r="O390" s="153"/>
      <c r="P390" s="153"/>
      <c r="Q390" s="153"/>
      <c r="R390" s="153"/>
      <c r="S390" s="153"/>
      <c r="T390" s="153"/>
      <c r="U390" s="153"/>
      <c r="V390" s="153"/>
      <c r="W390" s="153"/>
      <c r="X390" s="153"/>
      <c r="Y390" s="153"/>
    </row>
    <row r="391" spans="1:25" ht="25.5">
      <c r="A391" s="311"/>
      <c r="B391" s="2563" t="s">
        <v>1951</v>
      </c>
      <c r="C391" s="2650" t="s">
        <v>3791</v>
      </c>
      <c r="D391" s="2651" t="s">
        <v>4265</v>
      </c>
      <c r="E391" s="2649">
        <v>400000</v>
      </c>
      <c r="F391" s="733"/>
      <c r="G391" s="269"/>
      <c r="H391" s="269"/>
      <c r="I391" s="153"/>
      <c r="J391" s="153"/>
      <c r="K391" s="153"/>
      <c r="L391" s="153"/>
      <c r="M391" s="153"/>
      <c r="N391" s="153"/>
      <c r="O391" s="153"/>
      <c r="P391" s="153"/>
      <c r="Q391" s="153"/>
      <c r="R391" s="153"/>
      <c r="S391" s="153"/>
      <c r="T391" s="153"/>
      <c r="U391" s="153"/>
      <c r="V391" s="153"/>
      <c r="W391" s="153"/>
      <c r="X391" s="153"/>
      <c r="Y391" s="153"/>
    </row>
    <row r="392" spans="1:25" ht="30">
      <c r="A392" s="311"/>
      <c r="B392" s="183" t="s">
        <v>2144</v>
      </c>
      <c r="C392" s="2386" t="s">
        <v>2145</v>
      </c>
      <c r="D392" s="2387"/>
      <c r="E392" s="1748"/>
      <c r="F392" s="733"/>
      <c r="G392" s="744"/>
      <c r="H392" s="744"/>
    </row>
    <row r="393" spans="1:25" ht="38.25">
      <c r="A393" s="311"/>
      <c r="B393" s="2564" t="s">
        <v>1939</v>
      </c>
      <c r="C393" s="2390" t="s">
        <v>2146</v>
      </c>
      <c r="D393" s="2391" t="s">
        <v>4565</v>
      </c>
      <c r="E393" s="2473">
        <v>2700000</v>
      </c>
      <c r="F393" s="733"/>
      <c r="G393" s="744"/>
      <c r="H393" s="744"/>
    </row>
    <row r="394" spans="1:25">
      <c r="A394" s="311"/>
      <c r="B394" s="183" t="s">
        <v>1984</v>
      </c>
      <c r="C394" s="2386" t="s">
        <v>2147</v>
      </c>
      <c r="D394" s="2387" t="s">
        <v>447</v>
      </c>
      <c r="E394" s="1748"/>
      <c r="F394" s="733" t="s">
        <v>3792</v>
      </c>
      <c r="G394" s="744"/>
      <c r="H394" s="744"/>
    </row>
    <row r="395" spans="1:25">
      <c r="A395" s="311"/>
      <c r="B395" s="2565" t="s">
        <v>1979</v>
      </c>
      <c r="C395" s="2400" t="s">
        <v>2148</v>
      </c>
      <c r="D395" s="2432" t="s">
        <v>447</v>
      </c>
      <c r="E395" s="2433">
        <v>200000</v>
      </c>
      <c r="F395" s="733"/>
      <c r="G395" s="269"/>
      <c r="H395" s="269"/>
      <c r="I395" s="153"/>
      <c r="J395" s="153"/>
      <c r="K395" s="153"/>
      <c r="L395" s="153"/>
      <c r="M395" s="153"/>
      <c r="N395" s="153"/>
      <c r="O395" s="153"/>
      <c r="P395" s="153"/>
      <c r="Q395" s="153"/>
      <c r="R395" s="153"/>
      <c r="S395" s="153"/>
      <c r="T395" s="153"/>
      <c r="U395" s="153"/>
      <c r="V395" s="153"/>
      <c r="W395" s="153"/>
      <c r="X395" s="153"/>
      <c r="Y395" s="153"/>
    </row>
    <row r="396" spans="1:25">
      <c r="A396" s="311"/>
      <c r="B396" s="2565" t="s">
        <v>1979</v>
      </c>
      <c r="C396" s="2400" t="s">
        <v>5030</v>
      </c>
      <c r="D396" s="2432" t="s">
        <v>447</v>
      </c>
      <c r="E396" s="2433">
        <v>100000</v>
      </c>
      <c r="F396" s="733"/>
      <c r="G396" s="269"/>
      <c r="H396" s="269"/>
      <c r="I396" s="153"/>
      <c r="J396" s="153"/>
      <c r="K396" s="153"/>
      <c r="L396" s="153"/>
      <c r="M396" s="153"/>
      <c r="N396" s="153"/>
      <c r="O396" s="153"/>
      <c r="P396" s="153"/>
      <c r="Q396" s="153"/>
      <c r="R396" s="153"/>
      <c r="S396" s="153"/>
      <c r="T396" s="153"/>
      <c r="U396" s="153"/>
      <c r="V396" s="153"/>
      <c r="W396" s="153"/>
      <c r="X396" s="153"/>
      <c r="Y396" s="153"/>
    </row>
    <row r="397" spans="1:25" s="1176" customFormat="1" ht="25.5">
      <c r="A397" s="311"/>
      <c r="B397" s="2565" t="s">
        <v>5031</v>
      </c>
      <c r="C397" s="2400" t="s">
        <v>5032</v>
      </c>
      <c r="D397" s="2432" t="s">
        <v>447</v>
      </c>
      <c r="E397" s="2433">
        <v>100000</v>
      </c>
      <c r="F397" s="733"/>
      <c r="G397" s="269"/>
      <c r="H397" s="269"/>
      <c r="I397" s="153"/>
      <c r="J397" s="153"/>
      <c r="K397" s="153"/>
      <c r="L397" s="153"/>
      <c r="M397" s="153"/>
      <c r="N397" s="153"/>
      <c r="O397" s="153"/>
      <c r="P397" s="153"/>
      <c r="Q397" s="153"/>
      <c r="R397" s="153"/>
      <c r="S397" s="153"/>
      <c r="T397" s="153"/>
      <c r="U397" s="153"/>
      <c r="V397" s="153"/>
      <c r="W397" s="153"/>
      <c r="X397" s="153"/>
      <c r="Y397" s="153"/>
    </row>
    <row r="398" spans="1:25">
      <c r="A398" s="311"/>
      <c r="B398" s="2566" t="s">
        <v>1960</v>
      </c>
      <c r="C398" s="2448" t="s">
        <v>1889</v>
      </c>
      <c r="D398" s="2474" t="s">
        <v>2008</v>
      </c>
      <c r="E398" s="2475">
        <v>600000</v>
      </c>
      <c r="F398" s="733"/>
      <c r="G398" s="269"/>
      <c r="H398" s="269"/>
      <c r="I398" s="153"/>
      <c r="J398" s="153"/>
      <c r="K398" s="153"/>
      <c r="L398" s="153"/>
      <c r="M398" s="153"/>
      <c r="N398" s="153"/>
      <c r="O398" s="153"/>
      <c r="P398" s="153"/>
      <c r="Q398" s="153"/>
      <c r="R398" s="153"/>
      <c r="S398" s="153"/>
      <c r="T398" s="153"/>
      <c r="U398" s="153"/>
      <c r="V398" s="153"/>
      <c r="W398" s="153"/>
      <c r="X398" s="153"/>
      <c r="Y398" s="153"/>
    </row>
    <row r="399" spans="1:25" s="1076" customFormat="1">
      <c r="A399" s="311"/>
      <c r="B399" s="2566" t="s">
        <v>1960</v>
      </c>
      <c r="C399" s="2448" t="s">
        <v>2147</v>
      </c>
      <c r="D399" s="2474" t="s">
        <v>447</v>
      </c>
      <c r="E399" s="2475"/>
      <c r="F399" s="733"/>
      <c r="G399" s="269"/>
      <c r="H399" s="269"/>
      <c r="I399" s="153"/>
      <c r="J399" s="153"/>
      <c r="K399" s="153"/>
      <c r="L399" s="153"/>
      <c r="M399" s="153"/>
      <c r="N399" s="153"/>
      <c r="O399" s="153"/>
      <c r="P399" s="153"/>
      <c r="Q399" s="153"/>
      <c r="R399" s="153"/>
      <c r="S399" s="153"/>
      <c r="T399" s="153"/>
      <c r="U399" s="153"/>
      <c r="V399" s="153"/>
      <c r="W399" s="153"/>
      <c r="X399" s="153"/>
      <c r="Y399" s="153"/>
    </row>
    <row r="400" spans="1:25" s="1076" customFormat="1">
      <c r="A400" s="311"/>
      <c r="B400" s="2566" t="s">
        <v>1960</v>
      </c>
      <c r="C400" s="2448" t="s">
        <v>3793</v>
      </c>
      <c r="D400" s="2474" t="s">
        <v>447</v>
      </c>
      <c r="E400" s="2475">
        <v>350000</v>
      </c>
      <c r="F400" s="733"/>
      <c r="G400" s="269"/>
      <c r="H400" s="269"/>
      <c r="I400" s="153"/>
      <c r="J400" s="153"/>
      <c r="K400" s="153"/>
      <c r="L400" s="153"/>
      <c r="M400" s="153"/>
      <c r="N400" s="153"/>
      <c r="O400" s="153"/>
      <c r="P400" s="153"/>
      <c r="Q400" s="153"/>
      <c r="R400" s="153"/>
      <c r="S400" s="153"/>
      <c r="T400" s="153"/>
      <c r="U400" s="153"/>
      <c r="V400" s="153"/>
      <c r="W400" s="153"/>
      <c r="X400" s="153"/>
      <c r="Y400" s="153"/>
    </row>
    <row r="401" spans="1:25" ht="25.5">
      <c r="A401" s="311"/>
      <c r="B401" s="2566" t="s">
        <v>1960</v>
      </c>
      <c r="C401" s="2476" t="s">
        <v>4631</v>
      </c>
      <c r="D401" s="2474" t="s">
        <v>447</v>
      </c>
      <c r="E401" s="2475">
        <v>50000</v>
      </c>
      <c r="F401" s="733"/>
      <c r="G401" s="269"/>
      <c r="H401" s="269"/>
      <c r="I401" s="153"/>
      <c r="J401" s="153"/>
      <c r="K401" s="153"/>
      <c r="L401" s="153"/>
      <c r="M401" s="153"/>
      <c r="N401" s="153"/>
      <c r="O401" s="153"/>
      <c r="P401" s="153"/>
      <c r="Q401" s="153"/>
      <c r="R401" s="153"/>
      <c r="S401" s="153"/>
      <c r="T401" s="153"/>
      <c r="U401" s="153"/>
      <c r="V401" s="153"/>
      <c r="W401" s="153"/>
      <c r="X401" s="153"/>
      <c r="Y401" s="153"/>
    </row>
    <row r="402" spans="1:25">
      <c r="A402" s="311"/>
      <c r="B402" s="2566" t="s">
        <v>1960</v>
      </c>
      <c r="C402" s="2476" t="s">
        <v>4632</v>
      </c>
      <c r="D402" s="2474" t="s">
        <v>447</v>
      </c>
      <c r="E402" s="2475">
        <v>20000</v>
      </c>
      <c r="F402" s="733"/>
      <c r="G402" s="269"/>
      <c r="H402" s="269"/>
      <c r="I402" s="153"/>
      <c r="J402" s="153"/>
      <c r="K402" s="153"/>
      <c r="L402" s="153"/>
      <c r="M402" s="153"/>
      <c r="N402" s="153"/>
      <c r="O402" s="153"/>
      <c r="P402" s="153"/>
      <c r="Q402" s="153"/>
      <c r="R402" s="153"/>
      <c r="S402" s="153"/>
      <c r="T402" s="153"/>
      <c r="U402" s="153"/>
      <c r="V402" s="153"/>
      <c r="W402" s="153"/>
      <c r="X402" s="153"/>
      <c r="Y402" s="153"/>
    </row>
    <row r="403" spans="1:25" ht="25.5">
      <c r="A403" s="311"/>
      <c r="B403" s="2566" t="s">
        <v>1960</v>
      </c>
      <c r="C403" s="2453" t="s">
        <v>744</v>
      </c>
      <c r="D403" s="2474" t="s">
        <v>447</v>
      </c>
      <c r="E403" s="2475">
        <v>200000</v>
      </c>
      <c r="F403" s="733"/>
      <c r="G403" s="269"/>
      <c r="H403" s="269"/>
      <c r="I403" s="153"/>
      <c r="J403" s="153"/>
      <c r="K403" s="153"/>
      <c r="L403" s="153"/>
      <c r="M403" s="153"/>
      <c r="N403" s="153"/>
      <c r="O403" s="153"/>
      <c r="P403" s="153"/>
      <c r="Q403" s="153"/>
      <c r="R403" s="153"/>
      <c r="S403" s="153"/>
      <c r="T403" s="153"/>
      <c r="U403" s="153"/>
      <c r="V403" s="153"/>
      <c r="W403" s="153"/>
      <c r="X403" s="153"/>
      <c r="Y403" s="153"/>
    </row>
    <row r="404" spans="1:25">
      <c r="A404" s="311"/>
      <c r="B404" s="778" t="s">
        <v>3782</v>
      </c>
      <c r="C404" s="2386" t="s">
        <v>3794</v>
      </c>
      <c r="D404" s="2387" t="s">
        <v>447</v>
      </c>
      <c r="E404" s="2393"/>
      <c r="F404" s="733"/>
      <c r="G404" s="269"/>
      <c r="H404" s="269"/>
      <c r="I404" s="153"/>
      <c r="J404" s="153"/>
      <c r="K404" s="153"/>
      <c r="L404" s="153"/>
      <c r="M404" s="153"/>
      <c r="N404" s="153"/>
      <c r="O404" s="153"/>
      <c r="P404" s="153"/>
      <c r="Q404" s="153"/>
      <c r="R404" s="153"/>
      <c r="S404" s="153"/>
      <c r="T404" s="153"/>
      <c r="U404" s="153"/>
      <c r="V404" s="153"/>
      <c r="W404" s="153"/>
      <c r="X404" s="153"/>
      <c r="Y404" s="153"/>
    </row>
    <row r="405" spans="1:25" s="389" customFormat="1" ht="25.5">
      <c r="A405" s="393"/>
      <c r="B405" s="777" t="s">
        <v>1943</v>
      </c>
      <c r="C405" s="2338" t="s">
        <v>5065</v>
      </c>
      <c r="D405" s="2344" t="s">
        <v>4842</v>
      </c>
      <c r="E405" s="2345">
        <v>565801</v>
      </c>
      <c r="F405" s="2338"/>
      <c r="G405" s="1059"/>
      <c r="H405" s="1059"/>
      <c r="I405" s="457"/>
      <c r="J405" s="457"/>
      <c r="K405" s="457"/>
      <c r="L405" s="457"/>
      <c r="M405" s="457"/>
      <c r="N405" s="457"/>
      <c r="O405" s="457"/>
      <c r="P405" s="457"/>
      <c r="Q405" s="457"/>
      <c r="R405" s="457"/>
      <c r="S405" s="457"/>
      <c r="T405" s="457"/>
      <c r="U405" s="457"/>
      <c r="V405" s="457"/>
      <c r="W405" s="457"/>
      <c r="X405" s="457"/>
      <c r="Y405" s="457"/>
    </row>
    <row r="406" spans="1:25" s="389" customFormat="1" ht="25.5">
      <c r="A406" s="393"/>
      <c r="B406" s="777" t="s">
        <v>1943</v>
      </c>
      <c r="C406" s="2338" t="s">
        <v>5065</v>
      </c>
      <c r="D406" s="2344" t="s">
        <v>4842</v>
      </c>
      <c r="E406" s="2337">
        <v>228948.83</v>
      </c>
      <c r="F406" s="2338"/>
      <c r="G406" s="1059"/>
      <c r="H406" s="1059"/>
      <c r="I406" s="457"/>
      <c r="J406" s="457"/>
      <c r="K406" s="457"/>
      <c r="L406" s="457"/>
      <c r="M406" s="457"/>
      <c r="N406" s="457"/>
      <c r="O406" s="457"/>
      <c r="P406" s="457"/>
      <c r="Q406" s="457"/>
      <c r="R406" s="457"/>
      <c r="S406" s="457"/>
      <c r="T406" s="457"/>
      <c r="U406" s="457"/>
      <c r="V406" s="457"/>
      <c r="W406" s="457"/>
      <c r="X406" s="457"/>
      <c r="Y406" s="457"/>
    </row>
    <row r="407" spans="1:25" ht="63.75">
      <c r="A407" s="311"/>
      <c r="B407" s="777" t="s">
        <v>1943</v>
      </c>
      <c r="C407" s="2386" t="s">
        <v>2149</v>
      </c>
      <c r="D407" s="2389" t="s">
        <v>3651</v>
      </c>
      <c r="E407" s="780">
        <v>200000</v>
      </c>
      <c r="F407" s="731" t="s">
        <v>3795</v>
      </c>
      <c r="G407" s="269"/>
      <c r="H407" s="269"/>
      <c r="I407" s="153"/>
      <c r="J407" s="153"/>
      <c r="K407" s="153"/>
      <c r="L407" s="153"/>
      <c r="M407" s="153"/>
      <c r="N407" s="153"/>
      <c r="O407" s="153"/>
      <c r="P407" s="153"/>
      <c r="Q407" s="153"/>
      <c r="R407" s="153"/>
      <c r="S407" s="153"/>
      <c r="T407" s="153"/>
      <c r="U407" s="153"/>
      <c r="V407" s="153"/>
      <c r="W407" s="153"/>
      <c r="X407" s="153"/>
      <c r="Y407" s="153"/>
    </row>
    <row r="408" spans="1:25" ht="25.5">
      <c r="A408" s="311"/>
      <c r="B408" s="777" t="s">
        <v>1943</v>
      </c>
      <c r="C408" s="2386" t="s">
        <v>2150</v>
      </c>
      <c r="D408" s="2389" t="s">
        <v>3702</v>
      </c>
      <c r="E408" s="780">
        <v>100000</v>
      </c>
      <c r="F408" s="731" t="s">
        <v>3796</v>
      </c>
      <c r="G408" s="269"/>
      <c r="H408" s="269"/>
      <c r="I408" s="153"/>
      <c r="J408" s="153"/>
      <c r="K408" s="153"/>
      <c r="L408" s="153"/>
      <c r="M408" s="153"/>
      <c r="N408" s="153"/>
      <c r="O408" s="153"/>
      <c r="P408" s="153"/>
      <c r="Q408" s="153"/>
      <c r="R408" s="153"/>
      <c r="S408" s="153"/>
      <c r="T408" s="153"/>
      <c r="U408" s="153"/>
      <c r="V408" s="153"/>
      <c r="W408" s="153"/>
      <c r="X408" s="153"/>
      <c r="Y408" s="153"/>
    </row>
    <row r="409" spans="1:25" ht="25.5">
      <c r="A409" s="311"/>
      <c r="B409" s="777" t="s">
        <v>1943</v>
      </c>
      <c r="C409" s="2386" t="s">
        <v>3797</v>
      </c>
      <c r="D409" s="2389" t="s">
        <v>3702</v>
      </c>
      <c r="E409" s="780">
        <v>100000</v>
      </c>
      <c r="F409" s="731"/>
      <c r="G409" s="269"/>
      <c r="H409" s="269"/>
      <c r="I409" s="153"/>
      <c r="J409" s="153"/>
      <c r="K409" s="153"/>
      <c r="L409" s="153"/>
      <c r="M409" s="153"/>
      <c r="N409" s="153"/>
      <c r="O409" s="153"/>
      <c r="P409" s="153"/>
      <c r="Q409" s="153"/>
      <c r="R409" s="153"/>
      <c r="S409" s="153"/>
      <c r="T409" s="153"/>
      <c r="U409" s="153"/>
      <c r="V409" s="153"/>
      <c r="W409" s="153"/>
      <c r="X409" s="153"/>
      <c r="Y409" s="153"/>
    </row>
    <row r="410" spans="1:25" ht="25.5">
      <c r="A410" s="311"/>
      <c r="B410" s="777" t="s">
        <v>3608</v>
      </c>
      <c r="C410" s="2386" t="s">
        <v>3798</v>
      </c>
      <c r="D410" s="2477" t="s">
        <v>2139</v>
      </c>
      <c r="E410" s="781">
        <v>120000</v>
      </c>
      <c r="F410" s="731"/>
      <c r="G410" s="269"/>
      <c r="H410" s="269"/>
      <c r="I410" s="153"/>
      <c r="J410" s="153"/>
      <c r="K410" s="153"/>
      <c r="L410" s="153"/>
      <c r="M410" s="153"/>
      <c r="N410" s="153"/>
      <c r="O410" s="153"/>
      <c r="P410" s="153"/>
      <c r="Q410" s="153"/>
      <c r="R410" s="153"/>
      <c r="S410" s="153"/>
      <c r="T410" s="153"/>
      <c r="U410" s="153"/>
      <c r="V410" s="153"/>
      <c r="W410" s="153"/>
      <c r="X410" s="153"/>
      <c r="Y410" s="153"/>
    </row>
    <row r="411" spans="1:25">
      <c r="A411" s="311"/>
      <c r="B411" s="777" t="s">
        <v>3608</v>
      </c>
      <c r="C411" s="2386" t="s">
        <v>3799</v>
      </c>
      <c r="D411" s="2477"/>
      <c r="E411" s="781">
        <v>15000</v>
      </c>
      <c r="F411" s="731"/>
      <c r="G411" s="269"/>
      <c r="H411" s="269"/>
      <c r="I411" s="153"/>
      <c r="J411" s="153"/>
      <c r="K411" s="153"/>
      <c r="L411" s="153"/>
      <c r="M411" s="153"/>
      <c r="N411" s="153"/>
      <c r="O411" s="153"/>
      <c r="P411" s="153"/>
      <c r="Q411" s="153"/>
      <c r="R411" s="153"/>
      <c r="S411" s="153"/>
      <c r="T411" s="153"/>
      <c r="U411" s="153"/>
      <c r="V411" s="153"/>
      <c r="W411" s="153"/>
      <c r="X411" s="153"/>
      <c r="Y411" s="153"/>
    </row>
    <row r="412" spans="1:25">
      <c r="A412" s="311"/>
      <c r="B412" s="777" t="s">
        <v>1962</v>
      </c>
      <c r="C412" s="2386" t="s">
        <v>2147</v>
      </c>
      <c r="D412" s="2477" t="s">
        <v>447</v>
      </c>
      <c r="E412" s="781">
        <v>100000</v>
      </c>
      <c r="F412" s="733"/>
      <c r="G412" s="269"/>
      <c r="H412" s="269"/>
      <c r="I412" s="153"/>
      <c r="J412" s="153"/>
      <c r="K412" s="153"/>
      <c r="L412" s="153"/>
      <c r="M412" s="153"/>
      <c r="N412" s="153"/>
      <c r="O412" s="153"/>
      <c r="P412" s="153"/>
      <c r="Q412" s="153"/>
      <c r="R412" s="153"/>
      <c r="S412" s="153"/>
      <c r="T412" s="153"/>
      <c r="U412" s="153"/>
      <c r="V412" s="153"/>
      <c r="W412" s="153"/>
      <c r="X412" s="153"/>
      <c r="Y412" s="153"/>
    </row>
    <row r="413" spans="1:25">
      <c r="A413" s="311"/>
      <c r="B413" s="777" t="s">
        <v>1962</v>
      </c>
      <c r="C413" s="2386" t="s">
        <v>3800</v>
      </c>
      <c r="D413" s="2477" t="s">
        <v>447</v>
      </c>
      <c r="E413" s="781">
        <v>50000</v>
      </c>
      <c r="F413" s="733"/>
      <c r="G413" s="269"/>
      <c r="H413" s="269"/>
      <c r="I413" s="153"/>
      <c r="J413" s="153"/>
      <c r="K413" s="153"/>
      <c r="L413" s="153"/>
      <c r="M413" s="153"/>
      <c r="N413" s="153"/>
      <c r="O413" s="153"/>
      <c r="P413" s="153"/>
      <c r="Q413" s="153"/>
      <c r="R413" s="153"/>
      <c r="S413" s="153"/>
      <c r="T413" s="153"/>
      <c r="U413" s="153"/>
      <c r="V413" s="153"/>
      <c r="W413" s="153"/>
      <c r="X413" s="153"/>
      <c r="Y413" s="153"/>
    </row>
    <row r="414" spans="1:25">
      <c r="A414" s="311"/>
      <c r="B414" s="777" t="s">
        <v>1962</v>
      </c>
      <c r="C414" s="2478" t="s">
        <v>3801</v>
      </c>
      <c r="D414" s="2387" t="s">
        <v>3802</v>
      </c>
      <c r="E414" s="2479">
        <v>500000</v>
      </c>
      <c r="F414" s="733"/>
      <c r="G414" s="269"/>
      <c r="H414" s="269"/>
      <c r="I414" s="153"/>
      <c r="J414" s="153"/>
      <c r="K414" s="153"/>
      <c r="L414" s="153"/>
      <c r="M414" s="153"/>
      <c r="N414" s="153"/>
      <c r="O414" s="153"/>
      <c r="P414" s="153"/>
      <c r="Q414" s="153"/>
      <c r="R414" s="153"/>
      <c r="S414" s="153"/>
      <c r="T414" s="153"/>
      <c r="U414" s="153"/>
      <c r="V414" s="153"/>
      <c r="W414" s="153"/>
      <c r="X414" s="153"/>
      <c r="Y414" s="153"/>
    </row>
    <row r="415" spans="1:25" ht="25.5">
      <c r="A415" s="311"/>
      <c r="B415" s="777" t="s">
        <v>1962</v>
      </c>
      <c r="C415" s="2386" t="s">
        <v>2151</v>
      </c>
      <c r="D415" s="2387" t="s">
        <v>447</v>
      </c>
      <c r="E415" s="2393">
        <v>5000</v>
      </c>
      <c r="F415" s="733"/>
      <c r="G415" s="269"/>
      <c r="H415" s="269"/>
      <c r="I415" s="153"/>
      <c r="J415" s="153"/>
      <c r="K415" s="153"/>
      <c r="L415" s="153"/>
      <c r="M415" s="153"/>
      <c r="N415" s="153"/>
      <c r="O415" s="153"/>
      <c r="P415" s="153"/>
      <c r="Q415" s="153"/>
      <c r="R415" s="153"/>
      <c r="S415" s="153"/>
      <c r="T415" s="153"/>
      <c r="U415" s="153"/>
      <c r="V415" s="153"/>
      <c r="W415" s="153"/>
      <c r="X415" s="153"/>
      <c r="Y415" s="153"/>
    </row>
    <row r="416" spans="1:25">
      <c r="A416" s="311"/>
      <c r="B416" s="777" t="s">
        <v>1962</v>
      </c>
      <c r="C416" s="2386" t="s">
        <v>2152</v>
      </c>
      <c r="D416" s="2387" t="s">
        <v>447</v>
      </c>
      <c r="E416" s="2393">
        <v>150000</v>
      </c>
      <c r="F416" s="733"/>
      <c r="G416" s="269"/>
      <c r="H416" s="269"/>
      <c r="I416" s="153"/>
      <c r="J416" s="153"/>
      <c r="K416" s="153"/>
      <c r="L416" s="153"/>
      <c r="M416" s="153"/>
      <c r="N416" s="153"/>
      <c r="O416" s="153"/>
      <c r="P416" s="153"/>
      <c r="Q416" s="153"/>
      <c r="R416" s="153"/>
      <c r="S416" s="153"/>
      <c r="T416" s="153"/>
      <c r="U416" s="153"/>
      <c r="V416" s="153"/>
      <c r="W416" s="153"/>
      <c r="X416" s="153"/>
      <c r="Y416" s="153"/>
    </row>
    <row r="417" spans="1:25">
      <c r="A417" s="311"/>
      <c r="B417" s="777" t="s">
        <v>1962</v>
      </c>
      <c r="C417" s="2386" t="s">
        <v>3803</v>
      </c>
      <c r="D417" s="2387" t="s">
        <v>447</v>
      </c>
      <c r="E417" s="2393">
        <v>100000</v>
      </c>
      <c r="F417" s="733"/>
      <c r="G417" s="269"/>
      <c r="H417" s="269"/>
      <c r="I417" s="153"/>
      <c r="J417" s="153"/>
      <c r="K417" s="153"/>
      <c r="L417" s="153"/>
      <c r="M417" s="153"/>
      <c r="N417" s="153"/>
      <c r="O417" s="153"/>
      <c r="P417" s="153"/>
      <c r="Q417" s="153"/>
      <c r="R417" s="153"/>
      <c r="S417" s="153"/>
      <c r="T417" s="153"/>
      <c r="U417" s="153"/>
      <c r="V417" s="153"/>
      <c r="W417" s="153"/>
      <c r="X417" s="153"/>
      <c r="Y417" s="153"/>
    </row>
    <row r="418" spans="1:25">
      <c r="A418" s="311"/>
      <c r="B418" s="777" t="s">
        <v>1962</v>
      </c>
      <c r="C418" s="2386" t="s">
        <v>711</v>
      </c>
      <c r="D418" s="2387" t="s">
        <v>447</v>
      </c>
      <c r="E418" s="2393">
        <v>20000</v>
      </c>
      <c r="F418" s="733"/>
      <c r="G418" s="269"/>
      <c r="H418" s="269"/>
      <c r="I418" s="153"/>
      <c r="J418" s="153"/>
      <c r="K418" s="153"/>
      <c r="L418" s="153"/>
      <c r="M418" s="153"/>
      <c r="N418" s="153"/>
      <c r="O418" s="153"/>
      <c r="P418" s="153"/>
      <c r="Q418" s="153"/>
      <c r="R418" s="153"/>
      <c r="S418" s="153"/>
      <c r="T418" s="153"/>
      <c r="U418" s="153"/>
      <c r="V418" s="153"/>
      <c r="W418" s="153"/>
      <c r="X418" s="153"/>
      <c r="Y418" s="153"/>
    </row>
    <row r="419" spans="1:25" ht="51">
      <c r="A419" s="311"/>
      <c r="B419" s="777" t="s">
        <v>1962</v>
      </c>
      <c r="C419" s="2394" t="s">
        <v>2153</v>
      </c>
      <c r="D419" s="2387" t="s">
        <v>447</v>
      </c>
      <c r="E419" s="2393">
        <v>100000</v>
      </c>
      <c r="F419" s="733"/>
      <c r="G419" s="269"/>
      <c r="H419" s="269"/>
      <c r="I419" s="153"/>
      <c r="J419" s="153"/>
      <c r="K419" s="153"/>
      <c r="L419" s="153"/>
      <c r="M419" s="153"/>
      <c r="N419" s="153"/>
      <c r="O419" s="153"/>
      <c r="P419" s="153"/>
      <c r="Q419" s="153"/>
      <c r="R419" s="153"/>
      <c r="S419" s="153"/>
      <c r="T419" s="153"/>
      <c r="U419" s="153"/>
      <c r="V419" s="153"/>
      <c r="W419" s="153"/>
      <c r="X419" s="153"/>
      <c r="Y419" s="153"/>
    </row>
    <row r="420" spans="1:25">
      <c r="A420" s="311"/>
      <c r="B420" s="783" t="s">
        <v>1962</v>
      </c>
      <c r="C420" s="1687" t="s">
        <v>3845</v>
      </c>
      <c r="D420" s="2480" t="s">
        <v>447</v>
      </c>
      <c r="E420" s="2393">
        <v>150000</v>
      </c>
      <c r="F420" s="733"/>
      <c r="G420" s="269"/>
      <c r="H420" s="269"/>
      <c r="I420" s="153"/>
      <c r="J420" s="153"/>
      <c r="K420" s="153"/>
      <c r="L420" s="153"/>
      <c r="M420" s="153"/>
      <c r="N420" s="153"/>
      <c r="O420" s="153"/>
      <c r="P420" s="153"/>
      <c r="Q420" s="153"/>
      <c r="R420" s="153"/>
      <c r="S420" s="153"/>
      <c r="T420" s="153"/>
      <c r="U420" s="153"/>
      <c r="V420" s="153"/>
      <c r="W420" s="153"/>
      <c r="X420" s="153"/>
      <c r="Y420" s="153"/>
    </row>
    <row r="421" spans="1:25" s="448" customFormat="1" ht="25.5">
      <c r="A421" s="462"/>
      <c r="B421" s="543" t="s">
        <v>2007</v>
      </c>
      <c r="C421" s="1687" t="s">
        <v>3804</v>
      </c>
      <c r="D421" s="2481" t="s">
        <v>3805</v>
      </c>
      <c r="E421" s="2388" t="s">
        <v>3806</v>
      </c>
      <c r="F421" s="733"/>
      <c r="G421" s="970"/>
      <c r="H421" s="970"/>
      <c r="I421" s="456"/>
      <c r="J421" s="456"/>
      <c r="K421" s="456"/>
      <c r="L421" s="456"/>
      <c r="M421" s="456"/>
      <c r="N421" s="456"/>
      <c r="O421" s="456"/>
      <c r="P421" s="456"/>
      <c r="Q421" s="456"/>
      <c r="R421" s="456"/>
      <c r="S421" s="456"/>
      <c r="T421" s="456"/>
      <c r="U421" s="456"/>
      <c r="V421" s="456"/>
      <c r="W421" s="456"/>
      <c r="X421" s="456"/>
      <c r="Y421" s="456"/>
    </row>
    <row r="422" spans="1:25" s="448" customFormat="1">
      <c r="A422" s="462"/>
      <c r="B422" s="543" t="s">
        <v>2007</v>
      </c>
      <c r="C422" s="1687" t="s">
        <v>3807</v>
      </c>
      <c r="D422" s="2480" t="s">
        <v>447</v>
      </c>
      <c r="E422" s="2393"/>
      <c r="F422" s="733"/>
      <c r="G422" s="970"/>
      <c r="H422" s="970"/>
      <c r="I422" s="456"/>
      <c r="J422" s="456"/>
      <c r="K422" s="456"/>
      <c r="L422" s="456"/>
      <c r="M422" s="456"/>
      <c r="N422" s="456"/>
      <c r="O422" s="456"/>
      <c r="P422" s="456"/>
      <c r="Q422" s="456"/>
      <c r="R422" s="456"/>
      <c r="S422" s="456"/>
      <c r="T422" s="456"/>
      <c r="U422" s="456"/>
      <c r="V422" s="456"/>
      <c r="W422" s="456"/>
      <c r="X422" s="456"/>
      <c r="Y422" s="456"/>
    </row>
    <row r="423" spans="1:25">
      <c r="A423" s="311"/>
      <c r="B423" s="3523" t="s">
        <v>2001</v>
      </c>
      <c r="C423" s="2383" t="s">
        <v>2154</v>
      </c>
      <c r="D423" s="2387" t="s">
        <v>447</v>
      </c>
      <c r="E423" s="2469">
        <v>300000</v>
      </c>
      <c r="F423" s="733"/>
      <c r="G423" s="269"/>
      <c r="H423" s="269"/>
      <c r="I423" s="153"/>
      <c r="J423" s="153"/>
      <c r="K423" s="153"/>
      <c r="L423" s="153"/>
      <c r="M423" s="153"/>
      <c r="N423" s="153"/>
      <c r="O423" s="153"/>
      <c r="P423" s="153"/>
      <c r="Q423" s="153"/>
      <c r="R423" s="153"/>
      <c r="S423" s="153"/>
      <c r="T423" s="153"/>
      <c r="U423" s="153"/>
      <c r="V423" s="153"/>
      <c r="W423" s="153"/>
      <c r="X423" s="153"/>
      <c r="Y423" s="153"/>
    </row>
    <row r="424" spans="1:25">
      <c r="A424" s="311"/>
      <c r="B424" s="3524"/>
      <c r="C424" s="2386" t="s">
        <v>2155</v>
      </c>
      <c r="D424" s="2387" t="s">
        <v>447</v>
      </c>
      <c r="E424" s="2469">
        <v>100000</v>
      </c>
      <c r="F424" s="733"/>
      <c r="G424" s="269"/>
      <c r="H424" s="269"/>
      <c r="I424" s="153"/>
      <c r="J424" s="153"/>
      <c r="K424" s="153"/>
      <c r="L424" s="153"/>
      <c r="M424" s="153"/>
      <c r="N424" s="153"/>
      <c r="O424" s="153"/>
      <c r="P424" s="153"/>
      <c r="Q424" s="153"/>
      <c r="R424" s="153"/>
      <c r="S424" s="153"/>
      <c r="T424" s="153"/>
      <c r="U424" s="153"/>
      <c r="V424" s="153"/>
      <c r="W424" s="153"/>
      <c r="X424" s="153"/>
      <c r="Y424" s="153"/>
    </row>
    <row r="425" spans="1:25" ht="25.5">
      <c r="A425" s="311"/>
      <c r="B425" s="777" t="s">
        <v>1972</v>
      </c>
      <c r="C425" s="2386" t="s">
        <v>2156</v>
      </c>
      <c r="D425" s="2387"/>
      <c r="E425" s="2469"/>
      <c r="F425" s="733"/>
      <c r="G425" s="269"/>
      <c r="H425" s="269"/>
      <c r="I425" s="153"/>
      <c r="J425" s="153"/>
      <c r="K425" s="153"/>
      <c r="L425" s="153"/>
      <c r="M425" s="153"/>
      <c r="N425" s="153"/>
      <c r="O425" s="153"/>
      <c r="P425" s="153"/>
      <c r="Q425" s="153"/>
      <c r="R425" s="153"/>
      <c r="S425" s="153"/>
      <c r="T425" s="153"/>
      <c r="U425" s="153"/>
      <c r="V425" s="153"/>
      <c r="W425" s="153"/>
      <c r="X425" s="153"/>
      <c r="Y425" s="153"/>
    </row>
    <row r="426" spans="1:25">
      <c r="A426" s="311"/>
      <c r="B426" s="777" t="s">
        <v>1945</v>
      </c>
      <c r="C426" s="2386" t="s">
        <v>2157</v>
      </c>
      <c r="D426" s="2387"/>
      <c r="E426" s="2393">
        <v>12000</v>
      </c>
      <c r="F426" s="733"/>
      <c r="G426" s="269"/>
      <c r="H426" s="269"/>
      <c r="I426" s="153"/>
      <c r="J426" s="153"/>
      <c r="K426" s="153"/>
      <c r="L426" s="153"/>
      <c r="M426" s="153"/>
      <c r="N426" s="153"/>
      <c r="O426" s="153"/>
      <c r="P426" s="153"/>
      <c r="Q426" s="153"/>
      <c r="R426" s="153"/>
      <c r="S426" s="153"/>
      <c r="T426" s="153"/>
      <c r="U426" s="153"/>
      <c r="V426" s="153"/>
      <c r="W426" s="153"/>
      <c r="X426" s="153"/>
      <c r="Y426" s="153"/>
    </row>
    <row r="427" spans="1:25">
      <c r="A427" s="311"/>
      <c r="B427" s="777" t="s">
        <v>1945</v>
      </c>
      <c r="C427" s="2386" t="s">
        <v>2158</v>
      </c>
      <c r="D427" s="2387"/>
      <c r="E427" s="2393"/>
      <c r="F427" s="733"/>
      <c r="G427" s="269"/>
      <c r="H427" s="269"/>
      <c r="I427" s="153"/>
      <c r="J427" s="153"/>
      <c r="K427" s="153"/>
      <c r="L427" s="153"/>
      <c r="M427" s="153"/>
      <c r="N427" s="153"/>
      <c r="O427" s="153"/>
      <c r="P427" s="153"/>
      <c r="Q427" s="153"/>
      <c r="R427" s="153"/>
      <c r="S427" s="153"/>
      <c r="T427" s="153"/>
      <c r="U427" s="153"/>
      <c r="V427" s="153"/>
      <c r="W427" s="153"/>
      <c r="X427" s="153"/>
      <c r="Y427" s="153"/>
    </row>
    <row r="428" spans="1:25" ht="25.5">
      <c r="A428" s="311"/>
      <c r="B428" s="777" t="s">
        <v>1970</v>
      </c>
      <c r="C428" s="2386" t="s">
        <v>2151</v>
      </c>
      <c r="D428" s="2387"/>
      <c r="E428" s="2469"/>
      <c r="F428" s="733"/>
      <c r="G428" s="269"/>
      <c r="H428" s="269"/>
      <c r="I428" s="153"/>
      <c r="J428" s="153"/>
      <c r="K428" s="153"/>
      <c r="L428" s="153"/>
      <c r="M428" s="153"/>
      <c r="N428" s="153"/>
      <c r="O428" s="153"/>
      <c r="P428" s="153"/>
      <c r="Q428" s="153"/>
      <c r="R428" s="153"/>
      <c r="S428" s="153"/>
      <c r="T428" s="153"/>
      <c r="U428" s="153"/>
      <c r="V428" s="153"/>
      <c r="W428" s="153"/>
      <c r="X428" s="153"/>
      <c r="Y428" s="153"/>
    </row>
    <row r="429" spans="1:25">
      <c r="A429" s="311"/>
      <c r="B429" s="777" t="s">
        <v>1970</v>
      </c>
      <c r="C429" s="2386" t="s">
        <v>2159</v>
      </c>
      <c r="D429" s="2387"/>
      <c r="E429" s="2469"/>
      <c r="F429" s="733"/>
      <c r="G429" s="269"/>
      <c r="H429" s="269"/>
      <c r="I429" s="153"/>
      <c r="J429" s="153"/>
      <c r="K429" s="153"/>
      <c r="L429" s="153"/>
      <c r="M429" s="153"/>
      <c r="N429" s="153"/>
      <c r="O429" s="153"/>
      <c r="P429" s="153"/>
      <c r="Q429" s="153"/>
      <c r="R429" s="153"/>
      <c r="S429" s="153"/>
      <c r="T429" s="153"/>
      <c r="U429" s="153"/>
      <c r="V429" s="153"/>
      <c r="W429" s="153"/>
      <c r="X429" s="153"/>
      <c r="Y429" s="153"/>
    </row>
    <row r="430" spans="1:25" ht="38.25">
      <c r="A430" s="311"/>
      <c r="B430" s="777" t="s">
        <v>1970</v>
      </c>
      <c r="C430" s="2386" t="s">
        <v>2160</v>
      </c>
      <c r="D430" s="2387"/>
      <c r="E430" s="2469"/>
      <c r="F430" s="733"/>
      <c r="G430" s="269"/>
      <c r="H430" s="269"/>
      <c r="I430" s="153"/>
      <c r="J430" s="153"/>
      <c r="K430" s="153"/>
      <c r="L430" s="153"/>
      <c r="M430" s="153"/>
      <c r="N430" s="153"/>
      <c r="O430" s="153"/>
      <c r="P430" s="153"/>
      <c r="Q430" s="153"/>
      <c r="R430" s="153"/>
      <c r="S430" s="153"/>
      <c r="T430" s="153"/>
      <c r="U430" s="153"/>
      <c r="V430" s="153"/>
      <c r="W430" s="153"/>
      <c r="X430" s="153"/>
      <c r="Y430" s="153"/>
    </row>
    <row r="431" spans="1:25" ht="25.5">
      <c r="A431" s="311"/>
      <c r="B431" s="777" t="s">
        <v>1970</v>
      </c>
      <c r="C431" s="2386" t="s">
        <v>2161</v>
      </c>
      <c r="D431" s="2387"/>
      <c r="E431" s="2469"/>
      <c r="F431" s="733"/>
      <c r="G431" s="269"/>
      <c r="H431" s="269"/>
      <c r="I431" s="153"/>
      <c r="J431" s="153"/>
      <c r="K431" s="153"/>
      <c r="L431" s="153"/>
      <c r="M431" s="153"/>
      <c r="N431" s="153"/>
      <c r="O431" s="153"/>
      <c r="P431" s="153"/>
      <c r="Q431" s="153"/>
      <c r="R431" s="153"/>
      <c r="S431" s="153"/>
      <c r="T431" s="153"/>
      <c r="U431" s="153"/>
      <c r="V431" s="153"/>
      <c r="W431" s="153"/>
      <c r="X431" s="153"/>
      <c r="Y431" s="153"/>
    </row>
    <row r="432" spans="1:25">
      <c r="A432" s="311"/>
      <c r="B432" s="777" t="s">
        <v>1970</v>
      </c>
      <c r="C432" s="2386" t="s">
        <v>2162</v>
      </c>
      <c r="D432" s="2387"/>
      <c r="E432" s="2469"/>
      <c r="F432" s="733"/>
      <c r="G432" s="269"/>
      <c r="H432" s="269"/>
      <c r="I432" s="153"/>
      <c r="J432" s="153"/>
      <c r="K432" s="153"/>
      <c r="L432" s="153"/>
      <c r="M432" s="153"/>
      <c r="N432" s="153"/>
      <c r="O432" s="153"/>
      <c r="P432" s="153"/>
      <c r="Q432" s="153"/>
      <c r="R432" s="153"/>
      <c r="S432" s="153"/>
      <c r="T432" s="153"/>
      <c r="U432" s="153"/>
      <c r="V432" s="153"/>
      <c r="W432" s="153"/>
      <c r="X432" s="153"/>
      <c r="Y432" s="153"/>
    </row>
    <row r="433" spans="1:25">
      <c r="A433" s="311"/>
      <c r="B433" s="777" t="s">
        <v>1970</v>
      </c>
      <c r="C433" s="2386" t="s">
        <v>2128</v>
      </c>
      <c r="D433" s="2387"/>
      <c r="E433" s="2469"/>
      <c r="F433" s="733"/>
      <c r="G433" s="269"/>
      <c r="H433" s="269"/>
      <c r="I433" s="153"/>
      <c r="J433" s="153"/>
      <c r="K433" s="153"/>
      <c r="L433" s="153"/>
      <c r="M433" s="153"/>
      <c r="N433" s="153"/>
      <c r="O433" s="153"/>
      <c r="P433" s="153"/>
      <c r="Q433" s="153"/>
      <c r="R433" s="153"/>
      <c r="S433" s="153"/>
      <c r="T433" s="153"/>
      <c r="U433" s="153"/>
      <c r="V433" s="153"/>
      <c r="W433" s="153"/>
      <c r="X433" s="153"/>
      <c r="Y433" s="153"/>
    </row>
    <row r="434" spans="1:25">
      <c r="A434" s="311"/>
      <c r="B434" s="777" t="s">
        <v>1970</v>
      </c>
      <c r="C434" s="2386" t="s">
        <v>2163</v>
      </c>
      <c r="D434" s="2387"/>
      <c r="E434" s="2469"/>
      <c r="F434" s="733"/>
      <c r="G434" s="269"/>
      <c r="H434" s="269"/>
      <c r="I434" s="153"/>
      <c r="J434" s="153"/>
      <c r="K434" s="153"/>
      <c r="L434" s="153"/>
      <c r="M434" s="153"/>
      <c r="N434" s="153"/>
      <c r="O434" s="153"/>
      <c r="P434" s="153"/>
      <c r="Q434" s="153"/>
      <c r="R434" s="153"/>
      <c r="S434" s="153"/>
      <c r="T434" s="153"/>
      <c r="U434" s="153"/>
      <c r="V434" s="153"/>
      <c r="W434" s="153"/>
      <c r="X434" s="153"/>
      <c r="Y434" s="153"/>
    </row>
    <row r="435" spans="1:25">
      <c r="A435" s="311"/>
      <c r="B435" s="777" t="s">
        <v>1970</v>
      </c>
      <c r="C435" s="2386" t="s">
        <v>2164</v>
      </c>
      <c r="D435" s="2387"/>
      <c r="E435" s="2469"/>
      <c r="F435" s="733"/>
      <c r="G435" s="269"/>
      <c r="H435" s="269"/>
      <c r="I435" s="153"/>
      <c r="J435" s="153"/>
      <c r="K435" s="153"/>
      <c r="L435" s="153"/>
      <c r="M435" s="153"/>
      <c r="N435" s="153"/>
      <c r="O435" s="153"/>
      <c r="P435" s="153"/>
      <c r="Q435" s="153"/>
      <c r="R435" s="153"/>
      <c r="S435" s="153"/>
      <c r="T435" s="153"/>
      <c r="U435" s="153"/>
      <c r="V435" s="153"/>
      <c r="W435" s="153"/>
      <c r="X435" s="153"/>
      <c r="Y435" s="153"/>
    </row>
    <row r="436" spans="1:25">
      <c r="A436" s="311"/>
      <c r="B436" s="778" t="s">
        <v>1971</v>
      </c>
      <c r="C436" s="2386" t="s">
        <v>2165</v>
      </c>
      <c r="D436" s="2395"/>
      <c r="E436" s="2469"/>
      <c r="F436" s="733"/>
      <c r="G436" s="269"/>
      <c r="H436" s="269"/>
      <c r="I436" s="153"/>
      <c r="J436" s="153"/>
      <c r="K436" s="153"/>
      <c r="L436" s="153"/>
      <c r="M436" s="153"/>
      <c r="N436" s="153"/>
      <c r="O436" s="153"/>
      <c r="P436" s="153"/>
      <c r="Q436" s="153"/>
      <c r="R436" s="153"/>
      <c r="S436" s="153"/>
      <c r="T436" s="153"/>
      <c r="U436" s="153"/>
      <c r="V436" s="153"/>
      <c r="W436" s="153"/>
      <c r="X436" s="153"/>
      <c r="Y436" s="153"/>
    </row>
    <row r="437" spans="1:25" ht="25.5">
      <c r="A437" s="311"/>
      <c r="B437" s="778" t="s">
        <v>1971</v>
      </c>
      <c r="C437" s="2386" t="s">
        <v>2151</v>
      </c>
      <c r="D437" s="2395"/>
      <c r="E437" s="2469"/>
      <c r="F437" s="733"/>
      <c r="G437" s="269"/>
      <c r="H437" s="269"/>
      <c r="I437" s="153"/>
      <c r="J437" s="153"/>
      <c r="K437" s="153"/>
      <c r="L437" s="153"/>
      <c r="M437" s="153"/>
      <c r="N437" s="153"/>
      <c r="O437" s="153"/>
      <c r="P437" s="153"/>
      <c r="Q437" s="153"/>
      <c r="R437" s="153"/>
      <c r="S437" s="153"/>
      <c r="T437" s="153"/>
      <c r="U437" s="153"/>
      <c r="V437" s="153"/>
      <c r="W437" s="153"/>
      <c r="X437" s="153"/>
      <c r="Y437" s="153"/>
    </row>
    <row r="438" spans="1:25">
      <c r="A438" s="311"/>
      <c r="B438" s="778" t="s">
        <v>1971</v>
      </c>
      <c r="C438" s="2386" t="s">
        <v>2159</v>
      </c>
      <c r="D438" s="2395"/>
      <c r="E438" s="2469"/>
      <c r="F438" s="733"/>
      <c r="G438" s="269"/>
      <c r="H438" s="269"/>
      <c r="I438" s="153"/>
      <c r="J438" s="153"/>
      <c r="K438" s="153"/>
      <c r="L438" s="153"/>
      <c r="M438" s="153"/>
      <c r="N438" s="153"/>
      <c r="O438" s="153"/>
      <c r="P438" s="153"/>
      <c r="Q438" s="153"/>
      <c r="R438" s="153"/>
      <c r="S438" s="153"/>
      <c r="T438" s="153"/>
      <c r="U438" s="153"/>
      <c r="V438" s="153"/>
      <c r="W438" s="153"/>
      <c r="X438" s="153"/>
      <c r="Y438" s="153"/>
    </row>
    <row r="439" spans="1:25" ht="38.25">
      <c r="A439" s="311"/>
      <c r="B439" s="778" t="s">
        <v>1971</v>
      </c>
      <c r="C439" s="2386" t="s">
        <v>2160</v>
      </c>
      <c r="D439" s="2395"/>
      <c r="E439" s="2469"/>
      <c r="F439" s="733"/>
      <c r="G439" s="269"/>
      <c r="H439" s="269"/>
      <c r="I439" s="153"/>
      <c r="J439" s="153"/>
      <c r="K439" s="153"/>
      <c r="L439" s="153"/>
      <c r="M439" s="153"/>
      <c r="N439" s="153"/>
      <c r="O439" s="153"/>
      <c r="P439" s="153"/>
      <c r="Q439" s="153"/>
      <c r="R439" s="153"/>
      <c r="S439" s="153"/>
      <c r="T439" s="153"/>
      <c r="U439" s="153"/>
      <c r="V439" s="153"/>
      <c r="W439" s="153"/>
      <c r="X439" s="153"/>
      <c r="Y439" s="153"/>
    </row>
    <row r="440" spans="1:25" ht="25.5">
      <c r="A440" s="311"/>
      <c r="B440" s="778" t="s">
        <v>1971</v>
      </c>
      <c r="C440" s="2386" t="s">
        <v>2161</v>
      </c>
      <c r="D440" s="2395"/>
      <c r="E440" s="2469"/>
      <c r="F440" s="733"/>
      <c r="G440" s="269"/>
      <c r="H440" s="269"/>
      <c r="I440" s="153"/>
      <c r="J440" s="153"/>
      <c r="K440" s="153"/>
      <c r="L440" s="153"/>
      <c r="M440" s="153"/>
      <c r="N440" s="153"/>
      <c r="O440" s="153"/>
      <c r="P440" s="153"/>
      <c r="Q440" s="153"/>
      <c r="R440" s="153"/>
      <c r="S440" s="153"/>
      <c r="T440" s="153"/>
      <c r="U440" s="153"/>
      <c r="V440" s="153"/>
      <c r="W440" s="153"/>
      <c r="X440" s="153"/>
      <c r="Y440" s="153"/>
    </row>
    <row r="441" spans="1:25" ht="39">
      <c r="A441" s="311"/>
      <c r="B441" s="777" t="s">
        <v>1970</v>
      </c>
      <c r="C441" s="2386" t="s">
        <v>2165</v>
      </c>
      <c r="D441" s="2387" t="s">
        <v>22</v>
      </c>
      <c r="E441" s="2393">
        <v>170000</v>
      </c>
      <c r="F441" s="733" t="s">
        <v>3808</v>
      </c>
      <c r="G441" s="269"/>
      <c r="H441" s="269"/>
      <c r="I441" s="153"/>
      <c r="J441" s="153"/>
      <c r="K441" s="153"/>
      <c r="L441" s="153"/>
      <c r="M441" s="153"/>
      <c r="N441" s="153"/>
      <c r="O441" s="153"/>
      <c r="P441" s="153"/>
      <c r="Q441" s="153"/>
      <c r="R441" s="153"/>
      <c r="S441" s="153"/>
      <c r="T441" s="153"/>
      <c r="U441" s="153"/>
      <c r="V441" s="153"/>
      <c r="W441" s="153"/>
      <c r="X441" s="153"/>
      <c r="Y441" s="153"/>
    </row>
    <row r="442" spans="1:25" ht="38.25">
      <c r="A442" s="311"/>
      <c r="B442" s="778" t="s">
        <v>1971</v>
      </c>
      <c r="C442" s="2386" t="s">
        <v>2146</v>
      </c>
      <c r="D442" s="2395"/>
      <c r="E442" s="2434"/>
      <c r="F442" s="733"/>
      <c r="G442" s="269"/>
      <c r="H442" s="269"/>
      <c r="I442" s="153"/>
      <c r="J442" s="153"/>
      <c r="K442" s="153"/>
      <c r="L442" s="153"/>
      <c r="M442" s="153"/>
      <c r="N442" s="153"/>
      <c r="O442" s="153"/>
      <c r="P442" s="153"/>
      <c r="Q442" s="153"/>
      <c r="R442" s="153"/>
      <c r="S442" s="153"/>
      <c r="T442" s="153"/>
      <c r="U442" s="153"/>
      <c r="V442" s="153"/>
      <c r="W442" s="153"/>
      <c r="X442" s="153"/>
      <c r="Y442" s="153"/>
    </row>
    <row r="443" spans="1:25">
      <c r="A443" s="311"/>
      <c r="B443" s="778" t="s">
        <v>1971</v>
      </c>
      <c r="C443" s="2386" t="s">
        <v>2162</v>
      </c>
      <c r="D443" s="2395"/>
      <c r="E443" s="2434"/>
      <c r="F443" s="733"/>
      <c r="G443" s="269"/>
      <c r="H443" s="269"/>
      <c r="I443" s="153"/>
      <c r="J443" s="153"/>
      <c r="K443" s="153"/>
      <c r="L443" s="153"/>
      <c r="M443" s="153"/>
      <c r="N443" s="153"/>
      <c r="O443" s="153"/>
      <c r="P443" s="153"/>
      <c r="Q443" s="153"/>
      <c r="R443" s="153"/>
      <c r="S443" s="153"/>
      <c r="T443" s="153"/>
      <c r="U443" s="153"/>
      <c r="V443" s="153"/>
      <c r="W443" s="153"/>
      <c r="X443" s="153"/>
      <c r="Y443" s="153"/>
    </row>
    <row r="444" spans="1:25">
      <c r="A444" s="311"/>
      <c r="B444" s="778" t="s">
        <v>1971</v>
      </c>
      <c r="C444" s="2386" t="s">
        <v>2163</v>
      </c>
      <c r="D444" s="2395"/>
      <c r="E444" s="2434"/>
      <c r="F444" s="733"/>
      <c r="G444" s="269"/>
      <c r="H444" s="269"/>
      <c r="I444" s="153"/>
      <c r="J444" s="153"/>
      <c r="K444" s="153"/>
      <c r="L444" s="153"/>
      <c r="M444" s="153"/>
      <c r="N444" s="153"/>
      <c r="O444" s="153"/>
      <c r="P444" s="153"/>
      <c r="Q444" s="153"/>
      <c r="R444" s="153"/>
      <c r="S444" s="153"/>
      <c r="T444" s="153"/>
      <c r="U444" s="153"/>
      <c r="V444" s="153"/>
      <c r="W444" s="153"/>
      <c r="X444" s="153"/>
      <c r="Y444" s="153"/>
    </row>
    <row r="445" spans="1:25">
      <c r="A445" s="311"/>
      <c r="B445" s="778" t="s">
        <v>1971</v>
      </c>
      <c r="C445" s="2394" t="s">
        <v>2128</v>
      </c>
      <c r="D445" s="2395"/>
      <c r="E445" s="2434"/>
      <c r="F445" s="733"/>
      <c r="G445" s="269"/>
      <c r="H445" s="269"/>
      <c r="I445" s="153"/>
      <c r="J445" s="153"/>
      <c r="K445" s="153"/>
      <c r="L445" s="153"/>
      <c r="M445" s="153"/>
      <c r="N445" s="153"/>
      <c r="O445" s="153"/>
      <c r="P445" s="153"/>
      <c r="Q445" s="153"/>
      <c r="R445" s="153"/>
      <c r="S445" s="153"/>
      <c r="T445" s="153"/>
      <c r="U445" s="153"/>
      <c r="V445" s="153"/>
      <c r="W445" s="153"/>
      <c r="X445" s="153"/>
      <c r="Y445" s="153"/>
    </row>
    <row r="446" spans="1:25" ht="25.5">
      <c r="A446" s="311"/>
      <c r="B446" s="723" t="s">
        <v>1971</v>
      </c>
      <c r="C446" s="1687" t="s">
        <v>2166</v>
      </c>
      <c r="D446" s="2482"/>
      <c r="E446" s="2434"/>
      <c r="F446" s="733"/>
      <c r="G446" s="269"/>
      <c r="H446" s="269"/>
      <c r="I446" s="153"/>
      <c r="J446" s="153"/>
      <c r="K446" s="153"/>
      <c r="L446" s="153"/>
      <c r="M446" s="153"/>
      <c r="N446" s="153"/>
      <c r="O446" s="153"/>
      <c r="P446" s="153"/>
      <c r="Q446" s="153"/>
      <c r="R446" s="153"/>
      <c r="S446" s="153"/>
      <c r="T446" s="153"/>
      <c r="U446" s="153"/>
      <c r="V446" s="153"/>
      <c r="W446" s="153"/>
      <c r="X446" s="153"/>
      <c r="Y446" s="153"/>
    </row>
    <row r="447" spans="1:25">
      <c r="A447" s="311"/>
      <c r="B447" s="778" t="s">
        <v>1971</v>
      </c>
      <c r="C447" s="2383" t="s">
        <v>2164</v>
      </c>
      <c r="D447" s="2395"/>
      <c r="E447" s="2434"/>
      <c r="F447" s="733"/>
      <c r="G447" s="269"/>
      <c r="H447" s="269"/>
      <c r="I447" s="153"/>
      <c r="J447" s="153"/>
      <c r="K447" s="153"/>
      <c r="L447" s="153"/>
      <c r="M447" s="153"/>
      <c r="N447" s="153"/>
      <c r="O447" s="153"/>
      <c r="P447" s="153"/>
      <c r="Q447" s="153"/>
      <c r="R447" s="153"/>
      <c r="S447" s="153"/>
      <c r="T447" s="153"/>
      <c r="U447" s="153"/>
      <c r="V447" s="153"/>
      <c r="W447" s="153"/>
      <c r="X447" s="153"/>
      <c r="Y447" s="153"/>
    </row>
    <row r="448" spans="1:25" ht="26.25">
      <c r="A448" s="311"/>
      <c r="B448" s="778" t="s">
        <v>1984</v>
      </c>
      <c r="C448" s="2386" t="s">
        <v>2167</v>
      </c>
      <c r="D448" s="2395" t="s">
        <v>447</v>
      </c>
      <c r="E448" s="2483" t="s">
        <v>468</v>
      </c>
      <c r="F448" s="733" t="s">
        <v>3809</v>
      </c>
      <c r="G448" s="269"/>
      <c r="H448" s="269"/>
      <c r="I448" s="153"/>
      <c r="J448" s="153"/>
      <c r="K448" s="153"/>
      <c r="L448" s="153"/>
      <c r="M448" s="153"/>
      <c r="N448" s="153"/>
      <c r="O448" s="153"/>
      <c r="P448" s="153"/>
      <c r="Q448" s="153"/>
      <c r="R448" s="153"/>
      <c r="S448" s="153"/>
      <c r="T448" s="153"/>
      <c r="U448" s="153"/>
      <c r="V448" s="153"/>
      <c r="W448" s="153"/>
      <c r="X448" s="153"/>
      <c r="Y448" s="153"/>
    </row>
    <row r="449" spans="1:25" ht="25.5">
      <c r="A449" s="311"/>
      <c r="B449" s="778" t="s">
        <v>1984</v>
      </c>
      <c r="C449" s="2394" t="s">
        <v>3810</v>
      </c>
      <c r="D449" s="2395" t="s">
        <v>447</v>
      </c>
      <c r="E449" s="2483" t="s">
        <v>3811</v>
      </c>
      <c r="F449" s="733"/>
      <c r="G449" s="269"/>
      <c r="H449" s="269"/>
      <c r="I449" s="153"/>
      <c r="J449" s="153"/>
      <c r="K449" s="153"/>
      <c r="L449" s="153"/>
      <c r="M449" s="153"/>
      <c r="N449" s="153"/>
      <c r="O449" s="153"/>
      <c r="P449" s="153"/>
      <c r="Q449" s="153"/>
      <c r="R449" s="153"/>
      <c r="S449" s="153"/>
      <c r="T449" s="153"/>
      <c r="U449" s="153"/>
      <c r="V449" s="153"/>
      <c r="W449" s="153"/>
      <c r="X449" s="153"/>
      <c r="Y449" s="153"/>
    </row>
    <row r="450" spans="1:25" ht="25.5">
      <c r="A450" s="311"/>
      <c r="B450" s="543" t="s">
        <v>1988</v>
      </c>
      <c r="C450" s="1687" t="s">
        <v>2168</v>
      </c>
      <c r="D450" s="2352"/>
      <c r="E450" s="2355"/>
      <c r="F450" s="733"/>
      <c r="G450" s="269"/>
      <c r="H450" s="269"/>
      <c r="I450" s="153"/>
      <c r="J450" s="153"/>
      <c r="K450" s="153"/>
      <c r="L450" s="153"/>
      <c r="M450" s="153"/>
      <c r="N450" s="153"/>
      <c r="O450" s="153"/>
      <c r="P450" s="153"/>
      <c r="Q450" s="153"/>
      <c r="R450" s="153"/>
      <c r="S450" s="153"/>
      <c r="T450" s="153"/>
      <c r="U450" s="153"/>
      <c r="V450" s="153"/>
      <c r="W450" s="153"/>
      <c r="X450" s="153"/>
      <c r="Y450" s="153"/>
    </row>
    <row r="451" spans="1:25" ht="25.5">
      <c r="A451" s="311"/>
      <c r="B451" s="543" t="s">
        <v>1976</v>
      </c>
      <c r="C451" s="1687" t="s">
        <v>2166</v>
      </c>
      <c r="D451" s="2352"/>
      <c r="E451" s="2355"/>
      <c r="F451" s="733"/>
      <c r="G451" s="269"/>
      <c r="H451" s="269"/>
      <c r="I451" s="153"/>
      <c r="J451" s="153"/>
      <c r="K451" s="153"/>
      <c r="L451" s="153"/>
      <c r="M451" s="153"/>
      <c r="N451" s="153"/>
      <c r="O451" s="153"/>
      <c r="P451" s="153"/>
      <c r="Q451" s="153"/>
      <c r="R451" s="153"/>
      <c r="S451" s="153"/>
      <c r="T451" s="153"/>
      <c r="U451" s="153"/>
      <c r="V451" s="153"/>
      <c r="W451" s="153"/>
      <c r="X451" s="153"/>
      <c r="Y451" s="153"/>
    </row>
    <row r="452" spans="1:25">
      <c r="A452" s="380"/>
      <c r="B452" s="543" t="s">
        <v>3616</v>
      </c>
      <c r="C452" s="782" t="s">
        <v>2128</v>
      </c>
      <c r="D452" s="2352"/>
      <c r="E452" s="2353"/>
      <c r="F452" s="733"/>
      <c r="G452" s="269"/>
      <c r="H452" s="269"/>
      <c r="I452" s="153"/>
      <c r="J452" s="153"/>
      <c r="K452" s="153"/>
      <c r="L452" s="153"/>
      <c r="M452" s="153"/>
      <c r="N452" s="153"/>
      <c r="O452" s="153"/>
      <c r="P452" s="153"/>
      <c r="Q452" s="153"/>
      <c r="R452" s="153"/>
      <c r="S452" s="153"/>
      <c r="T452" s="153"/>
      <c r="U452" s="153"/>
      <c r="V452" s="153"/>
      <c r="W452" s="153"/>
      <c r="X452" s="153"/>
      <c r="Y452" s="153"/>
    </row>
    <row r="453" spans="1:25">
      <c r="B453" s="2652" t="s">
        <v>3642</v>
      </c>
      <c r="C453" s="2653" t="s">
        <v>4821</v>
      </c>
      <c r="D453" s="2654" t="s">
        <v>4784</v>
      </c>
      <c r="E453" s="2655">
        <v>120000</v>
      </c>
      <c r="F453" s="1606"/>
      <c r="G453" s="1201"/>
      <c r="H453" s="1201"/>
    </row>
    <row r="454" spans="1:25">
      <c r="B454" s="2652" t="s">
        <v>3642</v>
      </c>
      <c r="C454" s="2653" t="s">
        <v>4822</v>
      </c>
      <c r="D454" s="2654" t="s">
        <v>4784</v>
      </c>
      <c r="E454" s="2655">
        <v>600000</v>
      </c>
      <c r="F454" s="1606"/>
      <c r="G454" s="1201"/>
      <c r="H454" s="1201"/>
    </row>
    <row r="455" spans="1:25">
      <c r="F455" s="3369"/>
    </row>
    <row r="456" spans="1:25">
      <c r="F456" s="3369"/>
    </row>
    <row r="457" spans="1:25">
      <c r="F457" s="3369"/>
    </row>
    <row r="458" spans="1:25">
      <c r="F458" s="3369"/>
    </row>
    <row r="459" spans="1:25">
      <c r="F459" s="3369"/>
    </row>
    <row r="460" spans="1:25">
      <c r="F460" s="3369"/>
    </row>
    <row r="461" spans="1:25">
      <c r="F461" s="3369"/>
    </row>
    <row r="462" spans="1:25">
      <c r="F462" s="3369"/>
    </row>
    <row r="463" spans="1:25">
      <c r="F463" s="3369"/>
    </row>
    <row r="464" spans="1:25">
      <c r="F464" s="3369"/>
    </row>
    <row r="465" spans="6:6">
      <c r="F465" s="3369"/>
    </row>
    <row r="466" spans="6:6">
      <c r="F466" s="3369"/>
    </row>
    <row r="467" spans="6:6">
      <c r="F467" s="3369"/>
    </row>
    <row r="468" spans="6:6">
      <c r="F468" s="3369"/>
    </row>
    <row r="469" spans="6:6">
      <c r="F469" s="3369"/>
    </row>
    <row r="470" spans="6:6">
      <c r="F470" s="3369"/>
    </row>
    <row r="471" spans="6:6">
      <c r="F471" s="3369"/>
    </row>
    <row r="472" spans="6:6">
      <c r="F472" s="3369"/>
    </row>
    <row r="473" spans="6:6">
      <c r="F473" s="3369"/>
    </row>
    <row r="474" spans="6:6">
      <c r="F474" s="3369"/>
    </row>
    <row r="475" spans="6:6">
      <c r="F475" s="3369"/>
    </row>
    <row r="476" spans="6:6">
      <c r="F476" s="3369"/>
    </row>
    <row r="477" spans="6:6">
      <c r="F477" s="3369"/>
    </row>
    <row r="478" spans="6:6">
      <c r="F478" s="3369"/>
    </row>
    <row r="479" spans="6:6">
      <c r="F479" s="3369"/>
    </row>
    <row r="480" spans="6:6">
      <c r="F480" s="3369"/>
    </row>
    <row r="481" spans="6:6">
      <c r="F481" s="3369"/>
    </row>
    <row r="482" spans="6:6">
      <c r="F482" s="3369"/>
    </row>
    <row r="483" spans="6:6">
      <c r="F483" s="3369"/>
    </row>
    <row r="484" spans="6:6">
      <c r="F484" s="3369"/>
    </row>
    <row r="485" spans="6:6">
      <c r="F485" s="3369"/>
    </row>
    <row r="486" spans="6:6">
      <c r="F486" s="3369"/>
    </row>
    <row r="487" spans="6:6">
      <c r="F487" s="3369"/>
    </row>
    <row r="488" spans="6:6">
      <c r="F488" s="3369"/>
    </row>
    <row r="489" spans="6:6">
      <c r="F489" s="3369"/>
    </row>
    <row r="490" spans="6:6">
      <c r="F490" s="3369"/>
    </row>
    <row r="491" spans="6:6">
      <c r="F491" s="3369"/>
    </row>
    <row r="492" spans="6:6">
      <c r="F492" s="3369"/>
    </row>
    <row r="493" spans="6:6">
      <c r="F493" s="3369"/>
    </row>
    <row r="494" spans="6:6">
      <c r="F494" s="3369"/>
    </row>
    <row r="495" spans="6:6">
      <c r="F495" s="3369"/>
    </row>
    <row r="496" spans="6:6">
      <c r="F496" s="3369"/>
    </row>
    <row r="497" spans="6:6">
      <c r="F497" s="3369"/>
    </row>
    <row r="498" spans="6:6">
      <c r="F498" s="3369"/>
    </row>
    <row r="499" spans="6:6">
      <c r="F499" s="3369"/>
    </row>
    <row r="500" spans="6:6">
      <c r="F500" s="3369"/>
    </row>
    <row r="501" spans="6:6">
      <c r="F501" s="3369"/>
    </row>
    <row r="502" spans="6:6">
      <c r="F502" s="3369"/>
    </row>
    <row r="503" spans="6:6">
      <c r="F503" s="3369"/>
    </row>
    <row r="504" spans="6:6">
      <c r="F504" s="3369"/>
    </row>
    <row r="505" spans="6:6">
      <c r="F505" s="3369"/>
    </row>
    <row r="506" spans="6:6">
      <c r="F506" s="3369"/>
    </row>
    <row r="507" spans="6:6">
      <c r="F507" s="3369"/>
    </row>
    <row r="508" spans="6:6">
      <c r="F508" s="3369"/>
    </row>
    <row r="509" spans="6:6">
      <c r="F509" s="3369"/>
    </row>
    <row r="510" spans="6:6">
      <c r="F510" s="3369"/>
    </row>
    <row r="511" spans="6:6">
      <c r="F511" s="3369"/>
    </row>
    <row r="512" spans="6:6">
      <c r="F512" s="3369"/>
    </row>
    <row r="513" spans="6:6">
      <c r="F513" s="3369"/>
    </row>
    <row r="514" spans="6:6">
      <c r="F514" s="3369"/>
    </row>
    <row r="515" spans="6:6">
      <c r="F515" s="3369"/>
    </row>
    <row r="516" spans="6:6">
      <c r="F516" s="3369"/>
    </row>
    <row r="517" spans="6:6">
      <c r="F517" s="3369"/>
    </row>
    <row r="518" spans="6:6">
      <c r="F518" s="3369"/>
    </row>
    <row r="519" spans="6:6">
      <c r="F519" s="3369"/>
    </row>
    <row r="520" spans="6:6">
      <c r="F520" s="3369"/>
    </row>
    <row r="521" spans="6:6">
      <c r="F521" s="3369"/>
    </row>
    <row r="522" spans="6:6">
      <c r="F522" s="3369"/>
    </row>
    <row r="523" spans="6:6">
      <c r="F523" s="3369"/>
    </row>
    <row r="524" spans="6:6">
      <c r="F524" s="3369"/>
    </row>
    <row r="525" spans="6:6">
      <c r="F525" s="3369"/>
    </row>
    <row r="526" spans="6:6">
      <c r="F526" s="3369"/>
    </row>
    <row r="527" spans="6:6">
      <c r="F527" s="3369"/>
    </row>
    <row r="528" spans="6:6">
      <c r="F528" s="3369"/>
    </row>
    <row r="529" spans="6:6">
      <c r="F529" s="3369"/>
    </row>
    <row r="530" spans="6:6">
      <c r="F530" s="3369"/>
    </row>
    <row r="531" spans="6:6">
      <c r="F531" s="3369"/>
    </row>
    <row r="532" spans="6:6">
      <c r="F532" s="3369"/>
    </row>
    <row r="533" spans="6:6">
      <c r="F533" s="3369"/>
    </row>
    <row r="534" spans="6:6">
      <c r="F534" s="3369"/>
    </row>
    <row r="535" spans="6:6">
      <c r="F535" s="3369"/>
    </row>
    <row r="536" spans="6:6">
      <c r="F536" s="3369"/>
    </row>
    <row r="537" spans="6:6">
      <c r="F537" s="3369"/>
    </row>
    <row r="538" spans="6:6">
      <c r="F538" s="3369"/>
    </row>
    <row r="539" spans="6:6">
      <c r="F539" s="3369"/>
    </row>
    <row r="540" spans="6:6">
      <c r="F540" s="3369"/>
    </row>
    <row r="541" spans="6:6">
      <c r="F541" s="3369"/>
    </row>
    <row r="542" spans="6:6">
      <c r="F542" s="3369"/>
    </row>
    <row r="543" spans="6:6">
      <c r="F543" s="3369"/>
    </row>
    <row r="544" spans="6:6">
      <c r="F544" s="3369"/>
    </row>
    <row r="545" spans="6:6">
      <c r="F545" s="3369"/>
    </row>
    <row r="546" spans="6:6">
      <c r="F546" s="3369"/>
    </row>
    <row r="547" spans="6:6">
      <c r="F547" s="3369"/>
    </row>
    <row r="548" spans="6:6">
      <c r="F548" s="3369"/>
    </row>
    <row r="549" spans="6:6">
      <c r="F549" s="3369"/>
    </row>
    <row r="550" spans="6:6">
      <c r="F550" s="3369"/>
    </row>
    <row r="551" spans="6:6">
      <c r="F551" s="3369"/>
    </row>
    <row r="552" spans="6:6">
      <c r="F552" s="3369"/>
    </row>
    <row r="553" spans="6:6">
      <c r="F553" s="3369"/>
    </row>
    <row r="554" spans="6:6">
      <c r="F554" s="3369"/>
    </row>
    <row r="555" spans="6:6">
      <c r="F555" s="3369"/>
    </row>
    <row r="556" spans="6:6">
      <c r="F556" s="3369"/>
    </row>
    <row r="557" spans="6:6">
      <c r="F557" s="3369"/>
    </row>
    <row r="558" spans="6:6">
      <c r="F558" s="3369"/>
    </row>
    <row r="559" spans="6:6">
      <c r="F559" s="3369"/>
    </row>
    <row r="560" spans="6:6">
      <c r="F560" s="3369"/>
    </row>
    <row r="561" spans="6:6">
      <c r="F561" s="3369"/>
    </row>
    <row r="562" spans="6:6">
      <c r="F562" s="3369"/>
    </row>
    <row r="563" spans="6:6">
      <c r="F563" s="3369"/>
    </row>
    <row r="564" spans="6:6">
      <c r="F564" s="3369"/>
    </row>
    <row r="565" spans="6:6">
      <c r="F565" s="3369"/>
    </row>
    <row r="566" spans="6:6">
      <c r="F566" s="3369"/>
    </row>
    <row r="567" spans="6:6">
      <c r="F567" s="3369"/>
    </row>
    <row r="568" spans="6:6">
      <c r="F568" s="3369"/>
    </row>
    <row r="569" spans="6:6">
      <c r="F569" s="3369"/>
    </row>
    <row r="570" spans="6:6">
      <c r="F570" s="3369"/>
    </row>
    <row r="571" spans="6:6">
      <c r="F571" s="3369"/>
    </row>
    <row r="572" spans="6:6">
      <c r="F572" s="3369"/>
    </row>
    <row r="573" spans="6:6">
      <c r="F573" s="3369"/>
    </row>
    <row r="574" spans="6:6">
      <c r="F574" s="3369"/>
    </row>
    <row r="575" spans="6:6">
      <c r="F575" s="3369"/>
    </row>
    <row r="576" spans="6:6">
      <c r="F576" s="3369"/>
    </row>
    <row r="577" spans="6:6">
      <c r="F577" s="3369"/>
    </row>
    <row r="578" spans="6:6">
      <c r="F578" s="3369"/>
    </row>
    <row r="579" spans="6:6">
      <c r="F579" s="3369"/>
    </row>
    <row r="580" spans="6:6">
      <c r="F580" s="3369"/>
    </row>
    <row r="581" spans="6:6">
      <c r="F581" s="3369"/>
    </row>
    <row r="582" spans="6:6">
      <c r="F582" s="3369"/>
    </row>
    <row r="583" spans="6:6">
      <c r="F583" s="3369"/>
    </row>
    <row r="584" spans="6:6">
      <c r="F584" s="3369"/>
    </row>
    <row r="585" spans="6:6">
      <c r="F585" s="3369"/>
    </row>
    <row r="586" spans="6:6">
      <c r="F586" s="3369"/>
    </row>
    <row r="587" spans="6:6">
      <c r="F587" s="3369"/>
    </row>
    <row r="588" spans="6:6">
      <c r="F588" s="3369"/>
    </row>
    <row r="589" spans="6:6">
      <c r="F589" s="3369"/>
    </row>
    <row r="590" spans="6:6">
      <c r="F590" s="3369"/>
    </row>
    <row r="591" spans="6:6">
      <c r="F591" s="3369"/>
    </row>
    <row r="592" spans="6:6">
      <c r="F592" s="3369"/>
    </row>
    <row r="593" spans="6:6">
      <c r="F593" s="3369"/>
    </row>
    <row r="594" spans="6:6">
      <c r="F594" s="3369"/>
    </row>
    <row r="595" spans="6:6">
      <c r="F595" s="3369"/>
    </row>
    <row r="596" spans="6:6">
      <c r="F596" s="3369"/>
    </row>
    <row r="597" spans="6:6">
      <c r="F597" s="3369"/>
    </row>
    <row r="598" spans="6:6">
      <c r="F598" s="3369"/>
    </row>
    <row r="599" spans="6:6">
      <c r="F599" s="3369"/>
    </row>
    <row r="600" spans="6:6">
      <c r="F600" s="3369"/>
    </row>
    <row r="601" spans="6:6">
      <c r="F601" s="3369"/>
    </row>
    <row r="602" spans="6:6">
      <c r="F602" s="3369"/>
    </row>
    <row r="603" spans="6:6">
      <c r="F603" s="3369"/>
    </row>
    <row r="604" spans="6:6">
      <c r="F604" s="3369"/>
    </row>
    <row r="605" spans="6:6">
      <c r="F605" s="3369"/>
    </row>
    <row r="606" spans="6:6">
      <c r="F606" s="3369"/>
    </row>
    <row r="607" spans="6:6">
      <c r="F607" s="3369"/>
    </row>
    <row r="608" spans="6:6">
      <c r="F608" s="3369"/>
    </row>
    <row r="609" spans="6:6">
      <c r="F609" s="3369"/>
    </row>
    <row r="610" spans="6:6">
      <c r="F610" s="3369"/>
    </row>
    <row r="611" spans="6:6">
      <c r="F611" s="3369"/>
    </row>
    <row r="612" spans="6:6">
      <c r="F612" s="3369"/>
    </row>
    <row r="613" spans="6:6">
      <c r="F613" s="3369"/>
    </row>
    <row r="614" spans="6:6">
      <c r="F614" s="3369"/>
    </row>
    <row r="615" spans="6:6">
      <c r="F615" s="3369"/>
    </row>
    <row r="616" spans="6:6">
      <c r="F616" s="3369"/>
    </row>
    <row r="617" spans="6:6">
      <c r="F617" s="3369"/>
    </row>
    <row r="618" spans="6:6">
      <c r="F618" s="3369"/>
    </row>
    <row r="619" spans="6:6">
      <c r="F619" s="3369"/>
    </row>
    <row r="620" spans="6:6">
      <c r="F620" s="3369"/>
    </row>
    <row r="621" spans="6:6">
      <c r="F621" s="3369"/>
    </row>
    <row r="622" spans="6:6">
      <c r="F622" s="3369"/>
    </row>
    <row r="623" spans="6:6">
      <c r="F623" s="3369"/>
    </row>
    <row r="624" spans="6:6">
      <c r="F624" s="3369"/>
    </row>
    <row r="625" spans="6:6">
      <c r="F625" s="3369"/>
    </row>
    <row r="626" spans="6:6">
      <c r="F626" s="3369"/>
    </row>
    <row r="627" spans="6:6">
      <c r="F627" s="3369"/>
    </row>
    <row r="628" spans="6:6">
      <c r="F628" s="3369"/>
    </row>
    <row r="629" spans="6:6">
      <c r="F629" s="3369"/>
    </row>
    <row r="630" spans="6:6">
      <c r="F630" s="3369"/>
    </row>
    <row r="631" spans="6:6">
      <c r="F631" s="3369"/>
    </row>
    <row r="632" spans="6:6">
      <c r="F632" s="3369"/>
    </row>
    <row r="633" spans="6:6">
      <c r="F633" s="3369"/>
    </row>
    <row r="634" spans="6:6">
      <c r="F634" s="3369"/>
    </row>
    <row r="635" spans="6:6">
      <c r="F635" s="3369"/>
    </row>
    <row r="636" spans="6:6">
      <c r="F636" s="3369"/>
    </row>
    <row r="637" spans="6:6">
      <c r="F637" s="3369"/>
    </row>
    <row r="638" spans="6:6">
      <c r="F638" s="3369"/>
    </row>
    <row r="639" spans="6:6">
      <c r="F639" s="3369"/>
    </row>
    <row r="640" spans="6:6">
      <c r="F640" s="3369"/>
    </row>
    <row r="641" spans="6:6">
      <c r="F641" s="3369"/>
    </row>
    <row r="642" spans="6:6">
      <c r="F642" s="3369"/>
    </row>
    <row r="643" spans="6:6">
      <c r="F643" s="3369"/>
    </row>
    <row r="644" spans="6:6">
      <c r="F644" s="3369"/>
    </row>
    <row r="645" spans="6:6">
      <c r="F645" s="3369"/>
    </row>
    <row r="646" spans="6:6">
      <c r="F646" s="3369"/>
    </row>
    <row r="647" spans="6:6">
      <c r="F647" s="3369"/>
    </row>
    <row r="648" spans="6:6">
      <c r="F648" s="3369"/>
    </row>
    <row r="649" spans="6:6">
      <c r="F649" s="3369"/>
    </row>
    <row r="650" spans="6:6">
      <c r="F650" s="3369"/>
    </row>
    <row r="651" spans="6:6">
      <c r="F651" s="3369"/>
    </row>
    <row r="652" spans="6:6">
      <c r="F652" s="3369"/>
    </row>
    <row r="653" spans="6:6">
      <c r="F653" s="3369"/>
    </row>
    <row r="654" spans="6:6">
      <c r="F654" s="3369"/>
    </row>
    <row r="655" spans="6:6">
      <c r="F655" s="3369"/>
    </row>
    <row r="656" spans="6:6">
      <c r="F656" s="3369"/>
    </row>
    <row r="657" spans="6:6">
      <c r="F657" s="3369"/>
    </row>
    <row r="658" spans="6:6">
      <c r="F658" s="3369"/>
    </row>
    <row r="659" spans="6:6">
      <c r="F659" s="3369"/>
    </row>
    <row r="660" spans="6:6">
      <c r="F660" s="3369"/>
    </row>
    <row r="661" spans="6:6">
      <c r="F661" s="3369"/>
    </row>
    <row r="662" spans="6:6">
      <c r="F662" s="3369"/>
    </row>
    <row r="663" spans="6:6">
      <c r="F663" s="3369"/>
    </row>
    <row r="664" spans="6:6">
      <c r="F664" s="3369"/>
    </row>
    <row r="665" spans="6:6">
      <c r="F665" s="3369"/>
    </row>
    <row r="666" spans="6:6">
      <c r="F666" s="3369"/>
    </row>
    <row r="667" spans="6:6">
      <c r="F667" s="3369"/>
    </row>
    <row r="668" spans="6:6">
      <c r="F668" s="3369"/>
    </row>
    <row r="669" spans="6:6">
      <c r="F669" s="3369"/>
    </row>
    <row r="670" spans="6:6">
      <c r="F670" s="3369"/>
    </row>
    <row r="671" spans="6:6">
      <c r="F671" s="3369"/>
    </row>
    <row r="672" spans="6:6">
      <c r="F672" s="3369"/>
    </row>
    <row r="673" spans="6:6">
      <c r="F673" s="3369"/>
    </row>
    <row r="674" spans="6:6">
      <c r="F674" s="3369"/>
    </row>
    <row r="675" spans="6:6">
      <c r="F675" s="3369"/>
    </row>
    <row r="676" spans="6:6">
      <c r="F676" s="3369"/>
    </row>
    <row r="677" spans="6:6">
      <c r="F677" s="3369"/>
    </row>
    <row r="678" spans="6:6">
      <c r="F678" s="3369"/>
    </row>
    <row r="679" spans="6:6">
      <c r="F679" s="3369"/>
    </row>
    <row r="680" spans="6:6">
      <c r="F680" s="3369"/>
    </row>
    <row r="681" spans="6:6">
      <c r="F681" s="3369"/>
    </row>
    <row r="682" spans="6:6">
      <c r="F682" s="3369"/>
    </row>
    <row r="683" spans="6:6">
      <c r="F683" s="3369"/>
    </row>
    <row r="684" spans="6:6">
      <c r="F684" s="3369"/>
    </row>
    <row r="685" spans="6:6">
      <c r="F685" s="3369"/>
    </row>
    <row r="686" spans="6:6">
      <c r="F686" s="3369"/>
    </row>
    <row r="687" spans="6:6">
      <c r="F687" s="3369"/>
    </row>
    <row r="688" spans="6:6">
      <c r="F688" s="3369"/>
    </row>
    <row r="689" spans="6:6">
      <c r="F689" s="3369"/>
    </row>
    <row r="690" spans="6:6">
      <c r="F690" s="3369"/>
    </row>
    <row r="691" spans="6:6">
      <c r="F691" s="3369"/>
    </row>
    <row r="692" spans="6:6">
      <c r="F692" s="3369"/>
    </row>
    <row r="693" spans="6:6">
      <c r="F693" s="3369"/>
    </row>
    <row r="694" spans="6:6">
      <c r="F694" s="3369"/>
    </row>
    <row r="695" spans="6:6">
      <c r="F695" s="3369"/>
    </row>
    <row r="696" spans="6:6">
      <c r="F696" s="3369"/>
    </row>
    <row r="697" spans="6:6">
      <c r="F697" s="3369"/>
    </row>
    <row r="698" spans="6:6">
      <c r="F698" s="3369"/>
    </row>
    <row r="699" spans="6:6">
      <c r="F699" s="3369"/>
    </row>
    <row r="700" spans="6:6">
      <c r="F700" s="3369"/>
    </row>
    <row r="701" spans="6:6">
      <c r="F701" s="3369"/>
    </row>
    <row r="702" spans="6:6">
      <c r="F702" s="3369"/>
    </row>
    <row r="703" spans="6:6">
      <c r="F703" s="3369"/>
    </row>
    <row r="704" spans="6:6">
      <c r="F704" s="3369"/>
    </row>
    <row r="705" spans="6:6">
      <c r="F705" s="3369"/>
    </row>
    <row r="706" spans="6:6">
      <c r="F706" s="3369"/>
    </row>
    <row r="707" spans="6:6">
      <c r="F707" s="3369"/>
    </row>
    <row r="708" spans="6:6">
      <c r="F708" s="3369"/>
    </row>
    <row r="709" spans="6:6">
      <c r="F709" s="3369"/>
    </row>
    <row r="710" spans="6:6">
      <c r="F710" s="3369"/>
    </row>
    <row r="711" spans="6:6">
      <c r="F711" s="3369"/>
    </row>
    <row r="712" spans="6:6">
      <c r="F712" s="3369"/>
    </row>
    <row r="713" spans="6:6">
      <c r="F713" s="3369"/>
    </row>
    <row r="714" spans="6:6">
      <c r="F714" s="3369"/>
    </row>
    <row r="715" spans="6:6">
      <c r="F715" s="3369"/>
    </row>
    <row r="716" spans="6:6">
      <c r="F716" s="3369"/>
    </row>
    <row r="717" spans="6:6">
      <c r="F717" s="3369"/>
    </row>
    <row r="718" spans="6:6">
      <c r="F718" s="3369"/>
    </row>
    <row r="719" spans="6:6">
      <c r="F719" s="3369"/>
    </row>
    <row r="720" spans="6:6">
      <c r="F720" s="3369"/>
    </row>
    <row r="721" spans="6:6">
      <c r="F721" s="3369"/>
    </row>
    <row r="722" spans="6:6">
      <c r="F722" s="3369"/>
    </row>
    <row r="723" spans="6:6">
      <c r="F723" s="3369"/>
    </row>
    <row r="724" spans="6:6">
      <c r="F724" s="3369"/>
    </row>
    <row r="725" spans="6:6">
      <c r="F725" s="3369"/>
    </row>
    <row r="726" spans="6:6">
      <c r="F726" s="3369"/>
    </row>
    <row r="727" spans="6:6">
      <c r="F727" s="3369"/>
    </row>
    <row r="728" spans="6:6">
      <c r="F728" s="3369"/>
    </row>
    <row r="729" spans="6:6">
      <c r="F729" s="3369"/>
    </row>
    <row r="730" spans="6:6">
      <c r="F730" s="3369"/>
    </row>
    <row r="731" spans="6:6">
      <c r="F731" s="3369"/>
    </row>
    <row r="732" spans="6:6">
      <c r="F732" s="3369"/>
    </row>
    <row r="733" spans="6:6">
      <c r="F733" s="3369"/>
    </row>
    <row r="734" spans="6:6">
      <c r="F734" s="3369"/>
    </row>
    <row r="735" spans="6:6">
      <c r="F735" s="3369"/>
    </row>
    <row r="736" spans="6:6">
      <c r="F736" s="3369"/>
    </row>
    <row r="737" spans="6:6">
      <c r="F737" s="3369"/>
    </row>
    <row r="738" spans="6:6">
      <c r="F738" s="3369"/>
    </row>
    <row r="739" spans="6:6">
      <c r="F739" s="3369"/>
    </row>
    <row r="740" spans="6:6">
      <c r="F740" s="3369"/>
    </row>
    <row r="741" spans="6:6">
      <c r="F741" s="3369"/>
    </row>
    <row r="742" spans="6:6">
      <c r="F742" s="3369"/>
    </row>
    <row r="743" spans="6:6">
      <c r="F743" s="3369"/>
    </row>
    <row r="744" spans="6:6">
      <c r="F744" s="3369"/>
    </row>
    <row r="745" spans="6:6">
      <c r="F745" s="3369"/>
    </row>
    <row r="746" spans="6:6">
      <c r="F746" s="3369"/>
    </row>
    <row r="747" spans="6:6">
      <c r="F747" s="3369"/>
    </row>
    <row r="748" spans="6:6">
      <c r="F748" s="3369"/>
    </row>
    <row r="749" spans="6:6">
      <c r="F749" s="3369"/>
    </row>
    <row r="750" spans="6:6">
      <c r="F750" s="3369"/>
    </row>
    <row r="751" spans="6:6">
      <c r="F751" s="3369"/>
    </row>
    <row r="752" spans="6:6">
      <c r="F752" s="3369"/>
    </row>
    <row r="753" spans="6:6">
      <c r="F753" s="3369"/>
    </row>
    <row r="754" spans="6:6">
      <c r="F754" s="3369"/>
    </row>
    <row r="755" spans="6:6">
      <c r="F755" s="3369"/>
    </row>
    <row r="756" spans="6:6">
      <c r="F756" s="3369"/>
    </row>
    <row r="757" spans="6:6">
      <c r="F757" s="3369"/>
    </row>
    <row r="758" spans="6:6">
      <c r="F758" s="3369"/>
    </row>
    <row r="759" spans="6:6">
      <c r="F759" s="3369"/>
    </row>
    <row r="760" spans="6:6">
      <c r="F760" s="3369"/>
    </row>
    <row r="761" spans="6:6">
      <c r="F761" s="3369"/>
    </row>
    <row r="762" spans="6:6">
      <c r="F762" s="3369"/>
    </row>
    <row r="763" spans="6:6">
      <c r="F763" s="3369"/>
    </row>
    <row r="764" spans="6:6">
      <c r="F764" s="3369"/>
    </row>
    <row r="765" spans="6:6">
      <c r="F765" s="3369"/>
    </row>
    <row r="766" spans="6:6">
      <c r="F766" s="3369"/>
    </row>
    <row r="767" spans="6:6">
      <c r="F767" s="3369"/>
    </row>
    <row r="768" spans="6:6">
      <c r="F768" s="3369"/>
    </row>
    <row r="769" spans="6:6">
      <c r="F769" s="3369"/>
    </row>
    <row r="770" spans="6:6">
      <c r="F770" s="3369"/>
    </row>
    <row r="771" spans="6:6">
      <c r="F771" s="3369"/>
    </row>
    <row r="772" spans="6:6">
      <c r="F772" s="3369"/>
    </row>
    <row r="773" spans="6:6">
      <c r="F773" s="3369"/>
    </row>
    <row r="774" spans="6:6">
      <c r="F774" s="3369"/>
    </row>
    <row r="775" spans="6:6">
      <c r="F775" s="3369"/>
    </row>
    <row r="776" spans="6:6">
      <c r="F776" s="3369"/>
    </row>
    <row r="777" spans="6:6">
      <c r="F777" s="3369"/>
    </row>
    <row r="778" spans="6:6">
      <c r="F778" s="3369"/>
    </row>
    <row r="779" spans="6:6">
      <c r="F779" s="3369"/>
    </row>
    <row r="780" spans="6:6">
      <c r="F780" s="3369"/>
    </row>
    <row r="781" spans="6:6">
      <c r="F781" s="3369"/>
    </row>
    <row r="782" spans="6:6">
      <c r="F782" s="3369"/>
    </row>
    <row r="783" spans="6:6">
      <c r="F783" s="3369"/>
    </row>
    <row r="784" spans="6:6">
      <c r="F784" s="3369"/>
    </row>
    <row r="785" spans="6:6">
      <c r="F785" s="3369"/>
    </row>
    <row r="786" spans="6:6">
      <c r="F786" s="3369"/>
    </row>
    <row r="787" spans="6:6">
      <c r="F787" s="3369"/>
    </row>
    <row r="788" spans="6:6">
      <c r="F788" s="3369"/>
    </row>
    <row r="789" spans="6:6">
      <c r="F789" s="3369"/>
    </row>
    <row r="790" spans="6:6">
      <c r="F790" s="3369"/>
    </row>
    <row r="791" spans="6:6">
      <c r="F791" s="3369"/>
    </row>
    <row r="792" spans="6:6">
      <c r="F792" s="3369"/>
    </row>
    <row r="793" spans="6:6">
      <c r="F793" s="3369"/>
    </row>
    <row r="794" spans="6:6">
      <c r="F794" s="3369"/>
    </row>
    <row r="795" spans="6:6">
      <c r="F795" s="3369"/>
    </row>
    <row r="796" spans="6:6">
      <c r="F796" s="3369"/>
    </row>
    <row r="797" spans="6:6">
      <c r="F797" s="3369"/>
    </row>
    <row r="798" spans="6:6">
      <c r="F798" s="3369"/>
    </row>
  </sheetData>
  <mergeCells count="38">
    <mergeCell ref="B339:E339"/>
    <mergeCell ref="B341:E341"/>
    <mergeCell ref="B382:E382"/>
    <mergeCell ref="B383:F383"/>
    <mergeCell ref="B423:B424"/>
    <mergeCell ref="B329:B330"/>
    <mergeCell ref="B332:E332"/>
    <mergeCell ref="A334:E334"/>
    <mergeCell ref="B335:E335"/>
    <mergeCell ref="B337:E337"/>
    <mergeCell ref="B81:E81"/>
    <mergeCell ref="B118:E118"/>
    <mergeCell ref="B128:E128"/>
    <mergeCell ref="B25:B26"/>
    <mergeCell ref="B38:E38"/>
    <mergeCell ref="A40:E40"/>
    <mergeCell ref="B41:E41"/>
    <mergeCell ref="B229:E229"/>
    <mergeCell ref="B231:E231"/>
    <mergeCell ref="A3:E3"/>
    <mergeCell ref="B4:E4"/>
    <mergeCell ref="B6:E6"/>
    <mergeCell ref="B156:E156"/>
    <mergeCell ref="B144:E144"/>
    <mergeCell ref="B148:E148"/>
    <mergeCell ref="B152:E152"/>
    <mergeCell ref="B170:E170"/>
    <mergeCell ref="B177:E177"/>
    <mergeCell ref="B179:E179"/>
    <mergeCell ref="B199:E199"/>
    <mergeCell ref="B204:E204"/>
    <mergeCell ref="A228:E228"/>
    <mergeCell ref="B66:E66"/>
    <mergeCell ref="A280:E280"/>
    <mergeCell ref="B281:E281"/>
    <mergeCell ref="B283:E283"/>
    <mergeCell ref="B318:E318"/>
    <mergeCell ref="B323:E323"/>
  </mergeCells>
  <pageMargins left="0.70866141732283472" right="0.70866141732283472" top="0.74803149606299213" bottom="0.74803149606299213" header="0" footer="0"/>
  <pageSetup paperSize="9" scale="60"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1:WAB536"/>
  <sheetViews>
    <sheetView zoomScale="120" zoomScaleNormal="120" workbookViewId="0">
      <pane ySplit="2" topLeftCell="A462" activePane="bottomLeft" state="frozen"/>
      <selection activeCell="F272" sqref="F272"/>
      <selection pane="bottomLeft" activeCell="G471" sqref="G471"/>
    </sheetView>
  </sheetViews>
  <sheetFormatPr defaultColWidth="14.42578125" defaultRowHeight="15"/>
  <cols>
    <col min="1" max="1" width="8.42578125" style="1253" customWidth="1"/>
    <col min="2" max="2" width="29.5703125" style="3193" customWidth="1"/>
    <col min="3" max="3" width="55.85546875" style="1271" customWidth="1"/>
    <col min="4" max="4" width="23.140625" style="3203" customWidth="1"/>
    <col min="5" max="5" width="18.42578125" style="3204" customWidth="1"/>
    <col min="6" max="6" width="26.7109375" style="3248" customWidth="1"/>
    <col min="7" max="7" width="18.85546875" style="699" customWidth="1"/>
    <col min="8" max="8" width="16.85546875" style="699" customWidth="1"/>
    <col min="9" max="14" width="14.42578125" style="699"/>
    <col min="15" max="15" width="15.28515625" style="699" bestFit="1" customWidth="1"/>
    <col min="16" max="22" width="14.42578125" style="699"/>
    <col min="23" max="23" width="15.28515625" style="699" bestFit="1" customWidth="1"/>
    <col min="24" max="30" width="14.42578125" style="699"/>
    <col min="31" max="31" width="15.28515625" style="699" bestFit="1" customWidth="1"/>
    <col min="32" max="38" width="14.42578125" style="699"/>
    <col min="39" max="39" width="15.28515625" style="699" bestFit="1" customWidth="1"/>
    <col min="40" max="46" width="14.42578125" style="699"/>
    <col min="47" max="47" width="15.28515625" style="699" bestFit="1" customWidth="1"/>
    <col min="48" max="54" width="14.42578125" style="699"/>
    <col min="55" max="55" width="15.28515625" style="699" bestFit="1" customWidth="1"/>
    <col min="56" max="62" width="14.42578125" style="699"/>
    <col min="63" max="63" width="15.28515625" style="699" bestFit="1" customWidth="1"/>
    <col min="64" max="70" width="14.42578125" style="699"/>
    <col min="71" max="71" width="15.28515625" style="699" bestFit="1" customWidth="1"/>
    <col min="72" max="78" width="14.42578125" style="699"/>
    <col min="79" max="79" width="15.28515625" style="699" bestFit="1" customWidth="1"/>
    <col min="80" max="86" width="14.42578125" style="699"/>
    <col min="87" max="87" width="15.28515625" style="699" bestFit="1" customWidth="1"/>
    <col min="88" max="94" width="14.42578125" style="699"/>
    <col min="95" max="95" width="15.28515625" style="699" bestFit="1" customWidth="1"/>
    <col min="96" max="102" width="14.42578125" style="699"/>
    <col min="103" max="103" width="15.28515625" style="699" bestFit="1" customWidth="1"/>
    <col min="104" max="110" width="14.42578125" style="699"/>
    <col min="111" max="111" width="15.28515625" style="699" bestFit="1" customWidth="1"/>
    <col min="112" max="118" width="14.42578125" style="699"/>
    <col min="119" max="119" width="15.28515625" style="699" bestFit="1" customWidth="1"/>
    <col min="120" max="126" width="14.42578125" style="699"/>
    <col min="127" max="127" width="15.28515625" style="699" bestFit="1" customWidth="1"/>
    <col min="128" max="134" width="14.42578125" style="699"/>
    <col min="135" max="135" width="15.28515625" style="699" bestFit="1" customWidth="1"/>
    <col min="136" max="142" width="14.42578125" style="699"/>
    <col min="143" max="143" width="15.28515625" style="699" bestFit="1" customWidth="1"/>
    <col min="144" max="150" width="14.42578125" style="699"/>
    <col min="151" max="151" width="15.28515625" style="699" bestFit="1" customWidth="1"/>
    <col min="152" max="158" width="14.42578125" style="699"/>
    <col min="159" max="159" width="15.28515625" style="699" bestFit="1" customWidth="1"/>
    <col min="160" max="166" width="14.42578125" style="699"/>
    <col min="167" max="167" width="15.28515625" style="699" bestFit="1" customWidth="1"/>
    <col min="168" max="174" width="14.42578125" style="699"/>
    <col min="175" max="175" width="15.28515625" style="699" bestFit="1" customWidth="1"/>
    <col min="176" max="182" width="14.42578125" style="699"/>
    <col min="183" max="183" width="15.28515625" style="699" bestFit="1" customWidth="1"/>
    <col min="184" max="190" width="14.42578125" style="699"/>
    <col min="191" max="191" width="15.28515625" style="699" bestFit="1" customWidth="1"/>
    <col min="192" max="198" width="14.42578125" style="699"/>
    <col min="199" max="199" width="15.28515625" style="699" bestFit="1" customWidth="1"/>
    <col min="200" max="206" width="14.42578125" style="699"/>
    <col min="207" max="207" width="15.28515625" style="699" bestFit="1" customWidth="1"/>
    <col min="208" max="214" width="14.42578125" style="699"/>
    <col min="215" max="215" width="15.28515625" style="699" bestFit="1" customWidth="1"/>
    <col min="216" max="222" width="14.42578125" style="699"/>
    <col min="223" max="223" width="15.28515625" style="699" bestFit="1" customWidth="1"/>
    <col min="224" max="230" width="14.42578125" style="699"/>
    <col min="231" max="231" width="15.28515625" style="699" bestFit="1" customWidth="1"/>
    <col min="232" max="238" width="14.42578125" style="699"/>
    <col min="239" max="239" width="15.28515625" style="699" bestFit="1" customWidth="1"/>
    <col min="240" max="246" width="14.42578125" style="699"/>
    <col min="247" max="247" width="15.28515625" style="699" bestFit="1" customWidth="1"/>
    <col min="248" max="254" width="14.42578125" style="699"/>
    <col min="255" max="255" width="15.28515625" style="699" bestFit="1" customWidth="1"/>
    <col min="256" max="262" width="14.42578125" style="699"/>
    <col min="263" max="263" width="15.28515625" style="699" bestFit="1" customWidth="1"/>
    <col min="264" max="270" width="14.42578125" style="699"/>
    <col min="271" max="271" width="15.28515625" style="699" bestFit="1" customWidth="1"/>
    <col min="272" max="278" width="14.42578125" style="699"/>
    <col min="279" max="279" width="15.28515625" style="699" bestFit="1" customWidth="1"/>
    <col min="280" max="286" width="14.42578125" style="699"/>
    <col min="287" max="287" width="15.28515625" style="699" bestFit="1" customWidth="1"/>
    <col min="288" max="294" width="14.42578125" style="699"/>
    <col min="295" max="295" width="15.28515625" style="699" bestFit="1" customWidth="1"/>
    <col min="296" max="302" width="14.42578125" style="699"/>
    <col min="303" max="303" width="15.28515625" style="699" bestFit="1" customWidth="1"/>
    <col min="304" max="310" width="14.42578125" style="699"/>
    <col min="311" max="311" width="15.28515625" style="699" bestFit="1" customWidth="1"/>
    <col min="312" max="318" width="14.42578125" style="699"/>
    <col min="319" max="319" width="15.28515625" style="699" bestFit="1" customWidth="1"/>
    <col min="320" max="326" width="14.42578125" style="699"/>
    <col min="327" max="327" width="15.28515625" style="699" bestFit="1" customWidth="1"/>
    <col min="328" max="334" width="14.42578125" style="699"/>
    <col min="335" max="335" width="15.28515625" style="699" bestFit="1" customWidth="1"/>
    <col min="336" max="342" width="14.42578125" style="699"/>
    <col min="343" max="343" width="15.28515625" style="699" bestFit="1" customWidth="1"/>
    <col min="344" max="350" width="14.42578125" style="699"/>
    <col min="351" max="351" width="15.28515625" style="699" bestFit="1" customWidth="1"/>
    <col min="352" max="358" width="14.42578125" style="699"/>
    <col min="359" max="359" width="15.28515625" style="699" bestFit="1" customWidth="1"/>
    <col min="360" max="366" width="14.42578125" style="699"/>
    <col min="367" max="367" width="15.28515625" style="699" bestFit="1" customWidth="1"/>
    <col min="368" max="374" width="14.42578125" style="699"/>
    <col min="375" max="375" width="15.28515625" style="699" bestFit="1" customWidth="1"/>
    <col min="376" max="382" width="14.42578125" style="699"/>
    <col min="383" max="383" width="15.28515625" style="699" bestFit="1" customWidth="1"/>
    <col min="384" max="390" width="14.42578125" style="699"/>
    <col min="391" max="391" width="15.28515625" style="699" bestFit="1" customWidth="1"/>
    <col min="392" max="398" width="14.42578125" style="699"/>
    <col min="399" max="399" width="15.28515625" style="699" bestFit="1" customWidth="1"/>
    <col min="400" max="406" width="14.42578125" style="699"/>
    <col min="407" max="407" width="15.28515625" style="699" bestFit="1" customWidth="1"/>
    <col min="408" max="414" width="14.42578125" style="699"/>
    <col min="415" max="415" width="15.28515625" style="699" bestFit="1" customWidth="1"/>
    <col min="416" max="422" width="14.42578125" style="699"/>
    <col min="423" max="423" width="15.28515625" style="699" bestFit="1" customWidth="1"/>
    <col min="424" max="430" width="14.42578125" style="699"/>
    <col min="431" max="431" width="15.28515625" style="699" bestFit="1" customWidth="1"/>
    <col min="432" max="438" width="14.42578125" style="699"/>
    <col min="439" max="439" width="15.28515625" style="699" bestFit="1" customWidth="1"/>
    <col min="440" max="446" width="14.42578125" style="699"/>
    <col min="447" max="447" width="15.28515625" style="699" bestFit="1" customWidth="1"/>
    <col min="448" max="454" width="14.42578125" style="699"/>
    <col min="455" max="455" width="15.28515625" style="699" bestFit="1" customWidth="1"/>
    <col min="456" max="462" width="14.42578125" style="699"/>
    <col min="463" max="463" width="15.28515625" style="699" bestFit="1" customWidth="1"/>
    <col min="464" max="470" width="14.42578125" style="699"/>
    <col min="471" max="471" width="15.28515625" style="699" bestFit="1" customWidth="1"/>
    <col min="472" max="478" width="14.42578125" style="699"/>
    <col min="479" max="479" width="15.28515625" style="699" bestFit="1" customWidth="1"/>
    <col min="480" max="486" width="14.42578125" style="699"/>
    <col min="487" max="487" width="15.28515625" style="699" bestFit="1" customWidth="1"/>
    <col min="488" max="494" width="14.42578125" style="699"/>
    <col min="495" max="495" width="15.28515625" style="699" bestFit="1" customWidth="1"/>
    <col min="496" max="502" width="14.42578125" style="699"/>
    <col min="503" max="503" width="15.28515625" style="699" bestFit="1" customWidth="1"/>
    <col min="504" max="510" width="14.42578125" style="699"/>
    <col min="511" max="511" width="15.28515625" style="699" bestFit="1" customWidth="1"/>
    <col min="512" max="518" width="14.42578125" style="699"/>
    <col min="519" max="519" width="15.28515625" style="699" bestFit="1" customWidth="1"/>
    <col min="520" max="526" width="14.42578125" style="699"/>
    <col min="527" max="527" width="15.28515625" style="699" bestFit="1" customWidth="1"/>
    <col min="528" max="534" width="14.42578125" style="699"/>
    <col min="535" max="535" width="15.28515625" style="699" bestFit="1" customWidth="1"/>
    <col min="536" max="542" width="14.42578125" style="699"/>
    <col min="543" max="543" width="15.28515625" style="699" bestFit="1" customWidth="1"/>
    <col min="544" max="550" width="14.42578125" style="699"/>
    <col min="551" max="551" width="15.28515625" style="699" bestFit="1" customWidth="1"/>
    <col min="552" max="558" width="14.42578125" style="699"/>
    <col min="559" max="559" width="15.28515625" style="699" bestFit="1" customWidth="1"/>
    <col min="560" max="566" width="14.42578125" style="699"/>
    <col min="567" max="567" width="15.28515625" style="699" bestFit="1" customWidth="1"/>
    <col min="568" max="574" width="14.42578125" style="699"/>
    <col min="575" max="575" width="15.28515625" style="699" bestFit="1" customWidth="1"/>
    <col min="576" max="582" width="14.42578125" style="699"/>
    <col min="583" max="583" width="15.28515625" style="699" bestFit="1" customWidth="1"/>
    <col min="584" max="590" width="14.42578125" style="699"/>
    <col min="591" max="591" width="15.28515625" style="699" bestFit="1" customWidth="1"/>
    <col min="592" max="598" width="14.42578125" style="699"/>
    <col min="599" max="599" width="15.28515625" style="699" bestFit="1" customWidth="1"/>
    <col min="600" max="606" width="14.42578125" style="699"/>
    <col min="607" max="607" width="15.28515625" style="699" bestFit="1" customWidth="1"/>
    <col min="608" max="614" width="14.42578125" style="699"/>
    <col min="615" max="615" width="15.28515625" style="699" bestFit="1" customWidth="1"/>
    <col min="616" max="622" width="14.42578125" style="699"/>
    <col min="623" max="623" width="15.28515625" style="699" bestFit="1" customWidth="1"/>
    <col min="624" max="630" width="14.42578125" style="699"/>
    <col min="631" max="631" width="15.28515625" style="699" bestFit="1" customWidth="1"/>
    <col min="632" max="638" width="14.42578125" style="699"/>
    <col min="639" max="639" width="15.28515625" style="699" bestFit="1" customWidth="1"/>
    <col min="640" max="646" width="14.42578125" style="699"/>
    <col min="647" max="647" width="15.28515625" style="699" bestFit="1" customWidth="1"/>
    <col min="648" max="654" width="14.42578125" style="699"/>
    <col min="655" max="655" width="15.28515625" style="699" bestFit="1" customWidth="1"/>
    <col min="656" max="662" width="14.42578125" style="699"/>
    <col min="663" max="663" width="15.28515625" style="699" bestFit="1" customWidth="1"/>
    <col min="664" max="670" width="14.42578125" style="699"/>
    <col min="671" max="671" width="15.28515625" style="699" bestFit="1" customWidth="1"/>
    <col min="672" max="678" width="14.42578125" style="699"/>
    <col min="679" max="679" width="15.28515625" style="699" bestFit="1" customWidth="1"/>
    <col min="680" max="686" width="14.42578125" style="699"/>
    <col min="687" max="687" width="15.28515625" style="699" bestFit="1" customWidth="1"/>
    <col min="688" max="694" width="14.42578125" style="699"/>
    <col min="695" max="695" width="15.28515625" style="699" bestFit="1" customWidth="1"/>
    <col min="696" max="702" width="14.42578125" style="699"/>
    <col min="703" max="703" width="15.28515625" style="699" bestFit="1" customWidth="1"/>
    <col min="704" max="710" width="14.42578125" style="699"/>
    <col min="711" max="711" width="15.28515625" style="699" bestFit="1" customWidth="1"/>
    <col min="712" max="718" width="14.42578125" style="699"/>
    <col min="719" max="719" width="15.28515625" style="699" bestFit="1" customWidth="1"/>
    <col min="720" max="726" width="14.42578125" style="699"/>
    <col min="727" max="727" width="15.28515625" style="699" bestFit="1" customWidth="1"/>
    <col min="728" max="734" width="14.42578125" style="699"/>
    <col min="735" max="735" width="15.28515625" style="699" bestFit="1" customWidth="1"/>
    <col min="736" max="742" width="14.42578125" style="699"/>
    <col min="743" max="743" width="15.28515625" style="699" bestFit="1" customWidth="1"/>
    <col min="744" max="750" width="14.42578125" style="699"/>
    <col min="751" max="751" width="15.28515625" style="699" bestFit="1" customWidth="1"/>
    <col min="752" max="758" width="14.42578125" style="699"/>
    <col min="759" max="759" width="15.28515625" style="699" bestFit="1" customWidth="1"/>
    <col min="760" max="766" width="14.42578125" style="699"/>
    <col min="767" max="767" width="15.28515625" style="699" bestFit="1" customWidth="1"/>
    <col min="768" max="774" width="14.42578125" style="699"/>
    <col min="775" max="775" width="15.28515625" style="699" bestFit="1" customWidth="1"/>
    <col min="776" max="782" width="14.42578125" style="699"/>
    <col min="783" max="783" width="15.28515625" style="699" bestFit="1" customWidth="1"/>
    <col min="784" max="790" width="14.42578125" style="699"/>
    <col min="791" max="791" width="15.28515625" style="699" bestFit="1" customWidth="1"/>
    <col min="792" max="798" width="14.42578125" style="699"/>
    <col min="799" max="799" width="15.28515625" style="699" bestFit="1" customWidth="1"/>
    <col min="800" max="806" width="14.42578125" style="699"/>
    <col min="807" max="807" width="15.28515625" style="699" bestFit="1" customWidth="1"/>
    <col min="808" max="814" width="14.42578125" style="699"/>
    <col min="815" max="815" width="15.28515625" style="699" bestFit="1" customWidth="1"/>
    <col min="816" max="822" width="14.42578125" style="699"/>
    <col min="823" max="823" width="15.28515625" style="699" bestFit="1" customWidth="1"/>
    <col min="824" max="830" width="14.42578125" style="699"/>
    <col min="831" max="831" width="15.28515625" style="699" bestFit="1" customWidth="1"/>
    <col min="832" max="838" width="14.42578125" style="699"/>
    <col min="839" max="839" width="15.28515625" style="699" bestFit="1" customWidth="1"/>
    <col min="840" max="846" width="14.42578125" style="699"/>
    <col min="847" max="847" width="15.28515625" style="699" bestFit="1" customWidth="1"/>
    <col min="848" max="854" width="14.42578125" style="699"/>
    <col min="855" max="855" width="15.28515625" style="699" bestFit="1" customWidth="1"/>
    <col min="856" max="862" width="14.42578125" style="699"/>
    <col min="863" max="863" width="15.28515625" style="699" bestFit="1" customWidth="1"/>
    <col min="864" max="870" width="14.42578125" style="699"/>
    <col min="871" max="871" width="15.28515625" style="699" bestFit="1" customWidth="1"/>
    <col min="872" max="878" width="14.42578125" style="699"/>
    <col min="879" max="879" width="15.28515625" style="699" bestFit="1" customWidth="1"/>
    <col min="880" max="886" width="14.42578125" style="699"/>
    <col min="887" max="887" width="15.28515625" style="699" bestFit="1" customWidth="1"/>
    <col min="888" max="894" width="14.42578125" style="699"/>
    <col min="895" max="895" width="15.28515625" style="699" bestFit="1" customWidth="1"/>
    <col min="896" max="902" width="14.42578125" style="699"/>
    <col min="903" max="903" width="15.28515625" style="699" bestFit="1" customWidth="1"/>
    <col min="904" max="910" width="14.42578125" style="699"/>
    <col min="911" max="911" width="15.28515625" style="699" bestFit="1" customWidth="1"/>
    <col min="912" max="918" width="14.42578125" style="699"/>
    <col min="919" max="919" width="15.28515625" style="699" bestFit="1" customWidth="1"/>
    <col min="920" max="926" width="14.42578125" style="699"/>
    <col min="927" max="927" width="15.28515625" style="699" bestFit="1" customWidth="1"/>
    <col min="928" max="934" width="14.42578125" style="699"/>
    <col min="935" max="935" width="15.28515625" style="699" bestFit="1" customWidth="1"/>
    <col min="936" max="942" width="14.42578125" style="699"/>
    <col min="943" max="943" width="15.28515625" style="699" bestFit="1" customWidth="1"/>
    <col min="944" max="950" width="14.42578125" style="699"/>
    <col min="951" max="951" width="15.28515625" style="699" bestFit="1" customWidth="1"/>
    <col min="952" max="958" width="14.42578125" style="699"/>
    <col min="959" max="959" width="15.28515625" style="699" bestFit="1" customWidth="1"/>
    <col min="960" max="966" width="14.42578125" style="699"/>
    <col min="967" max="967" width="15.28515625" style="699" bestFit="1" customWidth="1"/>
    <col min="968" max="974" width="14.42578125" style="699"/>
    <col min="975" max="975" width="15.28515625" style="699" bestFit="1" customWidth="1"/>
    <col min="976" max="982" width="14.42578125" style="699"/>
    <col min="983" max="983" width="15.28515625" style="699" bestFit="1" customWidth="1"/>
    <col min="984" max="990" width="14.42578125" style="699"/>
    <col min="991" max="991" width="15.28515625" style="699" bestFit="1" customWidth="1"/>
    <col min="992" max="998" width="14.42578125" style="699"/>
    <col min="999" max="999" width="15.28515625" style="699" bestFit="1" customWidth="1"/>
    <col min="1000" max="1006" width="14.42578125" style="699"/>
    <col min="1007" max="1007" width="15.28515625" style="699" bestFit="1" customWidth="1"/>
    <col min="1008" max="1014" width="14.42578125" style="699"/>
    <col min="1015" max="1015" width="15.28515625" style="699" bestFit="1" customWidth="1"/>
    <col min="1016" max="1022" width="14.42578125" style="699"/>
    <col min="1023" max="1023" width="15.28515625" style="699" bestFit="1" customWidth="1"/>
    <col min="1024" max="1030" width="14.42578125" style="699"/>
    <col min="1031" max="1031" width="15.28515625" style="699" bestFit="1" customWidth="1"/>
    <col min="1032" max="1038" width="14.42578125" style="699"/>
    <col min="1039" max="1039" width="15.28515625" style="699" bestFit="1" customWidth="1"/>
    <col min="1040" max="1046" width="14.42578125" style="699"/>
    <col min="1047" max="1047" width="15.28515625" style="699" bestFit="1" customWidth="1"/>
    <col min="1048" max="1054" width="14.42578125" style="699"/>
    <col min="1055" max="1055" width="15.28515625" style="699" bestFit="1" customWidth="1"/>
    <col min="1056" max="1062" width="14.42578125" style="699"/>
    <col min="1063" max="1063" width="15.28515625" style="699" bestFit="1" customWidth="1"/>
    <col min="1064" max="1070" width="14.42578125" style="699"/>
    <col min="1071" max="1071" width="15.28515625" style="699" bestFit="1" customWidth="1"/>
    <col min="1072" max="1078" width="14.42578125" style="699"/>
    <col min="1079" max="1079" width="15.28515625" style="699" bestFit="1" customWidth="1"/>
    <col min="1080" max="1086" width="14.42578125" style="699"/>
    <col min="1087" max="1087" width="15.28515625" style="699" bestFit="1" customWidth="1"/>
    <col min="1088" max="1094" width="14.42578125" style="699"/>
    <col min="1095" max="1095" width="15.28515625" style="699" bestFit="1" customWidth="1"/>
    <col min="1096" max="1102" width="14.42578125" style="699"/>
    <col min="1103" max="1103" width="15.28515625" style="699" bestFit="1" customWidth="1"/>
    <col min="1104" max="1110" width="14.42578125" style="699"/>
    <col min="1111" max="1111" width="15.28515625" style="699" bestFit="1" customWidth="1"/>
    <col min="1112" max="1118" width="14.42578125" style="699"/>
    <col min="1119" max="1119" width="15.28515625" style="699" bestFit="1" customWidth="1"/>
    <col min="1120" max="1126" width="14.42578125" style="699"/>
    <col min="1127" max="1127" width="15.28515625" style="699" bestFit="1" customWidth="1"/>
    <col min="1128" max="1134" width="14.42578125" style="699"/>
    <col min="1135" max="1135" width="15.28515625" style="699" bestFit="1" customWidth="1"/>
    <col min="1136" max="1142" width="14.42578125" style="699"/>
    <col min="1143" max="1143" width="15.28515625" style="699" bestFit="1" customWidth="1"/>
    <col min="1144" max="1150" width="14.42578125" style="699"/>
    <col min="1151" max="1151" width="15.28515625" style="699" bestFit="1" customWidth="1"/>
    <col min="1152" max="1158" width="14.42578125" style="699"/>
    <col min="1159" max="1159" width="15.28515625" style="699" bestFit="1" customWidth="1"/>
    <col min="1160" max="1166" width="14.42578125" style="699"/>
    <col min="1167" max="1167" width="15.28515625" style="699" bestFit="1" customWidth="1"/>
    <col min="1168" max="1174" width="14.42578125" style="699"/>
    <col min="1175" max="1175" width="15.28515625" style="699" bestFit="1" customWidth="1"/>
    <col min="1176" max="1182" width="14.42578125" style="699"/>
    <col min="1183" max="1183" width="15.28515625" style="699" bestFit="1" customWidth="1"/>
    <col min="1184" max="1190" width="14.42578125" style="699"/>
    <col min="1191" max="1191" width="15.28515625" style="699" bestFit="1" customWidth="1"/>
    <col min="1192" max="1198" width="14.42578125" style="699"/>
    <col min="1199" max="1199" width="15.28515625" style="699" bestFit="1" customWidth="1"/>
    <col min="1200" max="1206" width="14.42578125" style="699"/>
    <col min="1207" max="1207" width="15.28515625" style="699" bestFit="1" customWidth="1"/>
    <col min="1208" max="1214" width="14.42578125" style="699"/>
    <col min="1215" max="1215" width="15.28515625" style="699" bestFit="1" customWidth="1"/>
    <col min="1216" max="1222" width="14.42578125" style="699"/>
    <col min="1223" max="1223" width="15.28515625" style="699" bestFit="1" customWidth="1"/>
    <col min="1224" max="1230" width="14.42578125" style="699"/>
    <col min="1231" max="1231" width="15.28515625" style="699" bestFit="1" customWidth="1"/>
    <col min="1232" max="1238" width="14.42578125" style="699"/>
    <col min="1239" max="1239" width="15.28515625" style="699" bestFit="1" customWidth="1"/>
    <col min="1240" max="1246" width="14.42578125" style="699"/>
    <col min="1247" max="1247" width="15.28515625" style="699" bestFit="1" customWidth="1"/>
    <col min="1248" max="1254" width="14.42578125" style="699"/>
    <col min="1255" max="1255" width="15.28515625" style="699" bestFit="1" customWidth="1"/>
    <col min="1256" max="1262" width="14.42578125" style="699"/>
    <col min="1263" max="1263" width="15.28515625" style="699" bestFit="1" customWidth="1"/>
    <col min="1264" max="1270" width="14.42578125" style="699"/>
    <col min="1271" max="1271" width="15.28515625" style="699" bestFit="1" customWidth="1"/>
    <col min="1272" max="1278" width="14.42578125" style="699"/>
    <col min="1279" max="1279" width="15.28515625" style="699" bestFit="1" customWidth="1"/>
    <col min="1280" max="1286" width="14.42578125" style="699"/>
    <col min="1287" max="1287" width="15.28515625" style="699" bestFit="1" customWidth="1"/>
    <col min="1288" max="1294" width="14.42578125" style="699"/>
    <col min="1295" max="1295" width="15.28515625" style="699" bestFit="1" customWidth="1"/>
    <col min="1296" max="1302" width="14.42578125" style="699"/>
    <col min="1303" max="1303" width="15.28515625" style="699" bestFit="1" customWidth="1"/>
    <col min="1304" max="1310" width="14.42578125" style="699"/>
    <col min="1311" max="1311" width="15.28515625" style="699" bestFit="1" customWidth="1"/>
    <col min="1312" max="1318" width="14.42578125" style="699"/>
    <col min="1319" max="1319" width="15.28515625" style="699" bestFit="1" customWidth="1"/>
    <col min="1320" max="1326" width="14.42578125" style="699"/>
    <col min="1327" max="1327" width="15.28515625" style="699" bestFit="1" customWidth="1"/>
    <col min="1328" max="1334" width="14.42578125" style="699"/>
    <col min="1335" max="1335" width="15.28515625" style="699" bestFit="1" customWidth="1"/>
    <col min="1336" max="1342" width="14.42578125" style="699"/>
    <col min="1343" max="1343" width="15.28515625" style="699" bestFit="1" customWidth="1"/>
    <col min="1344" max="1350" width="14.42578125" style="699"/>
    <col min="1351" max="1351" width="15.28515625" style="699" bestFit="1" customWidth="1"/>
    <col min="1352" max="1358" width="14.42578125" style="699"/>
    <col min="1359" max="1359" width="15.28515625" style="699" bestFit="1" customWidth="1"/>
    <col min="1360" max="1366" width="14.42578125" style="699"/>
    <col min="1367" max="1367" width="15.28515625" style="699" bestFit="1" customWidth="1"/>
    <col min="1368" max="1374" width="14.42578125" style="699"/>
    <col min="1375" max="1375" width="15.28515625" style="699" bestFit="1" customWidth="1"/>
    <col min="1376" max="1382" width="14.42578125" style="699"/>
    <col min="1383" max="1383" width="15.28515625" style="699" bestFit="1" customWidth="1"/>
    <col min="1384" max="1390" width="14.42578125" style="699"/>
    <col min="1391" max="1391" width="15.28515625" style="699" bestFit="1" customWidth="1"/>
    <col min="1392" max="1398" width="14.42578125" style="699"/>
    <col min="1399" max="1399" width="15.28515625" style="699" bestFit="1" customWidth="1"/>
    <col min="1400" max="1406" width="14.42578125" style="699"/>
    <col min="1407" max="1407" width="15.28515625" style="699" bestFit="1" customWidth="1"/>
    <col min="1408" max="1414" width="14.42578125" style="699"/>
    <col min="1415" max="1415" width="15.28515625" style="699" bestFit="1" customWidth="1"/>
    <col min="1416" max="1422" width="14.42578125" style="699"/>
    <col min="1423" max="1423" width="15.28515625" style="699" bestFit="1" customWidth="1"/>
    <col min="1424" max="1430" width="14.42578125" style="699"/>
    <col min="1431" max="1431" width="15.28515625" style="699" bestFit="1" customWidth="1"/>
    <col min="1432" max="1438" width="14.42578125" style="699"/>
    <col min="1439" max="1439" width="15.28515625" style="699" bestFit="1" customWidth="1"/>
    <col min="1440" max="1446" width="14.42578125" style="699"/>
    <col min="1447" max="1447" width="15.28515625" style="699" bestFit="1" customWidth="1"/>
    <col min="1448" max="1454" width="14.42578125" style="699"/>
    <col min="1455" max="1455" width="15.28515625" style="699" bestFit="1" customWidth="1"/>
    <col min="1456" max="1462" width="14.42578125" style="699"/>
    <col min="1463" max="1463" width="15.28515625" style="699" bestFit="1" customWidth="1"/>
    <col min="1464" max="1470" width="14.42578125" style="699"/>
    <col min="1471" max="1471" width="15.28515625" style="699" bestFit="1" customWidth="1"/>
    <col min="1472" max="1478" width="14.42578125" style="699"/>
    <col min="1479" max="1479" width="15.28515625" style="699" bestFit="1" customWidth="1"/>
    <col min="1480" max="1486" width="14.42578125" style="699"/>
    <col min="1487" max="1487" width="15.28515625" style="699" bestFit="1" customWidth="1"/>
    <col min="1488" max="1494" width="14.42578125" style="699"/>
    <col min="1495" max="1495" width="15.28515625" style="699" bestFit="1" customWidth="1"/>
    <col min="1496" max="1502" width="14.42578125" style="699"/>
    <col min="1503" max="1503" width="15.28515625" style="699" bestFit="1" customWidth="1"/>
    <col min="1504" max="1510" width="14.42578125" style="699"/>
    <col min="1511" max="1511" width="15.28515625" style="699" bestFit="1" customWidth="1"/>
    <col min="1512" max="1518" width="14.42578125" style="699"/>
    <col min="1519" max="1519" width="15.28515625" style="699" bestFit="1" customWidth="1"/>
    <col min="1520" max="1526" width="14.42578125" style="699"/>
    <col min="1527" max="1527" width="15.28515625" style="699" bestFit="1" customWidth="1"/>
    <col min="1528" max="1534" width="14.42578125" style="699"/>
    <col min="1535" max="1535" width="15.28515625" style="699" bestFit="1" customWidth="1"/>
    <col min="1536" max="1542" width="14.42578125" style="699"/>
    <col min="1543" max="1543" width="15.28515625" style="699" bestFit="1" customWidth="1"/>
    <col min="1544" max="1550" width="14.42578125" style="699"/>
    <col min="1551" max="1551" width="15.28515625" style="699" bestFit="1" customWidth="1"/>
    <col min="1552" max="1558" width="14.42578125" style="699"/>
    <col min="1559" max="1559" width="15.28515625" style="699" bestFit="1" customWidth="1"/>
    <col min="1560" max="1566" width="14.42578125" style="699"/>
    <col min="1567" max="1567" width="15.28515625" style="699" bestFit="1" customWidth="1"/>
    <col min="1568" max="1574" width="14.42578125" style="699"/>
    <col min="1575" max="1575" width="15.28515625" style="699" bestFit="1" customWidth="1"/>
    <col min="1576" max="1582" width="14.42578125" style="699"/>
    <col min="1583" max="1583" width="15.28515625" style="699" bestFit="1" customWidth="1"/>
    <col min="1584" max="1590" width="14.42578125" style="699"/>
    <col min="1591" max="1591" width="15.28515625" style="699" bestFit="1" customWidth="1"/>
    <col min="1592" max="1598" width="14.42578125" style="699"/>
    <col min="1599" max="1599" width="15.28515625" style="699" bestFit="1" customWidth="1"/>
    <col min="1600" max="1606" width="14.42578125" style="699"/>
    <col min="1607" max="1607" width="15.28515625" style="699" bestFit="1" customWidth="1"/>
    <col min="1608" max="1614" width="14.42578125" style="699"/>
    <col min="1615" max="1615" width="15.28515625" style="699" bestFit="1" customWidth="1"/>
    <col min="1616" max="1622" width="14.42578125" style="699"/>
    <col min="1623" max="1623" width="15.28515625" style="699" bestFit="1" customWidth="1"/>
    <col min="1624" max="1630" width="14.42578125" style="699"/>
    <col min="1631" max="1631" width="15.28515625" style="699" bestFit="1" customWidth="1"/>
    <col min="1632" max="1638" width="14.42578125" style="699"/>
    <col min="1639" max="1639" width="15.28515625" style="699" bestFit="1" customWidth="1"/>
    <col min="1640" max="1646" width="14.42578125" style="699"/>
    <col min="1647" max="1647" width="15.28515625" style="699" bestFit="1" customWidth="1"/>
    <col min="1648" max="1654" width="14.42578125" style="699"/>
    <col min="1655" max="1655" width="15.28515625" style="699" bestFit="1" customWidth="1"/>
    <col min="1656" max="1662" width="14.42578125" style="699"/>
    <col min="1663" max="1663" width="15.28515625" style="699" bestFit="1" customWidth="1"/>
    <col min="1664" max="1670" width="14.42578125" style="699"/>
    <col min="1671" max="1671" width="15.28515625" style="699" bestFit="1" customWidth="1"/>
    <col min="1672" max="1678" width="14.42578125" style="699"/>
    <col min="1679" max="1679" width="15.28515625" style="699" bestFit="1" customWidth="1"/>
    <col min="1680" max="1686" width="14.42578125" style="699"/>
    <col min="1687" max="1687" width="15.28515625" style="699" bestFit="1" customWidth="1"/>
    <col min="1688" max="1694" width="14.42578125" style="699"/>
    <col min="1695" max="1695" width="15.28515625" style="699" bestFit="1" customWidth="1"/>
    <col min="1696" max="1702" width="14.42578125" style="699"/>
    <col min="1703" max="1703" width="15.28515625" style="699" bestFit="1" customWidth="1"/>
    <col min="1704" max="1710" width="14.42578125" style="699"/>
    <col min="1711" max="1711" width="15.28515625" style="699" bestFit="1" customWidth="1"/>
    <col min="1712" max="1718" width="14.42578125" style="699"/>
    <col min="1719" max="1719" width="15.28515625" style="699" bestFit="1" customWidth="1"/>
    <col min="1720" max="1726" width="14.42578125" style="699"/>
    <col min="1727" max="1727" width="15.28515625" style="699" bestFit="1" customWidth="1"/>
    <col min="1728" max="1734" width="14.42578125" style="699"/>
    <col min="1735" max="1735" width="15.28515625" style="699" bestFit="1" customWidth="1"/>
    <col min="1736" max="1742" width="14.42578125" style="699"/>
    <col min="1743" max="1743" width="15.28515625" style="699" bestFit="1" customWidth="1"/>
    <col min="1744" max="1750" width="14.42578125" style="699"/>
    <col min="1751" max="1751" width="15.28515625" style="699" bestFit="1" customWidth="1"/>
    <col min="1752" max="1758" width="14.42578125" style="699"/>
    <col min="1759" max="1759" width="15.28515625" style="699" bestFit="1" customWidth="1"/>
    <col min="1760" max="1766" width="14.42578125" style="699"/>
    <col min="1767" max="1767" width="15.28515625" style="699" bestFit="1" customWidth="1"/>
    <col min="1768" max="1774" width="14.42578125" style="699"/>
    <col min="1775" max="1775" width="15.28515625" style="699" bestFit="1" customWidth="1"/>
    <col min="1776" max="1782" width="14.42578125" style="699"/>
    <col min="1783" max="1783" width="15.28515625" style="699" bestFit="1" customWidth="1"/>
    <col min="1784" max="1790" width="14.42578125" style="699"/>
    <col min="1791" max="1791" width="15.28515625" style="699" bestFit="1" customWidth="1"/>
    <col min="1792" max="1798" width="14.42578125" style="699"/>
    <col min="1799" max="1799" width="15.28515625" style="699" bestFit="1" customWidth="1"/>
    <col min="1800" max="1806" width="14.42578125" style="699"/>
    <col min="1807" max="1807" width="15.28515625" style="699" bestFit="1" customWidth="1"/>
    <col min="1808" max="1814" width="14.42578125" style="699"/>
    <col min="1815" max="1815" width="15.28515625" style="699" bestFit="1" customWidth="1"/>
    <col min="1816" max="1822" width="14.42578125" style="699"/>
    <col min="1823" max="1823" width="15.28515625" style="699" bestFit="1" customWidth="1"/>
    <col min="1824" max="1830" width="14.42578125" style="699"/>
    <col min="1831" max="1831" width="15.28515625" style="699" bestFit="1" customWidth="1"/>
    <col min="1832" max="1838" width="14.42578125" style="699"/>
    <col min="1839" max="1839" width="15.28515625" style="699" bestFit="1" customWidth="1"/>
    <col min="1840" max="1846" width="14.42578125" style="699"/>
    <col min="1847" max="1847" width="15.28515625" style="699" bestFit="1" customWidth="1"/>
    <col min="1848" max="1854" width="14.42578125" style="699"/>
    <col min="1855" max="1855" width="15.28515625" style="699" bestFit="1" customWidth="1"/>
    <col min="1856" max="1862" width="14.42578125" style="699"/>
    <col min="1863" max="1863" width="15.28515625" style="699" bestFit="1" customWidth="1"/>
    <col min="1864" max="1870" width="14.42578125" style="699"/>
    <col min="1871" max="1871" width="15.28515625" style="699" bestFit="1" customWidth="1"/>
    <col min="1872" max="1878" width="14.42578125" style="699"/>
    <col min="1879" max="1879" width="15.28515625" style="699" bestFit="1" customWidth="1"/>
    <col min="1880" max="1886" width="14.42578125" style="699"/>
    <col min="1887" max="1887" width="15.28515625" style="699" bestFit="1" customWidth="1"/>
    <col min="1888" max="1894" width="14.42578125" style="699"/>
    <col min="1895" max="1895" width="15.28515625" style="699" bestFit="1" customWidth="1"/>
    <col min="1896" max="1902" width="14.42578125" style="699"/>
    <col min="1903" max="1903" width="15.28515625" style="699" bestFit="1" customWidth="1"/>
    <col min="1904" max="1910" width="14.42578125" style="699"/>
    <col min="1911" max="1911" width="15.28515625" style="699" bestFit="1" customWidth="1"/>
    <col min="1912" max="1918" width="14.42578125" style="699"/>
    <col min="1919" max="1919" width="15.28515625" style="699" bestFit="1" customWidth="1"/>
    <col min="1920" max="1926" width="14.42578125" style="699"/>
    <col min="1927" max="1927" width="15.28515625" style="699" bestFit="1" customWidth="1"/>
    <col min="1928" max="1934" width="14.42578125" style="699"/>
    <col min="1935" max="1935" width="15.28515625" style="699" bestFit="1" customWidth="1"/>
    <col min="1936" max="1942" width="14.42578125" style="699"/>
    <col min="1943" max="1943" width="15.28515625" style="699" bestFit="1" customWidth="1"/>
    <col min="1944" max="1950" width="14.42578125" style="699"/>
    <col min="1951" max="1951" width="15.28515625" style="699" bestFit="1" customWidth="1"/>
    <col min="1952" max="1958" width="14.42578125" style="699"/>
    <col min="1959" max="1959" width="15.28515625" style="699" bestFit="1" customWidth="1"/>
    <col min="1960" max="1966" width="14.42578125" style="699"/>
    <col min="1967" max="1967" width="15.28515625" style="699" bestFit="1" customWidth="1"/>
    <col min="1968" max="1974" width="14.42578125" style="699"/>
    <col min="1975" max="1975" width="15.28515625" style="699" bestFit="1" customWidth="1"/>
    <col min="1976" max="1982" width="14.42578125" style="699"/>
    <col min="1983" max="1983" width="15.28515625" style="699" bestFit="1" customWidth="1"/>
    <col min="1984" max="1990" width="14.42578125" style="699"/>
    <col min="1991" max="1991" width="15.28515625" style="699" bestFit="1" customWidth="1"/>
    <col min="1992" max="1998" width="14.42578125" style="699"/>
    <col min="1999" max="1999" width="15.28515625" style="699" bestFit="1" customWidth="1"/>
    <col min="2000" max="2006" width="14.42578125" style="699"/>
    <col min="2007" max="2007" width="15.28515625" style="699" bestFit="1" customWidth="1"/>
    <col min="2008" max="2014" width="14.42578125" style="699"/>
    <col min="2015" max="2015" width="15.28515625" style="699" bestFit="1" customWidth="1"/>
    <col min="2016" max="2022" width="14.42578125" style="699"/>
    <col min="2023" max="2023" width="15.28515625" style="699" bestFit="1" customWidth="1"/>
    <col min="2024" max="2030" width="14.42578125" style="699"/>
    <col min="2031" max="2031" width="15.28515625" style="699" bestFit="1" customWidth="1"/>
    <col min="2032" max="2038" width="14.42578125" style="699"/>
    <col min="2039" max="2039" width="15.28515625" style="699" bestFit="1" customWidth="1"/>
    <col min="2040" max="2046" width="14.42578125" style="699"/>
    <col min="2047" max="2047" width="15.28515625" style="699" bestFit="1" customWidth="1"/>
    <col min="2048" max="2054" width="14.42578125" style="699"/>
    <col min="2055" max="2055" width="15.28515625" style="699" bestFit="1" customWidth="1"/>
    <col min="2056" max="2062" width="14.42578125" style="699"/>
    <col min="2063" max="2063" width="15.28515625" style="699" bestFit="1" customWidth="1"/>
    <col min="2064" max="2070" width="14.42578125" style="699"/>
    <col min="2071" max="2071" width="15.28515625" style="699" bestFit="1" customWidth="1"/>
    <col min="2072" max="2078" width="14.42578125" style="699"/>
    <col min="2079" max="2079" width="15.28515625" style="699" bestFit="1" customWidth="1"/>
    <col min="2080" max="2086" width="14.42578125" style="699"/>
    <col min="2087" max="2087" width="15.28515625" style="699" bestFit="1" customWidth="1"/>
    <col min="2088" max="2094" width="14.42578125" style="699"/>
    <col min="2095" max="2095" width="15.28515625" style="699" bestFit="1" customWidth="1"/>
    <col min="2096" max="2102" width="14.42578125" style="699"/>
    <col min="2103" max="2103" width="15.28515625" style="699" bestFit="1" customWidth="1"/>
    <col min="2104" max="2110" width="14.42578125" style="699"/>
    <col min="2111" max="2111" width="15.28515625" style="699" bestFit="1" customWidth="1"/>
    <col min="2112" max="2118" width="14.42578125" style="699"/>
    <col min="2119" max="2119" width="15.28515625" style="699" bestFit="1" customWidth="1"/>
    <col min="2120" max="2126" width="14.42578125" style="699"/>
    <col min="2127" max="2127" width="15.28515625" style="699" bestFit="1" customWidth="1"/>
    <col min="2128" max="2134" width="14.42578125" style="699"/>
    <col min="2135" max="2135" width="15.28515625" style="699" bestFit="1" customWidth="1"/>
    <col min="2136" max="2142" width="14.42578125" style="699"/>
    <col min="2143" max="2143" width="15.28515625" style="699" bestFit="1" customWidth="1"/>
    <col min="2144" max="2150" width="14.42578125" style="699"/>
    <col min="2151" max="2151" width="15.28515625" style="699" bestFit="1" customWidth="1"/>
    <col min="2152" max="2158" width="14.42578125" style="699"/>
    <col min="2159" max="2159" width="15.28515625" style="699" bestFit="1" customWidth="1"/>
    <col min="2160" max="2166" width="14.42578125" style="699"/>
    <col min="2167" max="2167" width="15.28515625" style="699" bestFit="1" customWidth="1"/>
    <col min="2168" max="2174" width="14.42578125" style="699"/>
    <col min="2175" max="2175" width="15.28515625" style="699" bestFit="1" customWidth="1"/>
    <col min="2176" max="2182" width="14.42578125" style="699"/>
    <col min="2183" max="2183" width="15.28515625" style="699" bestFit="1" customWidth="1"/>
    <col min="2184" max="2190" width="14.42578125" style="699"/>
    <col min="2191" max="2191" width="15.28515625" style="699" bestFit="1" customWidth="1"/>
    <col min="2192" max="2198" width="14.42578125" style="699"/>
    <col min="2199" max="2199" width="15.28515625" style="699" bestFit="1" customWidth="1"/>
    <col min="2200" max="2206" width="14.42578125" style="699"/>
    <col min="2207" max="2207" width="15.28515625" style="699" bestFit="1" customWidth="1"/>
    <col min="2208" max="2214" width="14.42578125" style="699"/>
    <col min="2215" max="2215" width="15.28515625" style="699" bestFit="1" customWidth="1"/>
    <col min="2216" max="2222" width="14.42578125" style="699"/>
    <col min="2223" max="2223" width="15.28515625" style="699" bestFit="1" customWidth="1"/>
    <col min="2224" max="2230" width="14.42578125" style="699"/>
    <col min="2231" max="2231" width="15.28515625" style="699" bestFit="1" customWidth="1"/>
    <col min="2232" max="2238" width="14.42578125" style="699"/>
    <col min="2239" max="2239" width="15.28515625" style="699" bestFit="1" customWidth="1"/>
    <col min="2240" max="2246" width="14.42578125" style="699"/>
    <col min="2247" max="2247" width="15.28515625" style="699" bestFit="1" customWidth="1"/>
    <col min="2248" max="2254" width="14.42578125" style="699"/>
    <col min="2255" max="2255" width="15.28515625" style="699" bestFit="1" customWidth="1"/>
    <col min="2256" max="2262" width="14.42578125" style="699"/>
    <col min="2263" max="2263" width="15.28515625" style="699" bestFit="1" customWidth="1"/>
    <col min="2264" max="2270" width="14.42578125" style="699"/>
    <col min="2271" max="2271" width="15.28515625" style="699" bestFit="1" customWidth="1"/>
    <col min="2272" max="2278" width="14.42578125" style="699"/>
    <col min="2279" max="2279" width="15.28515625" style="699" bestFit="1" customWidth="1"/>
    <col min="2280" max="2286" width="14.42578125" style="699"/>
    <col min="2287" max="2287" width="15.28515625" style="699" bestFit="1" customWidth="1"/>
    <col min="2288" max="2294" width="14.42578125" style="699"/>
    <col min="2295" max="2295" width="15.28515625" style="699" bestFit="1" customWidth="1"/>
    <col min="2296" max="2302" width="14.42578125" style="699"/>
    <col min="2303" max="2303" width="15.28515625" style="699" bestFit="1" customWidth="1"/>
    <col min="2304" max="2310" width="14.42578125" style="699"/>
    <col min="2311" max="2311" width="15.28515625" style="699" bestFit="1" customWidth="1"/>
    <col min="2312" max="2318" width="14.42578125" style="699"/>
    <col min="2319" max="2319" width="15.28515625" style="699" bestFit="1" customWidth="1"/>
    <col min="2320" max="2326" width="14.42578125" style="699"/>
    <col min="2327" max="2327" width="15.28515625" style="699" bestFit="1" customWidth="1"/>
    <col min="2328" max="2334" width="14.42578125" style="699"/>
    <col min="2335" max="2335" width="15.28515625" style="699" bestFit="1" customWidth="1"/>
    <col min="2336" max="2342" width="14.42578125" style="699"/>
    <col min="2343" max="2343" width="15.28515625" style="699" bestFit="1" customWidth="1"/>
    <col min="2344" max="2350" width="14.42578125" style="699"/>
    <col min="2351" max="2351" width="15.28515625" style="699" bestFit="1" customWidth="1"/>
    <col min="2352" max="2358" width="14.42578125" style="699"/>
    <col min="2359" max="2359" width="15.28515625" style="699" bestFit="1" customWidth="1"/>
    <col min="2360" max="2366" width="14.42578125" style="699"/>
    <col min="2367" max="2367" width="15.28515625" style="699" bestFit="1" customWidth="1"/>
    <col min="2368" max="2374" width="14.42578125" style="699"/>
    <col min="2375" max="2375" width="15.28515625" style="699" bestFit="1" customWidth="1"/>
    <col min="2376" max="2382" width="14.42578125" style="699"/>
    <col min="2383" max="2383" width="15.28515625" style="699" bestFit="1" customWidth="1"/>
    <col min="2384" max="2390" width="14.42578125" style="699"/>
    <col min="2391" max="2391" width="15.28515625" style="699" bestFit="1" customWidth="1"/>
    <col min="2392" max="2398" width="14.42578125" style="699"/>
    <col min="2399" max="2399" width="15.28515625" style="699" bestFit="1" customWidth="1"/>
    <col min="2400" max="2406" width="14.42578125" style="699"/>
    <col min="2407" max="2407" width="15.28515625" style="699" bestFit="1" customWidth="1"/>
    <col min="2408" max="2414" width="14.42578125" style="699"/>
    <col min="2415" max="2415" width="15.28515625" style="699" bestFit="1" customWidth="1"/>
    <col min="2416" max="2422" width="14.42578125" style="699"/>
    <col min="2423" max="2423" width="15.28515625" style="699" bestFit="1" customWidth="1"/>
    <col min="2424" max="2430" width="14.42578125" style="699"/>
    <col min="2431" max="2431" width="15.28515625" style="699" bestFit="1" customWidth="1"/>
    <col min="2432" max="2438" width="14.42578125" style="699"/>
    <col min="2439" max="2439" width="15.28515625" style="699" bestFit="1" customWidth="1"/>
    <col min="2440" max="2446" width="14.42578125" style="699"/>
    <col min="2447" max="2447" width="15.28515625" style="699" bestFit="1" customWidth="1"/>
    <col min="2448" max="2454" width="14.42578125" style="699"/>
    <col min="2455" max="2455" width="15.28515625" style="699" bestFit="1" customWidth="1"/>
    <col min="2456" max="2462" width="14.42578125" style="699"/>
    <col min="2463" max="2463" width="15.28515625" style="699" bestFit="1" customWidth="1"/>
    <col min="2464" max="2470" width="14.42578125" style="699"/>
    <col min="2471" max="2471" width="15.28515625" style="699" bestFit="1" customWidth="1"/>
    <col min="2472" max="2478" width="14.42578125" style="699"/>
    <col min="2479" max="2479" width="15.28515625" style="699" bestFit="1" customWidth="1"/>
    <col min="2480" max="2486" width="14.42578125" style="699"/>
    <col min="2487" max="2487" width="15.28515625" style="699" bestFit="1" customWidth="1"/>
    <col min="2488" max="2494" width="14.42578125" style="699"/>
    <col min="2495" max="2495" width="15.28515625" style="699" bestFit="1" customWidth="1"/>
    <col min="2496" max="2502" width="14.42578125" style="699"/>
    <col min="2503" max="2503" width="15.28515625" style="699" bestFit="1" customWidth="1"/>
    <col min="2504" max="2510" width="14.42578125" style="699"/>
    <col min="2511" max="2511" width="15.28515625" style="699" bestFit="1" customWidth="1"/>
    <col min="2512" max="2518" width="14.42578125" style="699"/>
    <col min="2519" max="2519" width="15.28515625" style="699" bestFit="1" customWidth="1"/>
    <col min="2520" max="2526" width="14.42578125" style="699"/>
    <col min="2527" max="2527" width="15.28515625" style="699" bestFit="1" customWidth="1"/>
    <col min="2528" max="2534" width="14.42578125" style="699"/>
    <col min="2535" max="2535" width="15.28515625" style="699" bestFit="1" customWidth="1"/>
    <col min="2536" max="2542" width="14.42578125" style="699"/>
    <col min="2543" max="2543" width="15.28515625" style="699" bestFit="1" customWidth="1"/>
    <col min="2544" max="2550" width="14.42578125" style="699"/>
    <col min="2551" max="2551" width="15.28515625" style="699" bestFit="1" customWidth="1"/>
    <col min="2552" max="2558" width="14.42578125" style="699"/>
    <col min="2559" max="2559" width="15.28515625" style="699" bestFit="1" customWidth="1"/>
    <col min="2560" max="2566" width="14.42578125" style="699"/>
    <col min="2567" max="2567" width="15.28515625" style="699" bestFit="1" customWidth="1"/>
    <col min="2568" max="2574" width="14.42578125" style="699"/>
    <col min="2575" max="2575" width="15.28515625" style="699" bestFit="1" customWidth="1"/>
    <col min="2576" max="2582" width="14.42578125" style="699"/>
    <col min="2583" max="2583" width="15.28515625" style="699" bestFit="1" customWidth="1"/>
    <col min="2584" max="2590" width="14.42578125" style="699"/>
    <col min="2591" max="2591" width="15.28515625" style="699" bestFit="1" customWidth="1"/>
    <col min="2592" max="2598" width="14.42578125" style="699"/>
    <col min="2599" max="2599" width="15.28515625" style="699" bestFit="1" customWidth="1"/>
    <col min="2600" max="2606" width="14.42578125" style="699"/>
    <col min="2607" max="2607" width="15.28515625" style="699" bestFit="1" customWidth="1"/>
    <col min="2608" max="2614" width="14.42578125" style="699"/>
    <col min="2615" max="2615" width="15.28515625" style="699" bestFit="1" customWidth="1"/>
    <col min="2616" max="2622" width="14.42578125" style="699"/>
    <col min="2623" max="2623" width="15.28515625" style="699" bestFit="1" customWidth="1"/>
    <col min="2624" max="2630" width="14.42578125" style="699"/>
    <col min="2631" max="2631" width="15.28515625" style="699" bestFit="1" customWidth="1"/>
    <col min="2632" max="2638" width="14.42578125" style="699"/>
    <col min="2639" max="2639" width="15.28515625" style="699" bestFit="1" customWidth="1"/>
    <col min="2640" max="2646" width="14.42578125" style="699"/>
    <col min="2647" max="2647" width="15.28515625" style="699" bestFit="1" customWidth="1"/>
    <col min="2648" max="2654" width="14.42578125" style="699"/>
    <col min="2655" max="2655" width="15.28515625" style="699" bestFit="1" customWidth="1"/>
    <col min="2656" max="2662" width="14.42578125" style="699"/>
    <col min="2663" max="2663" width="15.28515625" style="699" bestFit="1" customWidth="1"/>
    <col min="2664" max="2670" width="14.42578125" style="699"/>
    <col min="2671" max="2671" width="15.28515625" style="699" bestFit="1" customWidth="1"/>
    <col min="2672" max="2678" width="14.42578125" style="699"/>
    <col min="2679" max="2679" width="15.28515625" style="699" bestFit="1" customWidth="1"/>
    <col min="2680" max="2686" width="14.42578125" style="699"/>
    <col min="2687" max="2687" width="15.28515625" style="699" bestFit="1" customWidth="1"/>
    <col min="2688" max="2694" width="14.42578125" style="699"/>
    <col min="2695" max="2695" width="15.28515625" style="699" bestFit="1" customWidth="1"/>
    <col min="2696" max="2702" width="14.42578125" style="699"/>
    <col min="2703" max="2703" width="15.28515625" style="699" bestFit="1" customWidth="1"/>
    <col min="2704" max="2710" width="14.42578125" style="699"/>
    <col min="2711" max="2711" width="15.28515625" style="699" bestFit="1" customWidth="1"/>
    <col min="2712" max="2718" width="14.42578125" style="699"/>
    <col min="2719" max="2719" width="15.28515625" style="699" bestFit="1" customWidth="1"/>
    <col min="2720" max="2726" width="14.42578125" style="699"/>
    <col min="2727" max="2727" width="15.28515625" style="699" bestFit="1" customWidth="1"/>
    <col min="2728" max="2734" width="14.42578125" style="699"/>
    <col min="2735" max="2735" width="15.28515625" style="699" bestFit="1" customWidth="1"/>
    <col min="2736" max="2742" width="14.42578125" style="699"/>
    <col min="2743" max="2743" width="15.28515625" style="699" bestFit="1" customWidth="1"/>
    <col min="2744" max="2750" width="14.42578125" style="699"/>
    <col min="2751" max="2751" width="15.28515625" style="699" bestFit="1" customWidth="1"/>
    <col min="2752" max="2758" width="14.42578125" style="699"/>
    <col min="2759" max="2759" width="15.28515625" style="699" bestFit="1" customWidth="1"/>
    <col min="2760" max="2766" width="14.42578125" style="699"/>
    <col min="2767" max="2767" width="15.28515625" style="699" bestFit="1" customWidth="1"/>
    <col min="2768" max="2774" width="14.42578125" style="699"/>
    <col min="2775" max="2775" width="15.28515625" style="699" bestFit="1" customWidth="1"/>
    <col min="2776" max="2782" width="14.42578125" style="699"/>
    <col min="2783" max="2783" width="15.28515625" style="699" bestFit="1" customWidth="1"/>
    <col min="2784" max="2790" width="14.42578125" style="699"/>
    <col min="2791" max="2791" width="15.28515625" style="699" bestFit="1" customWidth="1"/>
    <col min="2792" max="2798" width="14.42578125" style="699"/>
    <col min="2799" max="2799" width="15.28515625" style="699" bestFit="1" customWidth="1"/>
    <col min="2800" max="2806" width="14.42578125" style="699"/>
    <col min="2807" max="2807" width="15.28515625" style="699" bestFit="1" customWidth="1"/>
    <col min="2808" max="2814" width="14.42578125" style="699"/>
    <col min="2815" max="2815" width="15.28515625" style="699" bestFit="1" customWidth="1"/>
    <col min="2816" max="2822" width="14.42578125" style="699"/>
    <col min="2823" max="2823" width="15.28515625" style="699" bestFit="1" customWidth="1"/>
    <col min="2824" max="2830" width="14.42578125" style="699"/>
    <col min="2831" max="2831" width="15.28515625" style="699" bestFit="1" customWidth="1"/>
    <col min="2832" max="2838" width="14.42578125" style="699"/>
    <col min="2839" max="2839" width="15.28515625" style="699" bestFit="1" customWidth="1"/>
    <col min="2840" max="2846" width="14.42578125" style="699"/>
    <col min="2847" max="2847" width="15.28515625" style="699" bestFit="1" customWidth="1"/>
    <col min="2848" max="2854" width="14.42578125" style="699"/>
    <col min="2855" max="2855" width="15.28515625" style="699" bestFit="1" customWidth="1"/>
    <col min="2856" max="2862" width="14.42578125" style="699"/>
    <col min="2863" max="2863" width="15.28515625" style="699" bestFit="1" customWidth="1"/>
    <col min="2864" max="2870" width="14.42578125" style="699"/>
    <col min="2871" max="2871" width="15.28515625" style="699" bestFit="1" customWidth="1"/>
    <col min="2872" max="2878" width="14.42578125" style="699"/>
    <col min="2879" max="2879" width="15.28515625" style="699" bestFit="1" customWidth="1"/>
    <col min="2880" max="2886" width="14.42578125" style="699"/>
    <col min="2887" max="2887" width="15.28515625" style="699" bestFit="1" customWidth="1"/>
    <col min="2888" max="2894" width="14.42578125" style="699"/>
    <col min="2895" max="2895" width="15.28515625" style="699" bestFit="1" customWidth="1"/>
    <col min="2896" max="2902" width="14.42578125" style="699"/>
    <col min="2903" max="2903" width="15.28515625" style="699" bestFit="1" customWidth="1"/>
    <col min="2904" max="2910" width="14.42578125" style="699"/>
    <col min="2911" max="2911" width="15.28515625" style="699" bestFit="1" customWidth="1"/>
    <col min="2912" max="2918" width="14.42578125" style="699"/>
    <col min="2919" max="2919" width="15.28515625" style="699" bestFit="1" customWidth="1"/>
    <col min="2920" max="2926" width="14.42578125" style="699"/>
    <col min="2927" max="2927" width="15.28515625" style="699" bestFit="1" customWidth="1"/>
    <col min="2928" max="2934" width="14.42578125" style="699"/>
    <col min="2935" max="2935" width="15.28515625" style="699" bestFit="1" customWidth="1"/>
    <col min="2936" max="2942" width="14.42578125" style="699"/>
    <col min="2943" max="2943" width="15.28515625" style="699" bestFit="1" customWidth="1"/>
    <col min="2944" max="2950" width="14.42578125" style="699"/>
    <col min="2951" max="2951" width="15.28515625" style="699" bestFit="1" customWidth="1"/>
    <col min="2952" max="2958" width="14.42578125" style="699"/>
    <col min="2959" max="2959" width="15.28515625" style="699" bestFit="1" customWidth="1"/>
    <col min="2960" max="2966" width="14.42578125" style="699"/>
    <col min="2967" max="2967" width="15.28515625" style="699" bestFit="1" customWidth="1"/>
    <col min="2968" max="2974" width="14.42578125" style="699"/>
    <col min="2975" max="2975" width="15.28515625" style="699" bestFit="1" customWidth="1"/>
    <col min="2976" max="2982" width="14.42578125" style="699"/>
    <col min="2983" max="2983" width="15.28515625" style="699" bestFit="1" customWidth="1"/>
    <col min="2984" max="2990" width="14.42578125" style="699"/>
    <col min="2991" max="2991" width="15.28515625" style="699" bestFit="1" customWidth="1"/>
    <col min="2992" max="2998" width="14.42578125" style="699"/>
    <col min="2999" max="2999" width="15.28515625" style="699" bestFit="1" customWidth="1"/>
    <col min="3000" max="3006" width="14.42578125" style="699"/>
    <col min="3007" max="3007" width="15.28515625" style="699" bestFit="1" customWidth="1"/>
    <col min="3008" max="3014" width="14.42578125" style="699"/>
    <col min="3015" max="3015" width="15.28515625" style="699" bestFit="1" customWidth="1"/>
    <col min="3016" max="3022" width="14.42578125" style="699"/>
    <col min="3023" max="3023" width="15.28515625" style="699" bestFit="1" customWidth="1"/>
    <col min="3024" max="3030" width="14.42578125" style="699"/>
    <col min="3031" max="3031" width="15.28515625" style="699" bestFit="1" customWidth="1"/>
    <col min="3032" max="3038" width="14.42578125" style="699"/>
    <col min="3039" max="3039" width="15.28515625" style="699" bestFit="1" customWidth="1"/>
    <col min="3040" max="3046" width="14.42578125" style="699"/>
    <col min="3047" max="3047" width="15.28515625" style="699" bestFit="1" customWidth="1"/>
    <col min="3048" max="3054" width="14.42578125" style="699"/>
    <col min="3055" max="3055" width="15.28515625" style="699" bestFit="1" customWidth="1"/>
    <col min="3056" max="3062" width="14.42578125" style="699"/>
    <col min="3063" max="3063" width="15.28515625" style="699" bestFit="1" customWidth="1"/>
    <col min="3064" max="3070" width="14.42578125" style="699"/>
    <col min="3071" max="3071" width="15.28515625" style="699" bestFit="1" customWidth="1"/>
    <col min="3072" max="3078" width="14.42578125" style="699"/>
    <col min="3079" max="3079" width="15.28515625" style="699" bestFit="1" customWidth="1"/>
    <col min="3080" max="3086" width="14.42578125" style="699"/>
    <col min="3087" max="3087" width="15.28515625" style="699" bestFit="1" customWidth="1"/>
    <col min="3088" max="3094" width="14.42578125" style="699"/>
    <col min="3095" max="3095" width="15.28515625" style="699" bestFit="1" customWidth="1"/>
    <col min="3096" max="3102" width="14.42578125" style="699"/>
    <col min="3103" max="3103" width="15.28515625" style="699" bestFit="1" customWidth="1"/>
    <col min="3104" max="3110" width="14.42578125" style="699"/>
    <col min="3111" max="3111" width="15.28515625" style="699" bestFit="1" customWidth="1"/>
    <col min="3112" max="3118" width="14.42578125" style="699"/>
    <col min="3119" max="3119" width="15.28515625" style="699" bestFit="1" customWidth="1"/>
    <col min="3120" max="3126" width="14.42578125" style="699"/>
    <col min="3127" max="3127" width="15.28515625" style="699" bestFit="1" customWidth="1"/>
    <col min="3128" max="3134" width="14.42578125" style="699"/>
    <col min="3135" max="3135" width="15.28515625" style="699" bestFit="1" customWidth="1"/>
    <col min="3136" max="3142" width="14.42578125" style="699"/>
    <col min="3143" max="3143" width="15.28515625" style="699" bestFit="1" customWidth="1"/>
    <col min="3144" max="3150" width="14.42578125" style="699"/>
    <col min="3151" max="3151" width="15.28515625" style="699" bestFit="1" customWidth="1"/>
    <col min="3152" max="3158" width="14.42578125" style="699"/>
    <col min="3159" max="3159" width="15.28515625" style="699" bestFit="1" customWidth="1"/>
    <col min="3160" max="3166" width="14.42578125" style="699"/>
    <col min="3167" max="3167" width="15.28515625" style="699" bestFit="1" customWidth="1"/>
    <col min="3168" max="3174" width="14.42578125" style="699"/>
    <col min="3175" max="3175" width="15.28515625" style="699" bestFit="1" customWidth="1"/>
    <col min="3176" max="3182" width="14.42578125" style="699"/>
    <col min="3183" max="3183" width="15.28515625" style="699" bestFit="1" customWidth="1"/>
    <col min="3184" max="3190" width="14.42578125" style="699"/>
    <col min="3191" max="3191" width="15.28515625" style="699" bestFit="1" customWidth="1"/>
    <col min="3192" max="3198" width="14.42578125" style="699"/>
    <col min="3199" max="3199" width="15.28515625" style="699" bestFit="1" customWidth="1"/>
    <col min="3200" max="3206" width="14.42578125" style="699"/>
    <col min="3207" max="3207" width="15.28515625" style="699" bestFit="1" customWidth="1"/>
    <col min="3208" max="3214" width="14.42578125" style="699"/>
    <col min="3215" max="3215" width="15.28515625" style="699" bestFit="1" customWidth="1"/>
    <col min="3216" max="3222" width="14.42578125" style="699"/>
    <col min="3223" max="3223" width="15.28515625" style="699" bestFit="1" customWidth="1"/>
    <col min="3224" max="3230" width="14.42578125" style="699"/>
    <col min="3231" max="3231" width="15.28515625" style="699" bestFit="1" customWidth="1"/>
    <col min="3232" max="3238" width="14.42578125" style="699"/>
    <col min="3239" max="3239" width="15.28515625" style="699" bestFit="1" customWidth="1"/>
    <col min="3240" max="3246" width="14.42578125" style="699"/>
    <col min="3247" max="3247" width="15.28515625" style="699" bestFit="1" customWidth="1"/>
    <col min="3248" max="3254" width="14.42578125" style="699"/>
    <col min="3255" max="3255" width="15.28515625" style="699" bestFit="1" customWidth="1"/>
    <col min="3256" max="3262" width="14.42578125" style="699"/>
    <col min="3263" max="3263" width="15.28515625" style="699" bestFit="1" customWidth="1"/>
    <col min="3264" max="3270" width="14.42578125" style="699"/>
    <col min="3271" max="3271" width="15.28515625" style="699" bestFit="1" customWidth="1"/>
    <col min="3272" max="3278" width="14.42578125" style="699"/>
    <col min="3279" max="3279" width="15.28515625" style="699" bestFit="1" customWidth="1"/>
    <col min="3280" max="3286" width="14.42578125" style="699"/>
    <col min="3287" max="3287" width="15.28515625" style="699" bestFit="1" customWidth="1"/>
    <col min="3288" max="3294" width="14.42578125" style="699"/>
    <col min="3295" max="3295" width="15.28515625" style="699" bestFit="1" customWidth="1"/>
    <col min="3296" max="3302" width="14.42578125" style="699"/>
    <col min="3303" max="3303" width="15.28515625" style="699" bestFit="1" customWidth="1"/>
    <col min="3304" max="3310" width="14.42578125" style="699"/>
    <col min="3311" max="3311" width="15.28515625" style="699" bestFit="1" customWidth="1"/>
    <col min="3312" max="3318" width="14.42578125" style="699"/>
    <col min="3319" max="3319" width="15.28515625" style="699" bestFit="1" customWidth="1"/>
    <col min="3320" max="3326" width="14.42578125" style="699"/>
    <col min="3327" max="3327" width="15.28515625" style="699" bestFit="1" customWidth="1"/>
    <col min="3328" max="3334" width="14.42578125" style="699"/>
    <col min="3335" max="3335" width="15.28515625" style="699" bestFit="1" customWidth="1"/>
    <col min="3336" max="3342" width="14.42578125" style="699"/>
    <col min="3343" max="3343" width="15.28515625" style="699" bestFit="1" customWidth="1"/>
    <col min="3344" max="3350" width="14.42578125" style="699"/>
    <col min="3351" max="3351" width="15.28515625" style="699" bestFit="1" customWidth="1"/>
    <col min="3352" max="3358" width="14.42578125" style="699"/>
    <col min="3359" max="3359" width="15.28515625" style="699" bestFit="1" customWidth="1"/>
    <col min="3360" max="3366" width="14.42578125" style="699"/>
    <col min="3367" max="3367" width="15.28515625" style="699" bestFit="1" customWidth="1"/>
    <col min="3368" max="3374" width="14.42578125" style="699"/>
    <col min="3375" max="3375" width="15.28515625" style="699" bestFit="1" customWidth="1"/>
    <col min="3376" max="3382" width="14.42578125" style="699"/>
    <col min="3383" max="3383" width="15.28515625" style="699" bestFit="1" customWidth="1"/>
    <col min="3384" max="3390" width="14.42578125" style="699"/>
    <col min="3391" max="3391" width="15.28515625" style="699" bestFit="1" customWidth="1"/>
    <col min="3392" max="3398" width="14.42578125" style="699"/>
    <col min="3399" max="3399" width="15.28515625" style="699" bestFit="1" customWidth="1"/>
    <col min="3400" max="3406" width="14.42578125" style="699"/>
    <col min="3407" max="3407" width="15.28515625" style="699" bestFit="1" customWidth="1"/>
    <col min="3408" max="3414" width="14.42578125" style="699"/>
    <col min="3415" max="3415" width="15.28515625" style="699" bestFit="1" customWidth="1"/>
    <col min="3416" max="3422" width="14.42578125" style="699"/>
    <col min="3423" max="3423" width="15.28515625" style="699" bestFit="1" customWidth="1"/>
    <col min="3424" max="3430" width="14.42578125" style="699"/>
    <col min="3431" max="3431" width="15.28515625" style="699" bestFit="1" customWidth="1"/>
    <col min="3432" max="3438" width="14.42578125" style="699"/>
    <col min="3439" max="3439" width="15.28515625" style="699" bestFit="1" customWidth="1"/>
    <col min="3440" max="3446" width="14.42578125" style="699"/>
    <col min="3447" max="3447" width="15.28515625" style="699" bestFit="1" customWidth="1"/>
    <col min="3448" max="3454" width="14.42578125" style="699"/>
    <col min="3455" max="3455" width="15.28515625" style="699" bestFit="1" customWidth="1"/>
    <col min="3456" max="3462" width="14.42578125" style="699"/>
    <col min="3463" max="3463" width="15.28515625" style="699" bestFit="1" customWidth="1"/>
    <col min="3464" max="3470" width="14.42578125" style="699"/>
    <col min="3471" max="3471" width="15.28515625" style="699" bestFit="1" customWidth="1"/>
    <col min="3472" max="3478" width="14.42578125" style="699"/>
    <col min="3479" max="3479" width="15.28515625" style="699" bestFit="1" customWidth="1"/>
    <col min="3480" max="3486" width="14.42578125" style="699"/>
    <col min="3487" max="3487" width="15.28515625" style="699" bestFit="1" customWidth="1"/>
    <col min="3488" max="3494" width="14.42578125" style="699"/>
    <col min="3495" max="3495" width="15.28515625" style="699" bestFit="1" customWidth="1"/>
    <col min="3496" max="3502" width="14.42578125" style="699"/>
    <col min="3503" max="3503" width="15.28515625" style="699" bestFit="1" customWidth="1"/>
    <col min="3504" max="3510" width="14.42578125" style="699"/>
    <col min="3511" max="3511" width="15.28515625" style="699" bestFit="1" customWidth="1"/>
    <col min="3512" max="3518" width="14.42578125" style="699"/>
    <col min="3519" max="3519" width="15.28515625" style="699" bestFit="1" customWidth="1"/>
    <col min="3520" max="3526" width="14.42578125" style="699"/>
    <col min="3527" max="3527" width="15.28515625" style="699" bestFit="1" customWidth="1"/>
    <col min="3528" max="3534" width="14.42578125" style="699"/>
    <col min="3535" max="3535" width="15.28515625" style="699" bestFit="1" customWidth="1"/>
    <col min="3536" max="3542" width="14.42578125" style="699"/>
    <col min="3543" max="3543" width="15.28515625" style="699" bestFit="1" customWidth="1"/>
    <col min="3544" max="3550" width="14.42578125" style="699"/>
    <col min="3551" max="3551" width="15.28515625" style="699" bestFit="1" customWidth="1"/>
    <col min="3552" max="3558" width="14.42578125" style="699"/>
    <col min="3559" max="3559" width="15.28515625" style="699" bestFit="1" customWidth="1"/>
    <col min="3560" max="3566" width="14.42578125" style="699"/>
    <col min="3567" max="3567" width="15.28515625" style="699" bestFit="1" customWidth="1"/>
    <col min="3568" max="3574" width="14.42578125" style="699"/>
    <col min="3575" max="3575" width="15.28515625" style="699" bestFit="1" customWidth="1"/>
    <col min="3576" max="3582" width="14.42578125" style="699"/>
    <col min="3583" max="3583" width="15.28515625" style="699" bestFit="1" customWidth="1"/>
    <col min="3584" max="3590" width="14.42578125" style="699"/>
    <col min="3591" max="3591" width="15.28515625" style="699" bestFit="1" customWidth="1"/>
    <col min="3592" max="3598" width="14.42578125" style="699"/>
    <col min="3599" max="3599" width="15.28515625" style="699" bestFit="1" customWidth="1"/>
    <col min="3600" max="3606" width="14.42578125" style="699"/>
    <col min="3607" max="3607" width="15.28515625" style="699" bestFit="1" customWidth="1"/>
    <col min="3608" max="3614" width="14.42578125" style="699"/>
    <col min="3615" max="3615" width="15.28515625" style="699" bestFit="1" customWidth="1"/>
    <col min="3616" max="3622" width="14.42578125" style="699"/>
    <col min="3623" max="3623" width="15.28515625" style="699" bestFit="1" customWidth="1"/>
    <col min="3624" max="3630" width="14.42578125" style="699"/>
    <col min="3631" max="3631" width="15.28515625" style="699" bestFit="1" customWidth="1"/>
    <col min="3632" max="3638" width="14.42578125" style="699"/>
    <col min="3639" max="3639" width="15.28515625" style="699" bestFit="1" customWidth="1"/>
    <col min="3640" max="3646" width="14.42578125" style="699"/>
    <col min="3647" max="3647" width="15.28515625" style="699" bestFit="1" customWidth="1"/>
    <col min="3648" max="3654" width="14.42578125" style="699"/>
    <col min="3655" max="3655" width="15.28515625" style="699" bestFit="1" customWidth="1"/>
    <col min="3656" max="3662" width="14.42578125" style="699"/>
    <col min="3663" max="3663" width="15.28515625" style="699" bestFit="1" customWidth="1"/>
    <col min="3664" max="3670" width="14.42578125" style="699"/>
    <col min="3671" max="3671" width="15.28515625" style="699" bestFit="1" customWidth="1"/>
    <col min="3672" max="3678" width="14.42578125" style="699"/>
    <col min="3679" max="3679" width="15.28515625" style="699" bestFit="1" customWidth="1"/>
    <col min="3680" max="3686" width="14.42578125" style="699"/>
    <col min="3687" max="3687" width="15.28515625" style="699" bestFit="1" customWidth="1"/>
    <col min="3688" max="3694" width="14.42578125" style="699"/>
    <col min="3695" max="3695" width="15.28515625" style="699" bestFit="1" customWidth="1"/>
    <col min="3696" max="3702" width="14.42578125" style="699"/>
    <col min="3703" max="3703" width="15.28515625" style="699" bestFit="1" customWidth="1"/>
    <col min="3704" max="3710" width="14.42578125" style="699"/>
    <col min="3711" max="3711" width="15.28515625" style="699" bestFit="1" customWidth="1"/>
    <col min="3712" max="3718" width="14.42578125" style="699"/>
    <col min="3719" max="3719" width="15.28515625" style="699" bestFit="1" customWidth="1"/>
    <col min="3720" max="3726" width="14.42578125" style="699"/>
    <col min="3727" max="3727" width="15.28515625" style="699" bestFit="1" customWidth="1"/>
    <col min="3728" max="3734" width="14.42578125" style="699"/>
    <col min="3735" max="3735" width="15.28515625" style="699" bestFit="1" customWidth="1"/>
    <col min="3736" max="3742" width="14.42578125" style="699"/>
    <col min="3743" max="3743" width="15.28515625" style="699" bestFit="1" customWidth="1"/>
    <col min="3744" max="3750" width="14.42578125" style="699"/>
    <col min="3751" max="3751" width="15.28515625" style="699" bestFit="1" customWidth="1"/>
    <col min="3752" max="3758" width="14.42578125" style="699"/>
    <col min="3759" max="3759" width="15.28515625" style="699" bestFit="1" customWidth="1"/>
    <col min="3760" max="3766" width="14.42578125" style="699"/>
    <col min="3767" max="3767" width="15.28515625" style="699" bestFit="1" customWidth="1"/>
    <col min="3768" max="3774" width="14.42578125" style="699"/>
    <col min="3775" max="3775" width="15.28515625" style="699" bestFit="1" customWidth="1"/>
    <col min="3776" max="3782" width="14.42578125" style="699"/>
    <col min="3783" max="3783" width="15.28515625" style="699" bestFit="1" customWidth="1"/>
    <col min="3784" max="3790" width="14.42578125" style="699"/>
    <col min="3791" max="3791" width="15.28515625" style="699" bestFit="1" customWidth="1"/>
    <col min="3792" max="3798" width="14.42578125" style="699"/>
    <col min="3799" max="3799" width="15.28515625" style="699" bestFit="1" customWidth="1"/>
    <col min="3800" max="3806" width="14.42578125" style="699"/>
    <col min="3807" max="3807" width="15.28515625" style="699" bestFit="1" customWidth="1"/>
    <col min="3808" max="3814" width="14.42578125" style="699"/>
    <col min="3815" max="3815" width="15.28515625" style="699" bestFit="1" customWidth="1"/>
    <col min="3816" max="3822" width="14.42578125" style="699"/>
    <col min="3823" max="3823" width="15.28515625" style="699" bestFit="1" customWidth="1"/>
    <col min="3824" max="3830" width="14.42578125" style="699"/>
    <col min="3831" max="3831" width="15.28515625" style="699" bestFit="1" customWidth="1"/>
    <col min="3832" max="3838" width="14.42578125" style="699"/>
    <col min="3839" max="3839" width="15.28515625" style="699" bestFit="1" customWidth="1"/>
    <col min="3840" max="3846" width="14.42578125" style="699"/>
    <col min="3847" max="3847" width="15.28515625" style="699" bestFit="1" customWidth="1"/>
    <col min="3848" max="3854" width="14.42578125" style="699"/>
    <col min="3855" max="3855" width="15.28515625" style="699" bestFit="1" customWidth="1"/>
    <col min="3856" max="3862" width="14.42578125" style="699"/>
    <col min="3863" max="3863" width="15.28515625" style="699" bestFit="1" customWidth="1"/>
    <col min="3864" max="3870" width="14.42578125" style="699"/>
    <col min="3871" max="3871" width="15.28515625" style="699" bestFit="1" customWidth="1"/>
    <col min="3872" max="3878" width="14.42578125" style="699"/>
    <col min="3879" max="3879" width="15.28515625" style="699" bestFit="1" customWidth="1"/>
    <col min="3880" max="3886" width="14.42578125" style="699"/>
    <col min="3887" max="3887" width="15.28515625" style="699" bestFit="1" customWidth="1"/>
    <col min="3888" max="3894" width="14.42578125" style="699"/>
    <col min="3895" max="3895" width="15.28515625" style="699" bestFit="1" customWidth="1"/>
    <col min="3896" max="3902" width="14.42578125" style="699"/>
    <col min="3903" max="3903" width="15.28515625" style="699" bestFit="1" customWidth="1"/>
    <col min="3904" max="3910" width="14.42578125" style="699"/>
    <col min="3911" max="3911" width="15.28515625" style="699" bestFit="1" customWidth="1"/>
    <col min="3912" max="3918" width="14.42578125" style="699"/>
    <col min="3919" max="3919" width="15.28515625" style="699" bestFit="1" customWidth="1"/>
    <col min="3920" max="3926" width="14.42578125" style="699"/>
    <col min="3927" max="3927" width="15.28515625" style="699" bestFit="1" customWidth="1"/>
    <col min="3928" max="3934" width="14.42578125" style="699"/>
    <col min="3935" max="3935" width="15.28515625" style="699" bestFit="1" customWidth="1"/>
    <col min="3936" max="3942" width="14.42578125" style="699"/>
    <col min="3943" max="3943" width="15.28515625" style="699" bestFit="1" customWidth="1"/>
    <col min="3944" max="3950" width="14.42578125" style="699"/>
    <col min="3951" max="3951" width="15.28515625" style="699" bestFit="1" customWidth="1"/>
    <col min="3952" max="3958" width="14.42578125" style="699"/>
    <col min="3959" max="3959" width="15.28515625" style="699" bestFit="1" customWidth="1"/>
    <col min="3960" max="3966" width="14.42578125" style="699"/>
    <col min="3967" max="3967" width="15.28515625" style="699" bestFit="1" customWidth="1"/>
    <col min="3968" max="3974" width="14.42578125" style="699"/>
    <col min="3975" max="3975" width="15.28515625" style="699" bestFit="1" customWidth="1"/>
    <col min="3976" max="3982" width="14.42578125" style="699"/>
    <col min="3983" max="3983" width="15.28515625" style="699" bestFit="1" customWidth="1"/>
    <col min="3984" max="3990" width="14.42578125" style="699"/>
    <col min="3991" max="3991" width="15.28515625" style="699" bestFit="1" customWidth="1"/>
    <col min="3992" max="3998" width="14.42578125" style="699"/>
    <col min="3999" max="3999" width="15.28515625" style="699" bestFit="1" customWidth="1"/>
    <col min="4000" max="4006" width="14.42578125" style="699"/>
    <col min="4007" max="4007" width="15.28515625" style="699" bestFit="1" customWidth="1"/>
    <col min="4008" max="4014" width="14.42578125" style="699"/>
    <col min="4015" max="4015" width="15.28515625" style="699" bestFit="1" customWidth="1"/>
    <col min="4016" max="4022" width="14.42578125" style="699"/>
    <col min="4023" max="4023" width="15.28515625" style="699" bestFit="1" customWidth="1"/>
    <col min="4024" max="4030" width="14.42578125" style="699"/>
    <col min="4031" max="4031" width="15.28515625" style="699" bestFit="1" customWidth="1"/>
    <col min="4032" max="4038" width="14.42578125" style="699"/>
    <col min="4039" max="4039" width="15.28515625" style="699" bestFit="1" customWidth="1"/>
    <col min="4040" max="4046" width="14.42578125" style="699"/>
    <col min="4047" max="4047" width="15.28515625" style="699" bestFit="1" customWidth="1"/>
    <col min="4048" max="4054" width="14.42578125" style="699"/>
    <col min="4055" max="4055" width="15.28515625" style="699" bestFit="1" customWidth="1"/>
    <col min="4056" max="4062" width="14.42578125" style="699"/>
    <col min="4063" max="4063" width="15.28515625" style="699" bestFit="1" customWidth="1"/>
    <col min="4064" max="4070" width="14.42578125" style="699"/>
    <col min="4071" max="4071" width="15.28515625" style="699" bestFit="1" customWidth="1"/>
    <col min="4072" max="4078" width="14.42578125" style="699"/>
    <col min="4079" max="4079" width="15.28515625" style="699" bestFit="1" customWidth="1"/>
    <col min="4080" max="4086" width="14.42578125" style="699"/>
    <col min="4087" max="4087" width="15.28515625" style="699" bestFit="1" customWidth="1"/>
    <col min="4088" max="4094" width="14.42578125" style="699"/>
    <col min="4095" max="4095" width="15.28515625" style="699" bestFit="1" customWidth="1"/>
    <col min="4096" max="4102" width="14.42578125" style="699"/>
    <col min="4103" max="4103" width="15.28515625" style="699" bestFit="1" customWidth="1"/>
    <col min="4104" max="4110" width="14.42578125" style="699"/>
    <col min="4111" max="4111" width="15.28515625" style="699" bestFit="1" customWidth="1"/>
    <col min="4112" max="4118" width="14.42578125" style="699"/>
    <col min="4119" max="4119" width="15.28515625" style="699" bestFit="1" customWidth="1"/>
    <col min="4120" max="4126" width="14.42578125" style="699"/>
    <col min="4127" max="4127" width="15.28515625" style="699" bestFit="1" customWidth="1"/>
    <col min="4128" max="4134" width="14.42578125" style="699"/>
    <col min="4135" max="4135" width="15.28515625" style="699" bestFit="1" customWidth="1"/>
    <col min="4136" max="4142" width="14.42578125" style="699"/>
    <col min="4143" max="4143" width="15.28515625" style="699" bestFit="1" customWidth="1"/>
    <col min="4144" max="4150" width="14.42578125" style="699"/>
    <col min="4151" max="4151" width="15.28515625" style="699" bestFit="1" customWidth="1"/>
    <col min="4152" max="4158" width="14.42578125" style="699"/>
    <col min="4159" max="4159" width="15.28515625" style="699" bestFit="1" customWidth="1"/>
    <col min="4160" max="4166" width="14.42578125" style="699"/>
    <col min="4167" max="4167" width="15.28515625" style="699" bestFit="1" customWidth="1"/>
    <col min="4168" max="4174" width="14.42578125" style="699"/>
    <col min="4175" max="4175" width="15.28515625" style="699" bestFit="1" customWidth="1"/>
    <col min="4176" max="4182" width="14.42578125" style="699"/>
    <col min="4183" max="4183" width="15.28515625" style="699" bestFit="1" customWidth="1"/>
    <col min="4184" max="4190" width="14.42578125" style="699"/>
    <col min="4191" max="4191" width="15.28515625" style="699" bestFit="1" customWidth="1"/>
    <col min="4192" max="4198" width="14.42578125" style="699"/>
    <col min="4199" max="4199" width="15.28515625" style="699" bestFit="1" customWidth="1"/>
    <col min="4200" max="4206" width="14.42578125" style="699"/>
    <col min="4207" max="4207" width="15.28515625" style="699" bestFit="1" customWidth="1"/>
    <col min="4208" max="4214" width="14.42578125" style="699"/>
    <col min="4215" max="4215" width="15.28515625" style="699" bestFit="1" customWidth="1"/>
    <col min="4216" max="4222" width="14.42578125" style="699"/>
    <col min="4223" max="4223" width="15.28515625" style="699" bestFit="1" customWidth="1"/>
    <col min="4224" max="4230" width="14.42578125" style="699"/>
    <col min="4231" max="4231" width="15.28515625" style="699" bestFit="1" customWidth="1"/>
    <col min="4232" max="4238" width="14.42578125" style="699"/>
    <col min="4239" max="4239" width="15.28515625" style="699" bestFit="1" customWidth="1"/>
    <col min="4240" max="4246" width="14.42578125" style="699"/>
    <col min="4247" max="4247" width="15.28515625" style="699" bestFit="1" customWidth="1"/>
    <col min="4248" max="4254" width="14.42578125" style="699"/>
    <col min="4255" max="4255" width="15.28515625" style="699" bestFit="1" customWidth="1"/>
    <col min="4256" max="4262" width="14.42578125" style="699"/>
    <col min="4263" max="4263" width="15.28515625" style="699" bestFit="1" customWidth="1"/>
    <col min="4264" max="4270" width="14.42578125" style="699"/>
    <col min="4271" max="4271" width="15.28515625" style="699" bestFit="1" customWidth="1"/>
    <col min="4272" max="4278" width="14.42578125" style="699"/>
    <col min="4279" max="4279" width="15.28515625" style="699" bestFit="1" customWidth="1"/>
    <col min="4280" max="4286" width="14.42578125" style="699"/>
    <col min="4287" max="4287" width="15.28515625" style="699" bestFit="1" customWidth="1"/>
    <col min="4288" max="4294" width="14.42578125" style="699"/>
    <col min="4295" max="4295" width="15.28515625" style="699" bestFit="1" customWidth="1"/>
    <col min="4296" max="4302" width="14.42578125" style="699"/>
    <col min="4303" max="4303" width="15.28515625" style="699" bestFit="1" customWidth="1"/>
    <col min="4304" max="4310" width="14.42578125" style="699"/>
    <col min="4311" max="4311" width="15.28515625" style="699" bestFit="1" customWidth="1"/>
    <col min="4312" max="4318" width="14.42578125" style="699"/>
    <col min="4319" max="4319" width="15.28515625" style="699" bestFit="1" customWidth="1"/>
    <col min="4320" max="4326" width="14.42578125" style="699"/>
    <col min="4327" max="4327" width="15.28515625" style="699" bestFit="1" customWidth="1"/>
    <col min="4328" max="4334" width="14.42578125" style="699"/>
    <col min="4335" max="4335" width="15.28515625" style="699" bestFit="1" customWidth="1"/>
    <col min="4336" max="4342" width="14.42578125" style="699"/>
    <col min="4343" max="4343" width="15.28515625" style="699" bestFit="1" customWidth="1"/>
    <col min="4344" max="4350" width="14.42578125" style="699"/>
    <col min="4351" max="4351" width="15.28515625" style="699" bestFit="1" customWidth="1"/>
    <col min="4352" max="4358" width="14.42578125" style="699"/>
    <col min="4359" max="4359" width="15.28515625" style="699" bestFit="1" customWidth="1"/>
    <col min="4360" max="4366" width="14.42578125" style="699"/>
    <col min="4367" max="4367" width="15.28515625" style="699" bestFit="1" customWidth="1"/>
    <col min="4368" max="4374" width="14.42578125" style="699"/>
    <col min="4375" max="4375" width="15.28515625" style="699" bestFit="1" customWidth="1"/>
    <col min="4376" max="4382" width="14.42578125" style="699"/>
    <col min="4383" max="4383" width="15.28515625" style="699" bestFit="1" customWidth="1"/>
    <col min="4384" max="4390" width="14.42578125" style="699"/>
    <col min="4391" max="4391" width="15.28515625" style="699" bestFit="1" customWidth="1"/>
    <col min="4392" max="4398" width="14.42578125" style="699"/>
    <col min="4399" max="4399" width="15.28515625" style="699" bestFit="1" customWidth="1"/>
    <col min="4400" max="4406" width="14.42578125" style="699"/>
    <col min="4407" max="4407" width="15.28515625" style="699" bestFit="1" customWidth="1"/>
    <col min="4408" max="4414" width="14.42578125" style="699"/>
    <col min="4415" max="4415" width="15.28515625" style="699" bestFit="1" customWidth="1"/>
    <col min="4416" max="4422" width="14.42578125" style="699"/>
    <col min="4423" max="4423" width="15.28515625" style="699" bestFit="1" customWidth="1"/>
    <col min="4424" max="4430" width="14.42578125" style="699"/>
    <col min="4431" max="4431" width="15.28515625" style="699" bestFit="1" customWidth="1"/>
    <col min="4432" max="4438" width="14.42578125" style="699"/>
    <col min="4439" max="4439" width="15.28515625" style="699" bestFit="1" customWidth="1"/>
    <col min="4440" max="4446" width="14.42578125" style="699"/>
    <col min="4447" max="4447" width="15.28515625" style="699" bestFit="1" customWidth="1"/>
    <col min="4448" max="4454" width="14.42578125" style="699"/>
    <col min="4455" max="4455" width="15.28515625" style="699" bestFit="1" customWidth="1"/>
    <col min="4456" max="4462" width="14.42578125" style="699"/>
    <col min="4463" max="4463" width="15.28515625" style="699" bestFit="1" customWidth="1"/>
    <col min="4464" max="4470" width="14.42578125" style="699"/>
    <col min="4471" max="4471" width="15.28515625" style="699" bestFit="1" customWidth="1"/>
    <col min="4472" max="4478" width="14.42578125" style="699"/>
    <col min="4479" max="4479" width="15.28515625" style="699" bestFit="1" customWidth="1"/>
    <col min="4480" max="4486" width="14.42578125" style="699"/>
    <col min="4487" max="4487" width="15.28515625" style="699" bestFit="1" customWidth="1"/>
    <col min="4488" max="4494" width="14.42578125" style="699"/>
    <col min="4495" max="4495" width="15.28515625" style="699" bestFit="1" customWidth="1"/>
    <col min="4496" max="4502" width="14.42578125" style="699"/>
    <col min="4503" max="4503" width="15.28515625" style="699" bestFit="1" customWidth="1"/>
    <col min="4504" max="4510" width="14.42578125" style="699"/>
    <col min="4511" max="4511" width="15.28515625" style="699" bestFit="1" customWidth="1"/>
    <col min="4512" max="4518" width="14.42578125" style="699"/>
    <col min="4519" max="4519" width="15.28515625" style="699" bestFit="1" customWidth="1"/>
    <col min="4520" max="4526" width="14.42578125" style="699"/>
    <col min="4527" max="4527" width="15.28515625" style="699" bestFit="1" customWidth="1"/>
    <col min="4528" max="4534" width="14.42578125" style="699"/>
    <col min="4535" max="4535" width="15.28515625" style="699" bestFit="1" customWidth="1"/>
    <col min="4536" max="4542" width="14.42578125" style="699"/>
    <col min="4543" max="4543" width="15.28515625" style="699" bestFit="1" customWidth="1"/>
    <col min="4544" max="4550" width="14.42578125" style="699"/>
    <col min="4551" max="4551" width="15.28515625" style="699" bestFit="1" customWidth="1"/>
    <col min="4552" max="4558" width="14.42578125" style="699"/>
    <col min="4559" max="4559" width="15.28515625" style="699" bestFit="1" customWidth="1"/>
    <col min="4560" max="4566" width="14.42578125" style="699"/>
    <col min="4567" max="4567" width="15.28515625" style="699" bestFit="1" customWidth="1"/>
    <col min="4568" max="4574" width="14.42578125" style="699"/>
    <col min="4575" max="4575" width="15.28515625" style="699" bestFit="1" customWidth="1"/>
    <col min="4576" max="4582" width="14.42578125" style="699"/>
    <col min="4583" max="4583" width="15.28515625" style="699" bestFit="1" customWidth="1"/>
    <col min="4584" max="4590" width="14.42578125" style="699"/>
    <col min="4591" max="4591" width="15.28515625" style="699" bestFit="1" customWidth="1"/>
    <col min="4592" max="4598" width="14.42578125" style="699"/>
    <col min="4599" max="4599" width="15.28515625" style="699" bestFit="1" customWidth="1"/>
    <col min="4600" max="4606" width="14.42578125" style="699"/>
    <col min="4607" max="4607" width="15.28515625" style="699" bestFit="1" customWidth="1"/>
    <col min="4608" max="4614" width="14.42578125" style="699"/>
    <col min="4615" max="4615" width="15.28515625" style="699" bestFit="1" customWidth="1"/>
    <col min="4616" max="4622" width="14.42578125" style="699"/>
    <col min="4623" max="4623" width="15.28515625" style="699" bestFit="1" customWidth="1"/>
    <col min="4624" max="4630" width="14.42578125" style="699"/>
    <col min="4631" max="4631" width="15.28515625" style="699" bestFit="1" customWidth="1"/>
    <col min="4632" max="4638" width="14.42578125" style="699"/>
    <col min="4639" max="4639" width="15.28515625" style="699" bestFit="1" customWidth="1"/>
    <col min="4640" max="4646" width="14.42578125" style="699"/>
    <col min="4647" max="4647" width="15.28515625" style="699" bestFit="1" customWidth="1"/>
    <col min="4648" max="4654" width="14.42578125" style="699"/>
    <col min="4655" max="4655" width="15.28515625" style="699" bestFit="1" customWidth="1"/>
    <col min="4656" max="4662" width="14.42578125" style="699"/>
    <col min="4663" max="4663" width="15.28515625" style="699" bestFit="1" customWidth="1"/>
    <col min="4664" max="4670" width="14.42578125" style="699"/>
    <col min="4671" max="4671" width="15.28515625" style="699" bestFit="1" customWidth="1"/>
    <col min="4672" max="4678" width="14.42578125" style="699"/>
    <col min="4679" max="4679" width="15.28515625" style="699" bestFit="1" customWidth="1"/>
    <col min="4680" max="4686" width="14.42578125" style="699"/>
    <col min="4687" max="4687" width="15.28515625" style="699" bestFit="1" customWidth="1"/>
    <col min="4688" max="4694" width="14.42578125" style="699"/>
    <col min="4695" max="4695" width="15.28515625" style="699" bestFit="1" customWidth="1"/>
    <col min="4696" max="4702" width="14.42578125" style="699"/>
    <col min="4703" max="4703" width="15.28515625" style="699" bestFit="1" customWidth="1"/>
    <col min="4704" max="4710" width="14.42578125" style="699"/>
    <col min="4711" max="4711" width="15.28515625" style="699" bestFit="1" customWidth="1"/>
    <col min="4712" max="4718" width="14.42578125" style="699"/>
    <col min="4719" max="4719" width="15.28515625" style="699" bestFit="1" customWidth="1"/>
    <col min="4720" max="4726" width="14.42578125" style="699"/>
    <col min="4727" max="4727" width="15.28515625" style="699" bestFit="1" customWidth="1"/>
    <col min="4728" max="4734" width="14.42578125" style="699"/>
    <col min="4735" max="4735" width="15.28515625" style="699" bestFit="1" customWidth="1"/>
    <col min="4736" max="4742" width="14.42578125" style="699"/>
    <col min="4743" max="4743" width="15.28515625" style="699" bestFit="1" customWidth="1"/>
    <col min="4744" max="4750" width="14.42578125" style="699"/>
    <col min="4751" max="4751" width="15.28515625" style="699" bestFit="1" customWidth="1"/>
    <col min="4752" max="4758" width="14.42578125" style="699"/>
    <col min="4759" max="4759" width="15.28515625" style="699" bestFit="1" customWidth="1"/>
    <col min="4760" max="4766" width="14.42578125" style="699"/>
    <col min="4767" max="4767" width="15.28515625" style="699" bestFit="1" customWidth="1"/>
    <col min="4768" max="4774" width="14.42578125" style="699"/>
    <col min="4775" max="4775" width="15.28515625" style="699" bestFit="1" customWidth="1"/>
    <col min="4776" max="4782" width="14.42578125" style="699"/>
    <col min="4783" max="4783" width="15.28515625" style="699" bestFit="1" customWidth="1"/>
    <col min="4784" max="4790" width="14.42578125" style="699"/>
    <col min="4791" max="4791" width="15.28515625" style="699" bestFit="1" customWidth="1"/>
    <col min="4792" max="4798" width="14.42578125" style="699"/>
    <col min="4799" max="4799" width="15.28515625" style="699" bestFit="1" customWidth="1"/>
    <col min="4800" max="4806" width="14.42578125" style="699"/>
    <col min="4807" max="4807" width="15.28515625" style="699" bestFit="1" customWidth="1"/>
    <col min="4808" max="4814" width="14.42578125" style="699"/>
    <col min="4815" max="4815" width="15.28515625" style="699" bestFit="1" customWidth="1"/>
    <col min="4816" max="4822" width="14.42578125" style="699"/>
    <col min="4823" max="4823" width="15.28515625" style="699" bestFit="1" customWidth="1"/>
    <col min="4824" max="4830" width="14.42578125" style="699"/>
    <col min="4831" max="4831" width="15.28515625" style="699" bestFit="1" customWidth="1"/>
    <col min="4832" max="4838" width="14.42578125" style="699"/>
    <col min="4839" max="4839" width="15.28515625" style="699" bestFit="1" customWidth="1"/>
    <col min="4840" max="4846" width="14.42578125" style="699"/>
    <col min="4847" max="4847" width="15.28515625" style="699" bestFit="1" customWidth="1"/>
    <col min="4848" max="4854" width="14.42578125" style="699"/>
    <col min="4855" max="4855" width="15.28515625" style="699" bestFit="1" customWidth="1"/>
    <col min="4856" max="4862" width="14.42578125" style="699"/>
    <col min="4863" max="4863" width="15.28515625" style="699" bestFit="1" customWidth="1"/>
    <col min="4864" max="4870" width="14.42578125" style="699"/>
    <col min="4871" max="4871" width="15.28515625" style="699" bestFit="1" customWidth="1"/>
    <col min="4872" max="4878" width="14.42578125" style="699"/>
    <col min="4879" max="4879" width="15.28515625" style="699" bestFit="1" customWidth="1"/>
    <col min="4880" max="4886" width="14.42578125" style="699"/>
    <col min="4887" max="4887" width="15.28515625" style="699" bestFit="1" customWidth="1"/>
    <col min="4888" max="4894" width="14.42578125" style="699"/>
    <col min="4895" max="4895" width="15.28515625" style="699" bestFit="1" customWidth="1"/>
    <col min="4896" max="4902" width="14.42578125" style="699"/>
    <col min="4903" max="4903" width="15.28515625" style="699" bestFit="1" customWidth="1"/>
    <col min="4904" max="4910" width="14.42578125" style="699"/>
    <col min="4911" max="4911" width="15.28515625" style="699" bestFit="1" customWidth="1"/>
    <col min="4912" max="4918" width="14.42578125" style="699"/>
    <col min="4919" max="4919" width="15.28515625" style="699" bestFit="1" customWidth="1"/>
    <col min="4920" max="4926" width="14.42578125" style="699"/>
    <col min="4927" max="4927" width="15.28515625" style="699" bestFit="1" customWidth="1"/>
    <col min="4928" max="4934" width="14.42578125" style="699"/>
    <col min="4935" max="4935" width="15.28515625" style="699" bestFit="1" customWidth="1"/>
    <col min="4936" max="4942" width="14.42578125" style="699"/>
    <col min="4943" max="4943" width="15.28515625" style="699" bestFit="1" customWidth="1"/>
    <col min="4944" max="4950" width="14.42578125" style="699"/>
    <col min="4951" max="4951" width="15.28515625" style="699" bestFit="1" customWidth="1"/>
    <col min="4952" max="4958" width="14.42578125" style="699"/>
    <col min="4959" max="4959" width="15.28515625" style="699" bestFit="1" customWidth="1"/>
    <col min="4960" max="4966" width="14.42578125" style="699"/>
    <col min="4967" max="4967" width="15.28515625" style="699" bestFit="1" customWidth="1"/>
    <col min="4968" max="4974" width="14.42578125" style="699"/>
    <col min="4975" max="4975" width="15.28515625" style="699" bestFit="1" customWidth="1"/>
    <col min="4976" max="4982" width="14.42578125" style="699"/>
    <col min="4983" max="4983" width="15.28515625" style="699" bestFit="1" customWidth="1"/>
    <col min="4984" max="4990" width="14.42578125" style="699"/>
    <col min="4991" max="4991" width="15.28515625" style="699" bestFit="1" customWidth="1"/>
    <col min="4992" max="4998" width="14.42578125" style="699"/>
    <col min="4999" max="4999" width="15.28515625" style="699" bestFit="1" customWidth="1"/>
    <col min="5000" max="5006" width="14.42578125" style="699"/>
    <col min="5007" max="5007" width="15.28515625" style="699" bestFit="1" customWidth="1"/>
    <col min="5008" max="5014" width="14.42578125" style="699"/>
    <col min="5015" max="5015" width="15.28515625" style="699" bestFit="1" customWidth="1"/>
    <col min="5016" max="5022" width="14.42578125" style="699"/>
    <col min="5023" max="5023" width="15.28515625" style="699" bestFit="1" customWidth="1"/>
    <col min="5024" max="5030" width="14.42578125" style="699"/>
    <col min="5031" max="5031" width="15.28515625" style="699" bestFit="1" customWidth="1"/>
    <col min="5032" max="5038" width="14.42578125" style="699"/>
    <col min="5039" max="5039" width="15.28515625" style="699" bestFit="1" customWidth="1"/>
    <col min="5040" max="5046" width="14.42578125" style="699"/>
    <col min="5047" max="5047" width="15.28515625" style="699" bestFit="1" customWidth="1"/>
    <col min="5048" max="5054" width="14.42578125" style="699"/>
    <col min="5055" max="5055" width="15.28515625" style="699" bestFit="1" customWidth="1"/>
    <col min="5056" max="5062" width="14.42578125" style="699"/>
    <col min="5063" max="5063" width="15.28515625" style="699" bestFit="1" customWidth="1"/>
    <col min="5064" max="5070" width="14.42578125" style="699"/>
    <col min="5071" max="5071" width="15.28515625" style="699" bestFit="1" customWidth="1"/>
    <col min="5072" max="5078" width="14.42578125" style="699"/>
    <col min="5079" max="5079" width="15.28515625" style="699" bestFit="1" customWidth="1"/>
    <col min="5080" max="5086" width="14.42578125" style="699"/>
    <col min="5087" max="5087" width="15.28515625" style="699" bestFit="1" customWidth="1"/>
    <col min="5088" max="5094" width="14.42578125" style="699"/>
    <col min="5095" max="5095" width="15.28515625" style="699" bestFit="1" customWidth="1"/>
    <col min="5096" max="5102" width="14.42578125" style="699"/>
    <col min="5103" max="5103" width="15.28515625" style="699" bestFit="1" customWidth="1"/>
    <col min="5104" max="5110" width="14.42578125" style="699"/>
    <col min="5111" max="5111" width="15.28515625" style="699" bestFit="1" customWidth="1"/>
    <col min="5112" max="5118" width="14.42578125" style="699"/>
    <col min="5119" max="5119" width="15.28515625" style="699" bestFit="1" customWidth="1"/>
    <col min="5120" max="5126" width="14.42578125" style="699"/>
    <col min="5127" max="5127" width="15.28515625" style="699" bestFit="1" customWidth="1"/>
    <col min="5128" max="5134" width="14.42578125" style="699"/>
    <col min="5135" max="5135" width="15.28515625" style="699" bestFit="1" customWidth="1"/>
    <col min="5136" max="5142" width="14.42578125" style="699"/>
    <col min="5143" max="5143" width="15.28515625" style="699" bestFit="1" customWidth="1"/>
    <col min="5144" max="5150" width="14.42578125" style="699"/>
    <col min="5151" max="5151" width="15.28515625" style="699" bestFit="1" customWidth="1"/>
    <col min="5152" max="5158" width="14.42578125" style="699"/>
    <col min="5159" max="5159" width="15.28515625" style="699" bestFit="1" customWidth="1"/>
    <col min="5160" max="5166" width="14.42578125" style="699"/>
    <col min="5167" max="5167" width="15.28515625" style="699" bestFit="1" customWidth="1"/>
    <col min="5168" max="5174" width="14.42578125" style="699"/>
    <col min="5175" max="5175" width="15.28515625" style="699" bestFit="1" customWidth="1"/>
    <col min="5176" max="5182" width="14.42578125" style="699"/>
    <col min="5183" max="5183" width="15.28515625" style="699" bestFit="1" customWidth="1"/>
    <col min="5184" max="5190" width="14.42578125" style="699"/>
    <col min="5191" max="5191" width="15.28515625" style="699" bestFit="1" customWidth="1"/>
    <col min="5192" max="5198" width="14.42578125" style="699"/>
    <col min="5199" max="5199" width="15.28515625" style="699" bestFit="1" customWidth="1"/>
    <col min="5200" max="5206" width="14.42578125" style="699"/>
    <col min="5207" max="5207" width="15.28515625" style="699" bestFit="1" customWidth="1"/>
    <col min="5208" max="5214" width="14.42578125" style="699"/>
    <col min="5215" max="5215" width="15.28515625" style="699" bestFit="1" customWidth="1"/>
    <col min="5216" max="5222" width="14.42578125" style="699"/>
    <col min="5223" max="5223" width="15.28515625" style="699" bestFit="1" customWidth="1"/>
    <col min="5224" max="5230" width="14.42578125" style="699"/>
    <col min="5231" max="5231" width="15.28515625" style="699" bestFit="1" customWidth="1"/>
    <col min="5232" max="5238" width="14.42578125" style="699"/>
    <col min="5239" max="5239" width="15.28515625" style="699" bestFit="1" customWidth="1"/>
    <col min="5240" max="5246" width="14.42578125" style="699"/>
    <col min="5247" max="5247" width="15.28515625" style="699" bestFit="1" customWidth="1"/>
    <col min="5248" max="5254" width="14.42578125" style="699"/>
    <col min="5255" max="5255" width="15.28515625" style="699" bestFit="1" customWidth="1"/>
    <col min="5256" max="5262" width="14.42578125" style="699"/>
    <col min="5263" max="5263" width="15.28515625" style="699" bestFit="1" customWidth="1"/>
    <col min="5264" max="5270" width="14.42578125" style="699"/>
    <col min="5271" max="5271" width="15.28515625" style="699" bestFit="1" customWidth="1"/>
    <col min="5272" max="5278" width="14.42578125" style="699"/>
    <col min="5279" max="5279" width="15.28515625" style="699" bestFit="1" customWidth="1"/>
    <col min="5280" max="5286" width="14.42578125" style="699"/>
    <col min="5287" max="5287" width="15.28515625" style="699" bestFit="1" customWidth="1"/>
    <col min="5288" max="5294" width="14.42578125" style="699"/>
    <col min="5295" max="5295" width="15.28515625" style="699" bestFit="1" customWidth="1"/>
    <col min="5296" max="5302" width="14.42578125" style="699"/>
    <col min="5303" max="5303" width="15.28515625" style="699" bestFit="1" customWidth="1"/>
    <col min="5304" max="5310" width="14.42578125" style="699"/>
    <col min="5311" max="5311" width="15.28515625" style="699" bestFit="1" customWidth="1"/>
    <col min="5312" max="5318" width="14.42578125" style="699"/>
    <col min="5319" max="5319" width="15.28515625" style="699" bestFit="1" customWidth="1"/>
    <col min="5320" max="5326" width="14.42578125" style="699"/>
    <col min="5327" max="5327" width="15.28515625" style="699" bestFit="1" customWidth="1"/>
    <col min="5328" max="5334" width="14.42578125" style="699"/>
    <col min="5335" max="5335" width="15.28515625" style="699" bestFit="1" customWidth="1"/>
    <col min="5336" max="5342" width="14.42578125" style="699"/>
    <col min="5343" max="5343" width="15.28515625" style="699" bestFit="1" customWidth="1"/>
    <col min="5344" max="5350" width="14.42578125" style="699"/>
    <col min="5351" max="5351" width="15.28515625" style="699" bestFit="1" customWidth="1"/>
    <col min="5352" max="5358" width="14.42578125" style="699"/>
    <col min="5359" max="5359" width="15.28515625" style="699" bestFit="1" customWidth="1"/>
    <col min="5360" max="5366" width="14.42578125" style="699"/>
    <col min="5367" max="5367" width="15.28515625" style="699" bestFit="1" customWidth="1"/>
    <col min="5368" max="5374" width="14.42578125" style="699"/>
    <col min="5375" max="5375" width="15.28515625" style="699" bestFit="1" customWidth="1"/>
    <col min="5376" max="5382" width="14.42578125" style="699"/>
    <col min="5383" max="5383" width="15.28515625" style="699" bestFit="1" customWidth="1"/>
    <col min="5384" max="5390" width="14.42578125" style="699"/>
    <col min="5391" max="5391" width="15.28515625" style="699" bestFit="1" customWidth="1"/>
    <col min="5392" max="5398" width="14.42578125" style="699"/>
    <col min="5399" max="5399" width="15.28515625" style="699" bestFit="1" customWidth="1"/>
    <col min="5400" max="5406" width="14.42578125" style="699"/>
    <col min="5407" max="5407" width="15.28515625" style="699" bestFit="1" customWidth="1"/>
    <col min="5408" max="5414" width="14.42578125" style="699"/>
    <col min="5415" max="5415" width="15.28515625" style="699" bestFit="1" customWidth="1"/>
    <col min="5416" max="5422" width="14.42578125" style="699"/>
    <col min="5423" max="5423" width="15.28515625" style="699" bestFit="1" customWidth="1"/>
    <col min="5424" max="5430" width="14.42578125" style="699"/>
    <col min="5431" max="5431" width="15.28515625" style="699" bestFit="1" customWidth="1"/>
    <col min="5432" max="5438" width="14.42578125" style="699"/>
    <col min="5439" max="5439" width="15.28515625" style="699" bestFit="1" customWidth="1"/>
    <col min="5440" max="5446" width="14.42578125" style="699"/>
    <col min="5447" max="5447" width="15.28515625" style="699" bestFit="1" customWidth="1"/>
    <col min="5448" max="5454" width="14.42578125" style="699"/>
    <col min="5455" max="5455" width="15.28515625" style="699" bestFit="1" customWidth="1"/>
    <col min="5456" max="5462" width="14.42578125" style="699"/>
    <col min="5463" max="5463" width="15.28515625" style="699" bestFit="1" customWidth="1"/>
    <col min="5464" max="5470" width="14.42578125" style="699"/>
    <col min="5471" max="5471" width="15.28515625" style="699" bestFit="1" customWidth="1"/>
    <col min="5472" max="5478" width="14.42578125" style="699"/>
    <col min="5479" max="5479" width="15.28515625" style="699" bestFit="1" customWidth="1"/>
    <col min="5480" max="5486" width="14.42578125" style="699"/>
    <col min="5487" max="5487" width="15.28515625" style="699" bestFit="1" customWidth="1"/>
    <col min="5488" max="5494" width="14.42578125" style="699"/>
    <col min="5495" max="5495" width="15.28515625" style="699" bestFit="1" customWidth="1"/>
    <col min="5496" max="5502" width="14.42578125" style="699"/>
    <col min="5503" max="5503" width="15.28515625" style="699" bestFit="1" customWidth="1"/>
    <col min="5504" max="5510" width="14.42578125" style="699"/>
    <col min="5511" max="5511" width="15.28515625" style="699" bestFit="1" customWidth="1"/>
    <col min="5512" max="5518" width="14.42578125" style="699"/>
    <col min="5519" max="5519" width="15.28515625" style="699" bestFit="1" customWidth="1"/>
    <col min="5520" max="5526" width="14.42578125" style="699"/>
    <col min="5527" max="5527" width="15.28515625" style="699" bestFit="1" customWidth="1"/>
    <col min="5528" max="5534" width="14.42578125" style="699"/>
    <col min="5535" max="5535" width="15.28515625" style="699" bestFit="1" customWidth="1"/>
    <col min="5536" max="5542" width="14.42578125" style="699"/>
    <col min="5543" max="5543" width="15.28515625" style="699" bestFit="1" customWidth="1"/>
    <col min="5544" max="5550" width="14.42578125" style="699"/>
    <col min="5551" max="5551" width="15.28515625" style="699" bestFit="1" customWidth="1"/>
    <col min="5552" max="5558" width="14.42578125" style="699"/>
    <col min="5559" max="5559" width="15.28515625" style="699" bestFit="1" customWidth="1"/>
    <col min="5560" max="5566" width="14.42578125" style="699"/>
    <col min="5567" max="5567" width="15.28515625" style="699" bestFit="1" customWidth="1"/>
    <col min="5568" max="5574" width="14.42578125" style="699"/>
    <col min="5575" max="5575" width="15.28515625" style="699" bestFit="1" customWidth="1"/>
    <col min="5576" max="5582" width="14.42578125" style="699"/>
    <col min="5583" max="5583" width="15.28515625" style="699" bestFit="1" customWidth="1"/>
    <col min="5584" max="5590" width="14.42578125" style="699"/>
    <col min="5591" max="5591" width="15.28515625" style="699" bestFit="1" customWidth="1"/>
    <col min="5592" max="5598" width="14.42578125" style="699"/>
    <col min="5599" max="5599" width="15.28515625" style="699" bestFit="1" customWidth="1"/>
    <col min="5600" max="5606" width="14.42578125" style="699"/>
    <col min="5607" max="5607" width="15.28515625" style="699" bestFit="1" customWidth="1"/>
    <col min="5608" max="5614" width="14.42578125" style="699"/>
    <col min="5615" max="5615" width="15.28515625" style="699" bestFit="1" customWidth="1"/>
    <col min="5616" max="5622" width="14.42578125" style="699"/>
    <col min="5623" max="5623" width="15.28515625" style="699" bestFit="1" customWidth="1"/>
    <col min="5624" max="5630" width="14.42578125" style="699"/>
    <col min="5631" max="5631" width="15.28515625" style="699" bestFit="1" customWidth="1"/>
    <col min="5632" max="5638" width="14.42578125" style="699"/>
    <col min="5639" max="5639" width="15.28515625" style="699" bestFit="1" customWidth="1"/>
    <col min="5640" max="5646" width="14.42578125" style="699"/>
    <col min="5647" max="5647" width="15.28515625" style="699" bestFit="1" customWidth="1"/>
    <col min="5648" max="5654" width="14.42578125" style="699"/>
    <col min="5655" max="5655" width="15.28515625" style="699" bestFit="1" customWidth="1"/>
    <col min="5656" max="5662" width="14.42578125" style="699"/>
    <col min="5663" max="5663" width="15.28515625" style="699" bestFit="1" customWidth="1"/>
    <col min="5664" max="5670" width="14.42578125" style="699"/>
    <col min="5671" max="5671" width="15.28515625" style="699" bestFit="1" customWidth="1"/>
    <col min="5672" max="5678" width="14.42578125" style="699"/>
    <col min="5679" max="5679" width="15.28515625" style="699" bestFit="1" customWidth="1"/>
    <col min="5680" max="5686" width="14.42578125" style="699"/>
    <col min="5687" max="5687" width="15.28515625" style="699" bestFit="1" customWidth="1"/>
    <col min="5688" max="5694" width="14.42578125" style="699"/>
    <col min="5695" max="5695" width="15.28515625" style="699" bestFit="1" customWidth="1"/>
    <col min="5696" max="5702" width="14.42578125" style="699"/>
    <col min="5703" max="5703" width="15.28515625" style="699" bestFit="1" customWidth="1"/>
    <col min="5704" max="5710" width="14.42578125" style="699"/>
    <col min="5711" max="5711" width="15.28515625" style="699" bestFit="1" customWidth="1"/>
    <col min="5712" max="5718" width="14.42578125" style="699"/>
    <col min="5719" max="5719" width="15.28515625" style="699" bestFit="1" customWidth="1"/>
    <col min="5720" max="5726" width="14.42578125" style="699"/>
    <col min="5727" max="5727" width="15.28515625" style="699" bestFit="1" customWidth="1"/>
    <col min="5728" max="5734" width="14.42578125" style="699"/>
    <col min="5735" max="5735" width="15.28515625" style="699" bestFit="1" customWidth="1"/>
    <col min="5736" max="5742" width="14.42578125" style="699"/>
    <col min="5743" max="5743" width="15.28515625" style="699" bestFit="1" customWidth="1"/>
    <col min="5744" max="5750" width="14.42578125" style="699"/>
    <col min="5751" max="5751" width="15.28515625" style="699" bestFit="1" customWidth="1"/>
    <col min="5752" max="5758" width="14.42578125" style="699"/>
    <col min="5759" max="5759" width="15.28515625" style="699" bestFit="1" customWidth="1"/>
    <col min="5760" max="5766" width="14.42578125" style="699"/>
    <col min="5767" max="5767" width="15.28515625" style="699" bestFit="1" customWidth="1"/>
    <col min="5768" max="5774" width="14.42578125" style="699"/>
    <col min="5775" max="5775" width="15.28515625" style="699" bestFit="1" customWidth="1"/>
    <col min="5776" max="5782" width="14.42578125" style="699"/>
    <col min="5783" max="5783" width="15.28515625" style="699" bestFit="1" customWidth="1"/>
    <col min="5784" max="5790" width="14.42578125" style="699"/>
    <col min="5791" max="5791" width="15.28515625" style="699" bestFit="1" customWidth="1"/>
    <col min="5792" max="5798" width="14.42578125" style="699"/>
    <col min="5799" max="5799" width="15.28515625" style="699" bestFit="1" customWidth="1"/>
    <col min="5800" max="5806" width="14.42578125" style="699"/>
    <col min="5807" max="5807" width="15.28515625" style="699" bestFit="1" customWidth="1"/>
    <col min="5808" max="5814" width="14.42578125" style="699"/>
    <col min="5815" max="5815" width="15.28515625" style="699" bestFit="1" customWidth="1"/>
    <col min="5816" max="5822" width="14.42578125" style="699"/>
    <col min="5823" max="5823" width="15.28515625" style="699" bestFit="1" customWidth="1"/>
    <col min="5824" max="5830" width="14.42578125" style="699"/>
    <col min="5831" max="5831" width="15.28515625" style="699" bestFit="1" customWidth="1"/>
    <col min="5832" max="5838" width="14.42578125" style="699"/>
    <col min="5839" max="5839" width="15.28515625" style="699" bestFit="1" customWidth="1"/>
    <col min="5840" max="5846" width="14.42578125" style="699"/>
    <col min="5847" max="5847" width="15.28515625" style="699" bestFit="1" customWidth="1"/>
    <col min="5848" max="5854" width="14.42578125" style="699"/>
    <col min="5855" max="5855" width="15.28515625" style="699" bestFit="1" customWidth="1"/>
    <col min="5856" max="5862" width="14.42578125" style="699"/>
    <col min="5863" max="5863" width="15.28515625" style="699" bestFit="1" customWidth="1"/>
    <col min="5864" max="5870" width="14.42578125" style="699"/>
    <col min="5871" max="5871" width="15.28515625" style="699" bestFit="1" customWidth="1"/>
    <col min="5872" max="5878" width="14.42578125" style="699"/>
    <col min="5879" max="5879" width="15.28515625" style="699" bestFit="1" customWidth="1"/>
    <col min="5880" max="5886" width="14.42578125" style="699"/>
    <col min="5887" max="5887" width="15.28515625" style="699" bestFit="1" customWidth="1"/>
    <col min="5888" max="5894" width="14.42578125" style="699"/>
    <col min="5895" max="5895" width="15.28515625" style="699" bestFit="1" customWidth="1"/>
    <col min="5896" max="5902" width="14.42578125" style="699"/>
    <col min="5903" max="5903" width="15.28515625" style="699" bestFit="1" customWidth="1"/>
    <col min="5904" max="5910" width="14.42578125" style="699"/>
    <col min="5911" max="5911" width="15.28515625" style="699" bestFit="1" customWidth="1"/>
    <col min="5912" max="5918" width="14.42578125" style="699"/>
    <col min="5919" max="5919" width="15.28515625" style="699" bestFit="1" customWidth="1"/>
    <col min="5920" max="5926" width="14.42578125" style="699"/>
    <col min="5927" max="5927" width="15.28515625" style="699" bestFit="1" customWidth="1"/>
    <col min="5928" max="5934" width="14.42578125" style="699"/>
    <col min="5935" max="5935" width="15.28515625" style="699" bestFit="1" customWidth="1"/>
    <col min="5936" max="5942" width="14.42578125" style="699"/>
    <col min="5943" max="5943" width="15.28515625" style="699" bestFit="1" customWidth="1"/>
    <col min="5944" max="5950" width="14.42578125" style="699"/>
    <col min="5951" max="5951" width="15.28515625" style="699" bestFit="1" customWidth="1"/>
    <col min="5952" max="5958" width="14.42578125" style="699"/>
    <col min="5959" max="5959" width="15.28515625" style="699" bestFit="1" customWidth="1"/>
    <col min="5960" max="5966" width="14.42578125" style="699"/>
    <col min="5967" max="5967" width="15.28515625" style="699" bestFit="1" customWidth="1"/>
    <col min="5968" max="5974" width="14.42578125" style="699"/>
    <col min="5975" max="5975" width="15.28515625" style="699" bestFit="1" customWidth="1"/>
    <col min="5976" max="5982" width="14.42578125" style="699"/>
    <col min="5983" max="5983" width="15.28515625" style="699" bestFit="1" customWidth="1"/>
    <col min="5984" max="5990" width="14.42578125" style="699"/>
    <col min="5991" max="5991" width="15.28515625" style="699" bestFit="1" customWidth="1"/>
    <col min="5992" max="5998" width="14.42578125" style="699"/>
    <col min="5999" max="5999" width="15.28515625" style="699" bestFit="1" customWidth="1"/>
    <col min="6000" max="6006" width="14.42578125" style="699"/>
    <col min="6007" max="6007" width="15.28515625" style="699" bestFit="1" customWidth="1"/>
    <col min="6008" max="6014" width="14.42578125" style="699"/>
    <col min="6015" max="6015" width="15.28515625" style="699" bestFit="1" customWidth="1"/>
    <col min="6016" max="6022" width="14.42578125" style="699"/>
    <col min="6023" max="6023" width="15.28515625" style="699" bestFit="1" customWidth="1"/>
    <col min="6024" max="6030" width="14.42578125" style="699"/>
    <col min="6031" max="6031" width="15.28515625" style="699" bestFit="1" customWidth="1"/>
    <col min="6032" max="6038" width="14.42578125" style="699"/>
    <col min="6039" max="6039" width="15.28515625" style="699" bestFit="1" customWidth="1"/>
    <col min="6040" max="6046" width="14.42578125" style="699"/>
    <col min="6047" max="6047" width="15.28515625" style="699" bestFit="1" customWidth="1"/>
    <col min="6048" max="6054" width="14.42578125" style="699"/>
    <col min="6055" max="6055" width="15.28515625" style="699" bestFit="1" customWidth="1"/>
    <col min="6056" max="6062" width="14.42578125" style="699"/>
    <col min="6063" max="6063" width="15.28515625" style="699" bestFit="1" customWidth="1"/>
    <col min="6064" max="6070" width="14.42578125" style="699"/>
    <col min="6071" max="6071" width="15.28515625" style="699" bestFit="1" customWidth="1"/>
    <col min="6072" max="6078" width="14.42578125" style="699"/>
    <col min="6079" max="6079" width="15.28515625" style="699" bestFit="1" customWidth="1"/>
    <col min="6080" max="6086" width="14.42578125" style="699"/>
    <col min="6087" max="6087" width="15.28515625" style="699" bestFit="1" customWidth="1"/>
    <col min="6088" max="6094" width="14.42578125" style="699"/>
    <col min="6095" max="6095" width="15.28515625" style="699" bestFit="1" customWidth="1"/>
    <col min="6096" max="6102" width="14.42578125" style="699"/>
    <col min="6103" max="6103" width="15.28515625" style="699" bestFit="1" customWidth="1"/>
    <col min="6104" max="6110" width="14.42578125" style="699"/>
    <col min="6111" max="6111" width="15.28515625" style="699" bestFit="1" customWidth="1"/>
    <col min="6112" max="6118" width="14.42578125" style="699"/>
    <col min="6119" max="6119" width="15.28515625" style="699" bestFit="1" customWidth="1"/>
    <col min="6120" max="6126" width="14.42578125" style="699"/>
    <col min="6127" max="6127" width="15.28515625" style="699" bestFit="1" customWidth="1"/>
    <col min="6128" max="6134" width="14.42578125" style="699"/>
    <col min="6135" max="6135" width="15.28515625" style="699" bestFit="1" customWidth="1"/>
    <col min="6136" max="6142" width="14.42578125" style="699"/>
    <col min="6143" max="6143" width="15.28515625" style="699" bestFit="1" customWidth="1"/>
    <col min="6144" max="6150" width="14.42578125" style="699"/>
    <col min="6151" max="6151" width="15.28515625" style="699" bestFit="1" customWidth="1"/>
    <col min="6152" max="6158" width="14.42578125" style="699"/>
    <col min="6159" max="6159" width="15.28515625" style="699" bestFit="1" customWidth="1"/>
    <col min="6160" max="6166" width="14.42578125" style="699"/>
    <col min="6167" max="6167" width="15.28515625" style="699" bestFit="1" customWidth="1"/>
    <col min="6168" max="6174" width="14.42578125" style="699"/>
    <col min="6175" max="6175" width="15.28515625" style="699" bestFit="1" customWidth="1"/>
    <col min="6176" max="6182" width="14.42578125" style="699"/>
    <col min="6183" max="6183" width="15.28515625" style="699" bestFit="1" customWidth="1"/>
    <col min="6184" max="6190" width="14.42578125" style="699"/>
    <col min="6191" max="6191" width="15.28515625" style="699" bestFit="1" customWidth="1"/>
    <col min="6192" max="6198" width="14.42578125" style="699"/>
    <col min="6199" max="6199" width="15.28515625" style="699" bestFit="1" customWidth="1"/>
    <col min="6200" max="6206" width="14.42578125" style="699"/>
    <col min="6207" max="6207" width="15.28515625" style="699" bestFit="1" customWidth="1"/>
    <col min="6208" max="6214" width="14.42578125" style="699"/>
    <col min="6215" max="6215" width="15.28515625" style="699" bestFit="1" customWidth="1"/>
    <col min="6216" max="6222" width="14.42578125" style="699"/>
    <col min="6223" max="6223" width="15.28515625" style="699" bestFit="1" customWidth="1"/>
    <col min="6224" max="6230" width="14.42578125" style="699"/>
    <col min="6231" max="6231" width="15.28515625" style="699" bestFit="1" customWidth="1"/>
    <col min="6232" max="6238" width="14.42578125" style="699"/>
    <col min="6239" max="6239" width="15.28515625" style="699" bestFit="1" customWidth="1"/>
    <col min="6240" max="6246" width="14.42578125" style="699"/>
    <col min="6247" max="6247" width="15.28515625" style="699" bestFit="1" customWidth="1"/>
    <col min="6248" max="6254" width="14.42578125" style="699"/>
    <col min="6255" max="6255" width="15.28515625" style="699" bestFit="1" customWidth="1"/>
    <col min="6256" max="6262" width="14.42578125" style="699"/>
    <col min="6263" max="6263" width="15.28515625" style="699" bestFit="1" customWidth="1"/>
    <col min="6264" max="6270" width="14.42578125" style="699"/>
    <col min="6271" max="6271" width="15.28515625" style="699" bestFit="1" customWidth="1"/>
    <col min="6272" max="6278" width="14.42578125" style="699"/>
    <col min="6279" max="6279" width="15.28515625" style="699" bestFit="1" customWidth="1"/>
    <col min="6280" max="6286" width="14.42578125" style="699"/>
    <col min="6287" max="6287" width="15.28515625" style="699" bestFit="1" customWidth="1"/>
    <col min="6288" max="6294" width="14.42578125" style="699"/>
    <col min="6295" max="6295" width="15.28515625" style="699" bestFit="1" customWidth="1"/>
    <col min="6296" max="6302" width="14.42578125" style="699"/>
    <col min="6303" max="6303" width="15.28515625" style="699" bestFit="1" customWidth="1"/>
    <col min="6304" max="6310" width="14.42578125" style="699"/>
    <col min="6311" max="6311" width="15.28515625" style="699" bestFit="1" customWidth="1"/>
    <col min="6312" max="6318" width="14.42578125" style="699"/>
    <col min="6319" max="6319" width="15.28515625" style="699" bestFit="1" customWidth="1"/>
    <col min="6320" max="6326" width="14.42578125" style="699"/>
    <col min="6327" max="6327" width="15.28515625" style="699" bestFit="1" customWidth="1"/>
    <col min="6328" max="6334" width="14.42578125" style="699"/>
    <col min="6335" max="6335" width="15.28515625" style="699" bestFit="1" customWidth="1"/>
    <col min="6336" max="6342" width="14.42578125" style="699"/>
    <col min="6343" max="6343" width="15.28515625" style="699" bestFit="1" customWidth="1"/>
    <col min="6344" max="6350" width="14.42578125" style="699"/>
    <col min="6351" max="6351" width="15.28515625" style="699" bestFit="1" customWidth="1"/>
    <col min="6352" max="6358" width="14.42578125" style="699"/>
    <col min="6359" max="6359" width="15.28515625" style="699" bestFit="1" customWidth="1"/>
    <col min="6360" max="6366" width="14.42578125" style="699"/>
    <col min="6367" max="6367" width="15.28515625" style="699" bestFit="1" customWidth="1"/>
    <col min="6368" max="6374" width="14.42578125" style="699"/>
    <col min="6375" max="6375" width="15.28515625" style="699" bestFit="1" customWidth="1"/>
    <col min="6376" max="6382" width="14.42578125" style="699"/>
    <col min="6383" max="6383" width="15.28515625" style="699" bestFit="1" customWidth="1"/>
    <col min="6384" max="6390" width="14.42578125" style="699"/>
    <col min="6391" max="6391" width="15.28515625" style="699" bestFit="1" customWidth="1"/>
    <col min="6392" max="6398" width="14.42578125" style="699"/>
    <col min="6399" max="6399" width="15.28515625" style="699" bestFit="1" customWidth="1"/>
    <col min="6400" max="6406" width="14.42578125" style="699"/>
    <col min="6407" max="6407" width="15.28515625" style="699" bestFit="1" customWidth="1"/>
    <col min="6408" max="6414" width="14.42578125" style="699"/>
    <col min="6415" max="6415" width="15.28515625" style="699" bestFit="1" customWidth="1"/>
    <col min="6416" max="6422" width="14.42578125" style="699"/>
    <col min="6423" max="6423" width="15.28515625" style="699" bestFit="1" customWidth="1"/>
    <col min="6424" max="6430" width="14.42578125" style="699"/>
    <col min="6431" max="6431" width="15.28515625" style="699" bestFit="1" customWidth="1"/>
    <col min="6432" max="6438" width="14.42578125" style="699"/>
    <col min="6439" max="6439" width="15.28515625" style="699" bestFit="1" customWidth="1"/>
    <col min="6440" max="6446" width="14.42578125" style="699"/>
    <col min="6447" max="6447" width="15.28515625" style="699" bestFit="1" customWidth="1"/>
    <col min="6448" max="6454" width="14.42578125" style="699"/>
    <col min="6455" max="6455" width="15.28515625" style="699" bestFit="1" customWidth="1"/>
    <col min="6456" max="6462" width="14.42578125" style="699"/>
    <col min="6463" max="6463" width="15.28515625" style="699" bestFit="1" customWidth="1"/>
    <col min="6464" max="6470" width="14.42578125" style="699"/>
    <col min="6471" max="6471" width="15.28515625" style="699" bestFit="1" customWidth="1"/>
    <col min="6472" max="6478" width="14.42578125" style="699"/>
    <col min="6479" max="6479" width="15.28515625" style="699" bestFit="1" customWidth="1"/>
    <col min="6480" max="6486" width="14.42578125" style="699"/>
    <col min="6487" max="6487" width="15.28515625" style="699" bestFit="1" customWidth="1"/>
    <col min="6488" max="6494" width="14.42578125" style="699"/>
    <col min="6495" max="6495" width="15.28515625" style="699" bestFit="1" customWidth="1"/>
    <col min="6496" max="6502" width="14.42578125" style="699"/>
    <col min="6503" max="6503" width="15.28515625" style="699" bestFit="1" customWidth="1"/>
    <col min="6504" max="6510" width="14.42578125" style="699"/>
    <col min="6511" max="6511" width="15.28515625" style="699" bestFit="1" customWidth="1"/>
    <col min="6512" max="6518" width="14.42578125" style="699"/>
    <col min="6519" max="6519" width="15.28515625" style="699" bestFit="1" customWidth="1"/>
    <col min="6520" max="6526" width="14.42578125" style="699"/>
    <col min="6527" max="6527" width="15.28515625" style="699" bestFit="1" customWidth="1"/>
    <col min="6528" max="6534" width="14.42578125" style="699"/>
    <col min="6535" max="6535" width="15.28515625" style="699" bestFit="1" customWidth="1"/>
    <col min="6536" max="6542" width="14.42578125" style="699"/>
    <col min="6543" max="6543" width="15.28515625" style="699" bestFit="1" customWidth="1"/>
    <col min="6544" max="6550" width="14.42578125" style="699"/>
    <col min="6551" max="6551" width="15.28515625" style="699" bestFit="1" customWidth="1"/>
    <col min="6552" max="6558" width="14.42578125" style="699"/>
    <col min="6559" max="6559" width="15.28515625" style="699" bestFit="1" customWidth="1"/>
    <col min="6560" max="6566" width="14.42578125" style="699"/>
    <col min="6567" max="6567" width="15.28515625" style="699" bestFit="1" customWidth="1"/>
    <col min="6568" max="6574" width="14.42578125" style="699"/>
    <col min="6575" max="6575" width="15.28515625" style="699" bestFit="1" customWidth="1"/>
    <col min="6576" max="6582" width="14.42578125" style="699"/>
    <col min="6583" max="6583" width="15.28515625" style="699" bestFit="1" customWidth="1"/>
    <col min="6584" max="6590" width="14.42578125" style="699"/>
    <col min="6591" max="6591" width="15.28515625" style="699" bestFit="1" customWidth="1"/>
    <col min="6592" max="6598" width="14.42578125" style="699"/>
    <col min="6599" max="6599" width="15.28515625" style="699" bestFit="1" customWidth="1"/>
    <col min="6600" max="6606" width="14.42578125" style="699"/>
    <col min="6607" max="6607" width="15.28515625" style="699" bestFit="1" customWidth="1"/>
    <col min="6608" max="6614" width="14.42578125" style="699"/>
    <col min="6615" max="6615" width="15.28515625" style="699" bestFit="1" customWidth="1"/>
    <col min="6616" max="6622" width="14.42578125" style="699"/>
    <col min="6623" max="6623" width="15.28515625" style="699" bestFit="1" customWidth="1"/>
    <col min="6624" max="6630" width="14.42578125" style="699"/>
    <col min="6631" max="6631" width="15.28515625" style="699" bestFit="1" customWidth="1"/>
    <col min="6632" max="6638" width="14.42578125" style="699"/>
    <col min="6639" max="6639" width="15.28515625" style="699" bestFit="1" customWidth="1"/>
    <col min="6640" max="6646" width="14.42578125" style="699"/>
    <col min="6647" max="6647" width="15.28515625" style="699" bestFit="1" customWidth="1"/>
    <col min="6648" max="6654" width="14.42578125" style="699"/>
    <col min="6655" max="6655" width="15.28515625" style="699" bestFit="1" customWidth="1"/>
    <col min="6656" max="6662" width="14.42578125" style="699"/>
    <col min="6663" max="6663" width="15.28515625" style="699" bestFit="1" customWidth="1"/>
    <col min="6664" max="6670" width="14.42578125" style="699"/>
    <col min="6671" max="6671" width="15.28515625" style="699" bestFit="1" customWidth="1"/>
    <col min="6672" max="6678" width="14.42578125" style="699"/>
    <col min="6679" max="6679" width="15.28515625" style="699" bestFit="1" customWidth="1"/>
    <col min="6680" max="6686" width="14.42578125" style="699"/>
    <col min="6687" max="6687" width="15.28515625" style="699" bestFit="1" customWidth="1"/>
    <col min="6688" max="6694" width="14.42578125" style="699"/>
    <col min="6695" max="6695" width="15.28515625" style="699" bestFit="1" customWidth="1"/>
    <col min="6696" max="6702" width="14.42578125" style="699"/>
    <col min="6703" max="6703" width="15.28515625" style="699" bestFit="1" customWidth="1"/>
    <col min="6704" max="6710" width="14.42578125" style="699"/>
    <col min="6711" max="6711" width="15.28515625" style="699" bestFit="1" customWidth="1"/>
    <col min="6712" max="6718" width="14.42578125" style="699"/>
    <col min="6719" max="6719" width="15.28515625" style="699" bestFit="1" customWidth="1"/>
    <col min="6720" max="6726" width="14.42578125" style="699"/>
    <col min="6727" max="6727" width="15.28515625" style="699" bestFit="1" customWidth="1"/>
    <col min="6728" max="6734" width="14.42578125" style="699"/>
    <col min="6735" max="6735" width="15.28515625" style="699" bestFit="1" customWidth="1"/>
    <col min="6736" max="6742" width="14.42578125" style="699"/>
    <col min="6743" max="6743" width="15.28515625" style="699" bestFit="1" customWidth="1"/>
    <col min="6744" max="6750" width="14.42578125" style="699"/>
    <col min="6751" max="6751" width="15.28515625" style="699" bestFit="1" customWidth="1"/>
    <col min="6752" max="6758" width="14.42578125" style="699"/>
    <col min="6759" max="6759" width="15.28515625" style="699" bestFit="1" customWidth="1"/>
    <col min="6760" max="6766" width="14.42578125" style="699"/>
    <col min="6767" max="6767" width="15.28515625" style="699" bestFit="1" customWidth="1"/>
    <col min="6768" max="6774" width="14.42578125" style="699"/>
    <col min="6775" max="6775" width="15.28515625" style="699" bestFit="1" customWidth="1"/>
    <col min="6776" max="6782" width="14.42578125" style="699"/>
    <col min="6783" max="6783" width="15.28515625" style="699" bestFit="1" customWidth="1"/>
    <col min="6784" max="6790" width="14.42578125" style="699"/>
    <col min="6791" max="6791" width="15.28515625" style="699" bestFit="1" customWidth="1"/>
    <col min="6792" max="6798" width="14.42578125" style="699"/>
    <col min="6799" max="6799" width="15.28515625" style="699" bestFit="1" customWidth="1"/>
    <col min="6800" max="6806" width="14.42578125" style="699"/>
    <col min="6807" max="6807" width="15.28515625" style="699" bestFit="1" customWidth="1"/>
    <col min="6808" max="6814" width="14.42578125" style="699"/>
    <col min="6815" max="6815" width="15.28515625" style="699" bestFit="1" customWidth="1"/>
    <col min="6816" max="6822" width="14.42578125" style="699"/>
    <col min="6823" max="6823" width="15.28515625" style="699" bestFit="1" customWidth="1"/>
    <col min="6824" max="6830" width="14.42578125" style="699"/>
    <col min="6831" max="6831" width="15.28515625" style="699" bestFit="1" customWidth="1"/>
    <col min="6832" max="6838" width="14.42578125" style="699"/>
    <col min="6839" max="6839" width="15.28515625" style="699" bestFit="1" customWidth="1"/>
    <col min="6840" max="6846" width="14.42578125" style="699"/>
    <col min="6847" max="6847" width="15.28515625" style="699" bestFit="1" customWidth="1"/>
    <col min="6848" max="6854" width="14.42578125" style="699"/>
    <col min="6855" max="6855" width="15.28515625" style="699" bestFit="1" customWidth="1"/>
    <col min="6856" max="6862" width="14.42578125" style="699"/>
    <col min="6863" max="6863" width="15.28515625" style="699" bestFit="1" customWidth="1"/>
    <col min="6864" max="6870" width="14.42578125" style="699"/>
    <col min="6871" max="6871" width="15.28515625" style="699" bestFit="1" customWidth="1"/>
    <col min="6872" max="6878" width="14.42578125" style="699"/>
    <col min="6879" max="6879" width="15.28515625" style="699" bestFit="1" customWidth="1"/>
    <col min="6880" max="6886" width="14.42578125" style="699"/>
    <col min="6887" max="6887" width="15.28515625" style="699" bestFit="1" customWidth="1"/>
    <col min="6888" max="6894" width="14.42578125" style="699"/>
    <col min="6895" max="6895" width="15.28515625" style="699" bestFit="1" customWidth="1"/>
    <col min="6896" max="6902" width="14.42578125" style="699"/>
    <col min="6903" max="6903" width="15.28515625" style="699" bestFit="1" customWidth="1"/>
    <col min="6904" max="6910" width="14.42578125" style="699"/>
    <col min="6911" max="6911" width="15.28515625" style="699" bestFit="1" customWidth="1"/>
    <col min="6912" max="6918" width="14.42578125" style="699"/>
    <col min="6919" max="6919" width="15.28515625" style="699" bestFit="1" customWidth="1"/>
    <col min="6920" max="6926" width="14.42578125" style="699"/>
    <col min="6927" max="6927" width="15.28515625" style="699" bestFit="1" customWidth="1"/>
    <col min="6928" max="6934" width="14.42578125" style="699"/>
    <col min="6935" max="6935" width="15.28515625" style="699" bestFit="1" customWidth="1"/>
    <col min="6936" max="6942" width="14.42578125" style="699"/>
    <col min="6943" max="6943" width="15.28515625" style="699" bestFit="1" customWidth="1"/>
    <col min="6944" max="6950" width="14.42578125" style="699"/>
    <col min="6951" max="6951" width="15.28515625" style="699" bestFit="1" customWidth="1"/>
    <col min="6952" max="6958" width="14.42578125" style="699"/>
    <col min="6959" max="6959" width="15.28515625" style="699" bestFit="1" customWidth="1"/>
    <col min="6960" max="6966" width="14.42578125" style="699"/>
    <col min="6967" max="6967" width="15.28515625" style="699" bestFit="1" customWidth="1"/>
    <col min="6968" max="6974" width="14.42578125" style="699"/>
    <col min="6975" max="6975" width="15.28515625" style="699" bestFit="1" customWidth="1"/>
    <col min="6976" max="6982" width="14.42578125" style="699"/>
    <col min="6983" max="6983" width="15.28515625" style="699" bestFit="1" customWidth="1"/>
    <col min="6984" max="6990" width="14.42578125" style="699"/>
    <col min="6991" max="6991" width="15.28515625" style="699" bestFit="1" customWidth="1"/>
    <col min="6992" max="6998" width="14.42578125" style="699"/>
    <col min="6999" max="6999" width="15.28515625" style="699" bestFit="1" customWidth="1"/>
    <col min="7000" max="7006" width="14.42578125" style="699"/>
    <col min="7007" max="7007" width="15.28515625" style="699" bestFit="1" customWidth="1"/>
    <col min="7008" max="7014" width="14.42578125" style="699"/>
    <col min="7015" max="7015" width="15.28515625" style="699" bestFit="1" customWidth="1"/>
    <col min="7016" max="7022" width="14.42578125" style="699"/>
    <col min="7023" max="7023" width="15.28515625" style="699" bestFit="1" customWidth="1"/>
    <col min="7024" max="7030" width="14.42578125" style="699"/>
    <col min="7031" max="7031" width="15.28515625" style="699" bestFit="1" customWidth="1"/>
    <col min="7032" max="7038" width="14.42578125" style="699"/>
    <col min="7039" max="7039" width="15.28515625" style="699" bestFit="1" customWidth="1"/>
    <col min="7040" max="7046" width="14.42578125" style="699"/>
    <col min="7047" max="7047" width="15.28515625" style="699" bestFit="1" customWidth="1"/>
    <col min="7048" max="7054" width="14.42578125" style="699"/>
    <col min="7055" max="7055" width="15.28515625" style="699" bestFit="1" customWidth="1"/>
    <col min="7056" max="7062" width="14.42578125" style="699"/>
    <col min="7063" max="7063" width="15.28515625" style="699" bestFit="1" customWidth="1"/>
    <col min="7064" max="7070" width="14.42578125" style="699"/>
    <col min="7071" max="7071" width="15.28515625" style="699" bestFit="1" customWidth="1"/>
    <col min="7072" max="7078" width="14.42578125" style="699"/>
    <col min="7079" max="7079" width="15.28515625" style="699" bestFit="1" customWidth="1"/>
    <col min="7080" max="7086" width="14.42578125" style="699"/>
    <col min="7087" max="7087" width="15.28515625" style="699" bestFit="1" customWidth="1"/>
    <col min="7088" max="7094" width="14.42578125" style="699"/>
    <col min="7095" max="7095" width="15.28515625" style="699" bestFit="1" customWidth="1"/>
    <col min="7096" max="7102" width="14.42578125" style="699"/>
    <col min="7103" max="7103" width="15.28515625" style="699" bestFit="1" customWidth="1"/>
    <col min="7104" max="7110" width="14.42578125" style="699"/>
    <col min="7111" max="7111" width="15.28515625" style="699" bestFit="1" customWidth="1"/>
    <col min="7112" max="7118" width="14.42578125" style="699"/>
    <col min="7119" max="7119" width="15.28515625" style="699" bestFit="1" customWidth="1"/>
    <col min="7120" max="7126" width="14.42578125" style="699"/>
    <col min="7127" max="7127" width="15.28515625" style="699" bestFit="1" customWidth="1"/>
    <col min="7128" max="7134" width="14.42578125" style="699"/>
    <col min="7135" max="7135" width="15.28515625" style="699" bestFit="1" customWidth="1"/>
    <col min="7136" max="7142" width="14.42578125" style="699"/>
    <col min="7143" max="7143" width="15.28515625" style="699" bestFit="1" customWidth="1"/>
    <col min="7144" max="7150" width="14.42578125" style="699"/>
    <col min="7151" max="7151" width="15.28515625" style="699" bestFit="1" customWidth="1"/>
    <col min="7152" max="7158" width="14.42578125" style="699"/>
    <col min="7159" max="7159" width="15.28515625" style="699" bestFit="1" customWidth="1"/>
    <col min="7160" max="7166" width="14.42578125" style="699"/>
    <col min="7167" max="7167" width="15.28515625" style="699" bestFit="1" customWidth="1"/>
    <col min="7168" max="7174" width="14.42578125" style="699"/>
    <col min="7175" max="7175" width="15.28515625" style="699" bestFit="1" customWidth="1"/>
    <col min="7176" max="7182" width="14.42578125" style="699"/>
    <col min="7183" max="7183" width="15.28515625" style="699" bestFit="1" customWidth="1"/>
    <col min="7184" max="7190" width="14.42578125" style="699"/>
    <col min="7191" max="7191" width="15.28515625" style="699" bestFit="1" customWidth="1"/>
    <col min="7192" max="7198" width="14.42578125" style="699"/>
    <col min="7199" max="7199" width="15.28515625" style="699" bestFit="1" customWidth="1"/>
    <col min="7200" max="7206" width="14.42578125" style="699"/>
    <col min="7207" max="7207" width="15.28515625" style="699" bestFit="1" customWidth="1"/>
    <col min="7208" max="7214" width="14.42578125" style="699"/>
    <col min="7215" max="7215" width="15.28515625" style="699" bestFit="1" customWidth="1"/>
    <col min="7216" max="7222" width="14.42578125" style="699"/>
    <col min="7223" max="7223" width="15.28515625" style="699" bestFit="1" customWidth="1"/>
    <col min="7224" max="7230" width="14.42578125" style="699"/>
    <col min="7231" max="7231" width="15.28515625" style="699" bestFit="1" customWidth="1"/>
    <col min="7232" max="7238" width="14.42578125" style="699"/>
    <col min="7239" max="7239" width="15.28515625" style="699" bestFit="1" customWidth="1"/>
    <col min="7240" max="7246" width="14.42578125" style="699"/>
    <col min="7247" max="7247" width="15.28515625" style="699" bestFit="1" customWidth="1"/>
    <col min="7248" max="7254" width="14.42578125" style="699"/>
    <col min="7255" max="7255" width="15.28515625" style="699" bestFit="1" customWidth="1"/>
    <col min="7256" max="7262" width="14.42578125" style="699"/>
    <col min="7263" max="7263" width="15.28515625" style="699" bestFit="1" customWidth="1"/>
    <col min="7264" max="7270" width="14.42578125" style="699"/>
    <col min="7271" max="7271" width="15.28515625" style="699" bestFit="1" customWidth="1"/>
    <col min="7272" max="7278" width="14.42578125" style="699"/>
    <col min="7279" max="7279" width="15.28515625" style="699" bestFit="1" customWidth="1"/>
    <col min="7280" max="7286" width="14.42578125" style="699"/>
    <col min="7287" max="7287" width="15.28515625" style="699" bestFit="1" customWidth="1"/>
    <col min="7288" max="7294" width="14.42578125" style="699"/>
    <col min="7295" max="7295" width="15.28515625" style="699" bestFit="1" customWidth="1"/>
    <col min="7296" max="7302" width="14.42578125" style="699"/>
    <col min="7303" max="7303" width="15.28515625" style="699" bestFit="1" customWidth="1"/>
    <col min="7304" max="7310" width="14.42578125" style="699"/>
    <col min="7311" max="7311" width="15.28515625" style="699" bestFit="1" customWidth="1"/>
    <col min="7312" max="7318" width="14.42578125" style="699"/>
    <col min="7319" max="7319" width="15.28515625" style="699" bestFit="1" customWidth="1"/>
    <col min="7320" max="7326" width="14.42578125" style="699"/>
    <col min="7327" max="7327" width="15.28515625" style="699" bestFit="1" customWidth="1"/>
    <col min="7328" max="7334" width="14.42578125" style="699"/>
    <col min="7335" max="7335" width="15.28515625" style="699" bestFit="1" customWidth="1"/>
    <col min="7336" max="7342" width="14.42578125" style="699"/>
    <col min="7343" max="7343" width="15.28515625" style="699" bestFit="1" customWidth="1"/>
    <col min="7344" max="7350" width="14.42578125" style="699"/>
    <col min="7351" max="7351" width="15.28515625" style="699" bestFit="1" customWidth="1"/>
    <col min="7352" max="7358" width="14.42578125" style="699"/>
    <col min="7359" max="7359" width="15.28515625" style="699" bestFit="1" customWidth="1"/>
    <col min="7360" max="7366" width="14.42578125" style="699"/>
    <col min="7367" max="7367" width="15.28515625" style="699" bestFit="1" customWidth="1"/>
    <col min="7368" max="7374" width="14.42578125" style="699"/>
    <col min="7375" max="7375" width="15.28515625" style="699" bestFit="1" customWidth="1"/>
    <col min="7376" max="7382" width="14.42578125" style="699"/>
    <col min="7383" max="7383" width="15.28515625" style="699" bestFit="1" customWidth="1"/>
    <col min="7384" max="7390" width="14.42578125" style="699"/>
    <col min="7391" max="7391" width="15.28515625" style="699" bestFit="1" customWidth="1"/>
    <col min="7392" max="7398" width="14.42578125" style="699"/>
    <col min="7399" max="7399" width="15.28515625" style="699" bestFit="1" customWidth="1"/>
    <col min="7400" max="7406" width="14.42578125" style="699"/>
    <col min="7407" max="7407" width="15.28515625" style="699" bestFit="1" customWidth="1"/>
    <col min="7408" max="7414" width="14.42578125" style="699"/>
    <col min="7415" max="7415" width="15.28515625" style="699" bestFit="1" customWidth="1"/>
    <col min="7416" max="7422" width="14.42578125" style="699"/>
    <col min="7423" max="7423" width="15.28515625" style="699" bestFit="1" customWidth="1"/>
    <col min="7424" max="7430" width="14.42578125" style="699"/>
    <col min="7431" max="7431" width="15.28515625" style="699" bestFit="1" customWidth="1"/>
    <col min="7432" max="7438" width="14.42578125" style="699"/>
    <col min="7439" max="7439" width="15.28515625" style="699" bestFit="1" customWidth="1"/>
    <col min="7440" max="7446" width="14.42578125" style="699"/>
    <col min="7447" max="7447" width="15.28515625" style="699" bestFit="1" customWidth="1"/>
    <col min="7448" max="7454" width="14.42578125" style="699"/>
    <col min="7455" max="7455" width="15.28515625" style="699" bestFit="1" customWidth="1"/>
    <col min="7456" max="7462" width="14.42578125" style="699"/>
    <col min="7463" max="7463" width="15.28515625" style="699" bestFit="1" customWidth="1"/>
    <col min="7464" max="7470" width="14.42578125" style="699"/>
    <col min="7471" max="7471" width="15.28515625" style="699" bestFit="1" customWidth="1"/>
    <col min="7472" max="7478" width="14.42578125" style="699"/>
    <col min="7479" max="7479" width="15.28515625" style="699" bestFit="1" customWidth="1"/>
    <col min="7480" max="7486" width="14.42578125" style="699"/>
    <col min="7487" max="7487" width="15.28515625" style="699" bestFit="1" customWidth="1"/>
    <col min="7488" max="7494" width="14.42578125" style="699"/>
    <col min="7495" max="7495" width="15.28515625" style="699" bestFit="1" customWidth="1"/>
    <col min="7496" max="7502" width="14.42578125" style="699"/>
    <col min="7503" max="7503" width="15.28515625" style="699" bestFit="1" customWidth="1"/>
    <col min="7504" max="7510" width="14.42578125" style="699"/>
    <col min="7511" max="7511" width="15.28515625" style="699" bestFit="1" customWidth="1"/>
    <col min="7512" max="7518" width="14.42578125" style="699"/>
    <col min="7519" max="7519" width="15.28515625" style="699" bestFit="1" customWidth="1"/>
    <col min="7520" max="7526" width="14.42578125" style="699"/>
    <col min="7527" max="7527" width="15.28515625" style="699" bestFit="1" customWidth="1"/>
    <col min="7528" max="7534" width="14.42578125" style="699"/>
    <col min="7535" max="7535" width="15.28515625" style="699" bestFit="1" customWidth="1"/>
    <col min="7536" max="7542" width="14.42578125" style="699"/>
    <col min="7543" max="7543" width="15.28515625" style="699" bestFit="1" customWidth="1"/>
    <col min="7544" max="7550" width="14.42578125" style="699"/>
    <col min="7551" max="7551" width="15.28515625" style="699" bestFit="1" customWidth="1"/>
    <col min="7552" max="7558" width="14.42578125" style="699"/>
    <col min="7559" max="7559" width="15.28515625" style="699" bestFit="1" customWidth="1"/>
    <col min="7560" max="7566" width="14.42578125" style="699"/>
    <col min="7567" max="7567" width="15.28515625" style="699" bestFit="1" customWidth="1"/>
    <col min="7568" max="7574" width="14.42578125" style="699"/>
    <col min="7575" max="7575" width="15.28515625" style="699" bestFit="1" customWidth="1"/>
    <col min="7576" max="7582" width="14.42578125" style="699"/>
    <col min="7583" max="7583" width="15.28515625" style="699" bestFit="1" customWidth="1"/>
    <col min="7584" max="7590" width="14.42578125" style="699"/>
    <col min="7591" max="7591" width="15.28515625" style="699" bestFit="1" customWidth="1"/>
    <col min="7592" max="7598" width="14.42578125" style="699"/>
    <col min="7599" max="7599" width="15.28515625" style="699" bestFit="1" customWidth="1"/>
    <col min="7600" max="7606" width="14.42578125" style="699"/>
    <col min="7607" max="7607" width="15.28515625" style="699" bestFit="1" customWidth="1"/>
    <col min="7608" max="7614" width="14.42578125" style="699"/>
    <col min="7615" max="7615" width="15.28515625" style="699" bestFit="1" customWidth="1"/>
    <col min="7616" max="7622" width="14.42578125" style="699"/>
    <col min="7623" max="7623" width="15.28515625" style="699" bestFit="1" customWidth="1"/>
    <col min="7624" max="7630" width="14.42578125" style="699"/>
    <col min="7631" max="7631" width="15.28515625" style="699" bestFit="1" customWidth="1"/>
    <col min="7632" max="7638" width="14.42578125" style="699"/>
    <col min="7639" max="7639" width="15.28515625" style="699" bestFit="1" customWidth="1"/>
    <col min="7640" max="7646" width="14.42578125" style="699"/>
    <col min="7647" max="7647" width="15.28515625" style="699" bestFit="1" customWidth="1"/>
    <col min="7648" max="7654" width="14.42578125" style="699"/>
    <col min="7655" max="7655" width="15.28515625" style="699" bestFit="1" customWidth="1"/>
    <col min="7656" max="7662" width="14.42578125" style="699"/>
    <col min="7663" max="7663" width="15.28515625" style="699" bestFit="1" customWidth="1"/>
    <col min="7664" max="7670" width="14.42578125" style="699"/>
    <col min="7671" max="7671" width="15.28515625" style="699" bestFit="1" customWidth="1"/>
    <col min="7672" max="7678" width="14.42578125" style="699"/>
    <col min="7679" max="7679" width="15.28515625" style="699" bestFit="1" customWidth="1"/>
    <col min="7680" max="7686" width="14.42578125" style="699"/>
    <col min="7687" max="7687" width="15.28515625" style="699" bestFit="1" customWidth="1"/>
    <col min="7688" max="7694" width="14.42578125" style="699"/>
    <col min="7695" max="7695" width="15.28515625" style="699" bestFit="1" customWidth="1"/>
    <col min="7696" max="7702" width="14.42578125" style="699"/>
    <col min="7703" max="7703" width="15.28515625" style="699" bestFit="1" customWidth="1"/>
    <col min="7704" max="7710" width="14.42578125" style="699"/>
    <col min="7711" max="7711" width="15.28515625" style="699" bestFit="1" customWidth="1"/>
    <col min="7712" max="7718" width="14.42578125" style="699"/>
    <col min="7719" max="7719" width="15.28515625" style="699" bestFit="1" customWidth="1"/>
    <col min="7720" max="7726" width="14.42578125" style="699"/>
    <col min="7727" max="7727" width="15.28515625" style="699" bestFit="1" customWidth="1"/>
    <col min="7728" max="7734" width="14.42578125" style="699"/>
    <col min="7735" max="7735" width="15.28515625" style="699" bestFit="1" customWidth="1"/>
    <col min="7736" max="7742" width="14.42578125" style="699"/>
    <col min="7743" max="7743" width="15.28515625" style="699" bestFit="1" customWidth="1"/>
    <col min="7744" max="7750" width="14.42578125" style="699"/>
    <col min="7751" max="7751" width="15.28515625" style="699" bestFit="1" customWidth="1"/>
    <col min="7752" max="7758" width="14.42578125" style="699"/>
    <col min="7759" max="7759" width="15.28515625" style="699" bestFit="1" customWidth="1"/>
    <col min="7760" max="7766" width="14.42578125" style="699"/>
    <col min="7767" max="7767" width="15.28515625" style="699" bestFit="1" customWidth="1"/>
    <col min="7768" max="7774" width="14.42578125" style="699"/>
    <col min="7775" max="7775" width="15.28515625" style="699" bestFit="1" customWidth="1"/>
    <col min="7776" max="7782" width="14.42578125" style="699"/>
    <col min="7783" max="7783" width="15.28515625" style="699" bestFit="1" customWidth="1"/>
    <col min="7784" max="7790" width="14.42578125" style="699"/>
    <col min="7791" max="7791" width="15.28515625" style="699" bestFit="1" customWidth="1"/>
    <col min="7792" max="7798" width="14.42578125" style="699"/>
    <col min="7799" max="7799" width="15.28515625" style="699" bestFit="1" customWidth="1"/>
    <col min="7800" max="7806" width="14.42578125" style="699"/>
    <col min="7807" max="7807" width="15.28515625" style="699" bestFit="1" customWidth="1"/>
    <col min="7808" max="7814" width="14.42578125" style="699"/>
    <col min="7815" max="7815" width="15.28515625" style="699" bestFit="1" customWidth="1"/>
    <col min="7816" max="7822" width="14.42578125" style="699"/>
    <col min="7823" max="7823" width="15.28515625" style="699" bestFit="1" customWidth="1"/>
    <col min="7824" max="7830" width="14.42578125" style="699"/>
    <col min="7831" max="7831" width="15.28515625" style="699" bestFit="1" customWidth="1"/>
    <col min="7832" max="7838" width="14.42578125" style="699"/>
    <col min="7839" max="7839" width="15.28515625" style="699" bestFit="1" customWidth="1"/>
    <col min="7840" max="7846" width="14.42578125" style="699"/>
    <col min="7847" max="7847" width="15.28515625" style="699" bestFit="1" customWidth="1"/>
    <col min="7848" max="7854" width="14.42578125" style="699"/>
    <col min="7855" max="7855" width="15.28515625" style="699" bestFit="1" customWidth="1"/>
    <col min="7856" max="7862" width="14.42578125" style="699"/>
    <col min="7863" max="7863" width="15.28515625" style="699" bestFit="1" customWidth="1"/>
    <col min="7864" max="7870" width="14.42578125" style="699"/>
    <col min="7871" max="7871" width="15.28515625" style="699" bestFit="1" customWidth="1"/>
    <col min="7872" max="7878" width="14.42578125" style="699"/>
    <col min="7879" max="7879" width="15.28515625" style="699" bestFit="1" customWidth="1"/>
    <col min="7880" max="7886" width="14.42578125" style="699"/>
    <col min="7887" max="7887" width="15.28515625" style="699" bestFit="1" customWidth="1"/>
    <col min="7888" max="7894" width="14.42578125" style="699"/>
    <col min="7895" max="7895" width="15.28515625" style="699" bestFit="1" customWidth="1"/>
    <col min="7896" max="7902" width="14.42578125" style="699"/>
    <col min="7903" max="7903" width="15.28515625" style="699" bestFit="1" customWidth="1"/>
    <col min="7904" max="7910" width="14.42578125" style="699"/>
    <col min="7911" max="7911" width="15.28515625" style="699" bestFit="1" customWidth="1"/>
    <col min="7912" max="7918" width="14.42578125" style="699"/>
    <col min="7919" max="7919" width="15.28515625" style="699" bestFit="1" customWidth="1"/>
    <col min="7920" max="7926" width="14.42578125" style="699"/>
    <col min="7927" max="7927" width="15.28515625" style="699" bestFit="1" customWidth="1"/>
    <col min="7928" max="7934" width="14.42578125" style="699"/>
    <col min="7935" max="7935" width="15.28515625" style="699" bestFit="1" customWidth="1"/>
    <col min="7936" max="7942" width="14.42578125" style="699"/>
    <col min="7943" max="7943" width="15.28515625" style="699" bestFit="1" customWidth="1"/>
    <col min="7944" max="7950" width="14.42578125" style="699"/>
    <col min="7951" max="7951" width="15.28515625" style="699" bestFit="1" customWidth="1"/>
    <col min="7952" max="7958" width="14.42578125" style="699"/>
    <col min="7959" max="7959" width="15.28515625" style="699" bestFit="1" customWidth="1"/>
    <col min="7960" max="7966" width="14.42578125" style="699"/>
    <col min="7967" max="7967" width="15.28515625" style="699" bestFit="1" customWidth="1"/>
    <col min="7968" max="7974" width="14.42578125" style="699"/>
    <col min="7975" max="7975" width="15.28515625" style="699" bestFit="1" customWidth="1"/>
    <col min="7976" max="7982" width="14.42578125" style="699"/>
    <col min="7983" max="7983" width="15.28515625" style="699" bestFit="1" customWidth="1"/>
    <col min="7984" max="7990" width="14.42578125" style="699"/>
    <col min="7991" max="7991" width="15.28515625" style="699" bestFit="1" customWidth="1"/>
    <col min="7992" max="7998" width="14.42578125" style="699"/>
    <col min="7999" max="7999" width="15.28515625" style="699" bestFit="1" customWidth="1"/>
    <col min="8000" max="8006" width="14.42578125" style="699"/>
    <col min="8007" max="8007" width="15.28515625" style="699" bestFit="1" customWidth="1"/>
    <col min="8008" max="8014" width="14.42578125" style="699"/>
    <col min="8015" max="8015" width="15.28515625" style="699" bestFit="1" customWidth="1"/>
    <col min="8016" max="8022" width="14.42578125" style="699"/>
    <col min="8023" max="8023" width="15.28515625" style="699" bestFit="1" customWidth="1"/>
    <col min="8024" max="8030" width="14.42578125" style="699"/>
    <col min="8031" max="8031" width="15.28515625" style="699" bestFit="1" customWidth="1"/>
    <col min="8032" max="8038" width="14.42578125" style="699"/>
    <col min="8039" max="8039" width="15.28515625" style="699" bestFit="1" customWidth="1"/>
    <col min="8040" max="8046" width="14.42578125" style="699"/>
    <col min="8047" max="8047" width="15.28515625" style="699" bestFit="1" customWidth="1"/>
    <col min="8048" max="8054" width="14.42578125" style="699"/>
    <col min="8055" max="8055" width="15.28515625" style="699" bestFit="1" customWidth="1"/>
    <col min="8056" max="8062" width="14.42578125" style="699"/>
    <col min="8063" max="8063" width="15.28515625" style="699" bestFit="1" customWidth="1"/>
    <col min="8064" max="8070" width="14.42578125" style="699"/>
    <col min="8071" max="8071" width="15.28515625" style="699" bestFit="1" customWidth="1"/>
    <col min="8072" max="8078" width="14.42578125" style="699"/>
    <col min="8079" max="8079" width="15.28515625" style="699" bestFit="1" customWidth="1"/>
    <col min="8080" max="8086" width="14.42578125" style="699"/>
    <col min="8087" max="8087" width="15.28515625" style="699" bestFit="1" customWidth="1"/>
    <col min="8088" max="8094" width="14.42578125" style="699"/>
    <col min="8095" max="8095" width="15.28515625" style="699" bestFit="1" customWidth="1"/>
    <col min="8096" max="8102" width="14.42578125" style="699"/>
    <col min="8103" max="8103" width="15.28515625" style="699" bestFit="1" customWidth="1"/>
    <col min="8104" max="8110" width="14.42578125" style="699"/>
    <col min="8111" max="8111" width="15.28515625" style="699" bestFit="1" customWidth="1"/>
    <col min="8112" max="8118" width="14.42578125" style="699"/>
    <col min="8119" max="8119" width="15.28515625" style="699" bestFit="1" customWidth="1"/>
    <col min="8120" max="8126" width="14.42578125" style="699"/>
    <col min="8127" max="8127" width="15.28515625" style="699" bestFit="1" customWidth="1"/>
    <col min="8128" max="8134" width="14.42578125" style="699"/>
    <col min="8135" max="8135" width="15.28515625" style="699" bestFit="1" customWidth="1"/>
    <col min="8136" max="8142" width="14.42578125" style="699"/>
    <col min="8143" max="8143" width="15.28515625" style="699" bestFit="1" customWidth="1"/>
    <col min="8144" max="8150" width="14.42578125" style="699"/>
    <col min="8151" max="8151" width="15.28515625" style="699" bestFit="1" customWidth="1"/>
    <col min="8152" max="8158" width="14.42578125" style="699"/>
    <col min="8159" max="8159" width="15.28515625" style="699" bestFit="1" customWidth="1"/>
    <col min="8160" max="8166" width="14.42578125" style="699"/>
    <col min="8167" max="8167" width="15.28515625" style="699" bestFit="1" customWidth="1"/>
    <col min="8168" max="8174" width="14.42578125" style="699"/>
    <col min="8175" max="8175" width="15.28515625" style="699" bestFit="1" customWidth="1"/>
    <col min="8176" max="8182" width="14.42578125" style="699"/>
    <col min="8183" max="8183" width="15.28515625" style="699" bestFit="1" customWidth="1"/>
    <col min="8184" max="8190" width="14.42578125" style="699"/>
    <col min="8191" max="8191" width="15.28515625" style="699" bestFit="1" customWidth="1"/>
    <col min="8192" max="8198" width="14.42578125" style="699"/>
    <col min="8199" max="8199" width="15.28515625" style="699" bestFit="1" customWidth="1"/>
    <col min="8200" max="8206" width="14.42578125" style="699"/>
    <col min="8207" max="8207" width="15.28515625" style="699" bestFit="1" customWidth="1"/>
    <col min="8208" max="8214" width="14.42578125" style="699"/>
    <col min="8215" max="8215" width="15.28515625" style="699" bestFit="1" customWidth="1"/>
    <col min="8216" max="8222" width="14.42578125" style="699"/>
    <col min="8223" max="8223" width="15.28515625" style="699" bestFit="1" customWidth="1"/>
    <col min="8224" max="8230" width="14.42578125" style="699"/>
    <col min="8231" max="8231" width="15.28515625" style="699" bestFit="1" customWidth="1"/>
    <col min="8232" max="8238" width="14.42578125" style="699"/>
    <col min="8239" max="8239" width="15.28515625" style="699" bestFit="1" customWidth="1"/>
    <col min="8240" max="8246" width="14.42578125" style="699"/>
    <col min="8247" max="8247" width="15.28515625" style="699" bestFit="1" customWidth="1"/>
    <col min="8248" max="8254" width="14.42578125" style="699"/>
    <col min="8255" max="8255" width="15.28515625" style="699" bestFit="1" customWidth="1"/>
    <col min="8256" max="8262" width="14.42578125" style="699"/>
    <col min="8263" max="8263" width="15.28515625" style="699" bestFit="1" customWidth="1"/>
    <col min="8264" max="8270" width="14.42578125" style="699"/>
    <col min="8271" max="8271" width="15.28515625" style="699" bestFit="1" customWidth="1"/>
    <col min="8272" max="8278" width="14.42578125" style="699"/>
    <col min="8279" max="8279" width="15.28515625" style="699" bestFit="1" customWidth="1"/>
    <col min="8280" max="8286" width="14.42578125" style="699"/>
    <col min="8287" max="8287" width="15.28515625" style="699" bestFit="1" customWidth="1"/>
    <col min="8288" max="8294" width="14.42578125" style="699"/>
    <col min="8295" max="8295" width="15.28515625" style="699" bestFit="1" customWidth="1"/>
    <col min="8296" max="8302" width="14.42578125" style="699"/>
    <col min="8303" max="8303" width="15.28515625" style="699" bestFit="1" customWidth="1"/>
    <col min="8304" max="8310" width="14.42578125" style="699"/>
    <col min="8311" max="8311" width="15.28515625" style="699" bestFit="1" customWidth="1"/>
    <col min="8312" max="8318" width="14.42578125" style="699"/>
    <col min="8319" max="8319" width="15.28515625" style="699" bestFit="1" customWidth="1"/>
    <col min="8320" max="8326" width="14.42578125" style="699"/>
    <col min="8327" max="8327" width="15.28515625" style="699" bestFit="1" customWidth="1"/>
    <col min="8328" max="8334" width="14.42578125" style="699"/>
    <col min="8335" max="8335" width="15.28515625" style="699" bestFit="1" customWidth="1"/>
    <col min="8336" max="8342" width="14.42578125" style="699"/>
    <col min="8343" max="8343" width="15.28515625" style="699" bestFit="1" customWidth="1"/>
    <col min="8344" max="8350" width="14.42578125" style="699"/>
    <col min="8351" max="8351" width="15.28515625" style="699" bestFit="1" customWidth="1"/>
    <col min="8352" max="8358" width="14.42578125" style="699"/>
    <col min="8359" max="8359" width="15.28515625" style="699" bestFit="1" customWidth="1"/>
    <col min="8360" max="8366" width="14.42578125" style="699"/>
    <col min="8367" max="8367" width="15.28515625" style="699" bestFit="1" customWidth="1"/>
    <col min="8368" max="8374" width="14.42578125" style="699"/>
    <col min="8375" max="8375" width="15.28515625" style="699" bestFit="1" customWidth="1"/>
    <col min="8376" max="8382" width="14.42578125" style="699"/>
    <col min="8383" max="8383" width="15.28515625" style="699" bestFit="1" customWidth="1"/>
    <col min="8384" max="8390" width="14.42578125" style="699"/>
    <col min="8391" max="8391" width="15.28515625" style="699" bestFit="1" customWidth="1"/>
    <col min="8392" max="8398" width="14.42578125" style="699"/>
    <col min="8399" max="8399" width="15.28515625" style="699" bestFit="1" customWidth="1"/>
    <col min="8400" max="8406" width="14.42578125" style="699"/>
    <col min="8407" max="8407" width="15.28515625" style="699" bestFit="1" customWidth="1"/>
    <col min="8408" max="8414" width="14.42578125" style="699"/>
    <col min="8415" max="8415" width="15.28515625" style="699" bestFit="1" customWidth="1"/>
    <col min="8416" max="8422" width="14.42578125" style="699"/>
    <col min="8423" max="8423" width="15.28515625" style="699" bestFit="1" customWidth="1"/>
    <col min="8424" max="8430" width="14.42578125" style="699"/>
    <col min="8431" max="8431" width="15.28515625" style="699" bestFit="1" customWidth="1"/>
    <col min="8432" max="8438" width="14.42578125" style="699"/>
    <col min="8439" max="8439" width="15.28515625" style="699" bestFit="1" customWidth="1"/>
    <col min="8440" max="8446" width="14.42578125" style="699"/>
    <col min="8447" max="8447" width="15.28515625" style="699" bestFit="1" customWidth="1"/>
    <col min="8448" max="8454" width="14.42578125" style="699"/>
    <col min="8455" max="8455" width="15.28515625" style="699" bestFit="1" customWidth="1"/>
    <col min="8456" max="8462" width="14.42578125" style="699"/>
    <col min="8463" max="8463" width="15.28515625" style="699" bestFit="1" customWidth="1"/>
    <col min="8464" max="8470" width="14.42578125" style="699"/>
    <col min="8471" max="8471" width="15.28515625" style="699" bestFit="1" customWidth="1"/>
    <col min="8472" max="8478" width="14.42578125" style="699"/>
    <col min="8479" max="8479" width="15.28515625" style="699" bestFit="1" customWidth="1"/>
    <col min="8480" max="8486" width="14.42578125" style="699"/>
    <col min="8487" max="8487" width="15.28515625" style="699" bestFit="1" customWidth="1"/>
    <col min="8488" max="8494" width="14.42578125" style="699"/>
    <col min="8495" max="8495" width="15.28515625" style="699" bestFit="1" customWidth="1"/>
    <col min="8496" max="8502" width="14.42578125" style="699"/>
    <col min="8503" max="8503" width="15.28515625" style="699" bestFit="1" customWidth="1"/>
    <col min="8504" max="8510" width="14.42578125" style="699"/>
    <col min="8511" max="8511" width="15.28515625" style="699" bestFit="1" customWidth="1"/>
    <col min="8512" max="8518" width="14.42578125" style="699"/>
    <col min="8519" max="8519" width="15.28515625" style="699" bestFit="1" customWidth="1"/>
    <col min="8520" max="8526" width="14.42578125" style="699"/>
    <col min="8527" max="8527" width="15.28515625" style="699" bestFit="1" customWidth="1"/>
    <col min="8528" max="8534" width="14.42578125" style="699"/>
    <col min="8535" max="8535" width="15.28515625" style="699" bestFit="1" customWidth="1"/>
    <col min="8536" max="8542" width="14.42578125" style="699"/>
    <col min="8543" max="8543" width="15.28515625" style="699" bestFit="1" customWidth="1"/>
    <col min="8544" max="8550" width="14.42578125" style="699"/>
    <col min="8551" max="8551" width="15.28515625" style="699" bestFit="1" customWidth="1"/>
    <col min="8552" max="8558" width="14.42578125" style="699"/>
    <col min="8559" max="8559" width="15.28515625" style="699" bestFit="1" customWidth="1"/>
    <col min="8560" max="8566" width="14.42578125" style="699"/>
    <col min="8567" max="8567" width="15.28515625" style="699" bestFit="1" customWidth="1"/>
    <col min="8568" max="8574" width="14.42578125" style="699"/>
    <col min="8575" max="8575" width="15.28515625" style="699" bestFit="1" customWidth="1"/>
    <col min="8576" max="8582" width="14.42578125" style="699"/>
    <col min="8583" max="8583" width="15.28515625" style="699" bestFit="1" customWidth="1"/>
    <col min="8584" max="8590" width="14.42578125" style="699"/>
    <col min="8591" max="8591" width="15.28515625" style="699" bestFit="1" customWidth="1"/>
    <col min="8592" max="8598" width="14.42578125" style="699"/>
    <col min="8599" max="8599" width="15.28515625" style="699" bestFit="1" customWidth="1"/>
    <col min="8600" max="8606" width="14.42578125" style="699"/>
    <col min="8607" max="8607" width="15.28515625" style="699" bestFit="1" customWidth="1"/>
    <col min="8608" max="8614" width="14.42578125" style="699"/>
    <col min="8615" max="8615" width="15.28515625" style="699" bestFit="1" customWidth="1"/>
    <col min="8616" max="8622" width="14.42578125" style="699"/>
    <col min="8623" max="8623" width="15.28515625" style="699" bestFit="1" customWidth="1"/>
    <col min="8624" max="8630" width="14.42578125" style="699"/>
    <col min="8631" max="8631" width="15.28515625" style="699" bestFit="1" customWidth="1"/>
    <col min="8632" max="8638" width="14.42578125" style="699"/>
    <col min="8639" max="8639" width="15.28515625" style="699" bestFit="1" customWidth="1"/>
    <col min="8640" max="8646" width="14.42578125" style="699"/>
    <col min="8647" max="8647" width="15.28515625" style="699" bestFit="1" customWidth="1"/>
    <col min="8648" max="8654" width="14.42578125" style="699"/>
    <col min="8655" max="8655" width="15.28515625" style="699" bestFit="1" customWidth="1"/>
    <col min="8656" max="8662" width="14.42578125" style="699"/>
    <col min="8663" max="8663" width="15.28515625" style="699" bestFit="1" customWidth="1"/>
    <col min="8664" max="8670" width="14.42578125" style="699"/>
    <col min="8671" max="8671" width="15.28515625" style="699" bestFit="1" customWidth="1"/>
    <col min="8672" max="8678" width="14.42578125" style="699"/>
    <col min="8679" max="8679" width="15.28515625" style="699" bestFit="1" customWidth="1"/>
    <col min="8680" max="8686" width="14.42578125" style="699"/>
    <col min="8687" max="8687" width="15.28515625" style="699" bestFit="1" customWidth="1"/>
    <col min="8688" max="8694" width="14.42578125" style="699"/>
    <col min="8695" max="8695" width="15.28515625" style="699" bestFit="1" customWidth="1"/>
    <col min="8696" max="8702" width="14.42578125" style="699"/>
    <col min="8703" max="8703" width="15.28515625" style="699" bestFit="1" customWidth="1"/>
    <col min="8704" max="8710" width="14.42578125" style="699"/>
    <col min="8711" max="8711" width="15.28515625" style="699" bestFit="1" customWidth="1"/>
    <col min="8712" max="8718" width="14.42578125" style="699"/>
    <col min="8719" max="8719" width="15.28515625" style="699" bestFit="1" customWidth="1"/>
    <col min="8720" max="8726" width="14.42578125" style="699"/>
    <col min="8727" max="8727" width="15.28515625" style="699" bestFit="1" customWidth="1"/>
    <col min="8728" max="8734" width="14.42578125" style="699"/>
    <col min="8735" max="8735" width="15.28515625" style="699" bestFit="1" customWidth="1"/>
    <col min="8736" max="8742" width="14.42578125" style="699"/>
    <col min="8743" max="8743" width="15.28515625" style="699" bestFit="1" customWidth="1"/>
    <col min="8744" max="8750" width="14.42578125" style="699"/>
    <col min="8751" max="8751" width="15.28515625" style="699" bestFit="1" customWidth="1"/>
    <col min="8752" max="8758" width="14.42578125" style="699"/>
    <col min="8759" max="8759" width="15.28515625" style="699" bestFit="1" customWidth="1"/>
    <col min="8760" max="8766" width="14.42578125" style="699"/>
    <col min="8767" max="8767" width="15.28515625" style="699" bestFit="1" customWidth="1"/>
    <col min="8768" max="8774" width="14.42578125" style="699"/>
    <col min="8775" max="8775" width="15.28515625" style="699" bestFit="1" customWidth="1"/>
    <col min="8776" max="8782" width="14.42578125" style="699"/>
    <col min="8783" max="8783" width="15.28515625" style="699" bestFit="1" customWidth="1"/>
    <col min="8784" max="8790" width="14.42578125" style="699"/>
    <col min="8791" max="8791" width="15.28515625" style="699" bestFit="1" customWidth="1"/>
    <col min="8792" max="8798" width="14.42578125" style="699"/>
    <col min="8799" max="8799" width="15.28515625" style="699" bestFit="1" customWidth="1"/>
    <col min="8800" max="8806" width="14.42578125" style="699"/>
    <col min="8807" max="8807" width="15.28515625" style="699" bestFit="1" customWidth="1"/>
    <col min="8808" max="8814" width="14.42578125" style="699"/>
    <col min="8815" max="8815" width="15.28515625" style="699" bestFit="1" customWidth="1"/>
    <col min="8816" max="8822" width="14.42578125" style="699"/>
    <col min="8823" max="8823" width="15.28515625" style="699" bestFit="1" customWidth="1"/>
    <col min="8824" max="8830" width="14.42578125" style="699"/>
    <col min="8831" max="8831" width="15.28515625" style="699" bestFit="1" customWidth="1"/>
    <col min="8832" max="8838" width="14.42578125" style="699"/>
    <col min="8839" max="8839" width="15.28515625" style="699" bestFit="1" customWidth="1"/>
    <col min="8840" max="8846" width="14.42578125" style="699"/>
    <col min="8847" max="8847" width="15.28515625" style="699" bestFit="1" customWidth="1"/>
    <col min="8848" max="8854" width="14.42578125" style="699"/>
    <col min="8855" max="8855" width="15.28515625" style="699" bestFit="1" customWidth="1"/>
    <col min="8856" max="8862" width="14.42578125" style="699"/>
    <col min="8863" max="8863" width="15.28515625" style="699" bestFit="1" customWidth="1"/>
    <col min="8864" max="8870" width="14.42578125" style="699"/>
    <col min="8871" max="8871" width="15.28515625" style="699" bestFit="1" customWidth="1"/>
    <col min="8872" max="8878" width="14.42578125" style="699"/>
    <col min="8879" max="8879" width="15.28515625" style="699" bestFit="1" customWidth="1"/>
    <col min="8880" max="8886" width="14.42578125" style="699"/>
    <col min="8887" max="8887" width="15.28515625" style="699" bestFit="1" customWidth="1"/>
    <col min="8888" max="8894" width="14.42578125" style="699"/>
    <col min="8895" max="8895" width="15.28515625" style="699" bestFit="1" customWidth="1"/>
    <col min="8896" max="8902" width="14.42578125" style="699"/>
    <col min="8903" max="8903" width="15.28515625" style="699" bestFit="1" customWidth="1"/>
    <col min="8904" max="8910" width="14.42578125" style="699"/>
    <col min="8911" max="8911" width="15.28515625" style="699" bestFit="1" customWidth="1"/>
    <col min="8912" max="8918" width="14.42578125" style="699"/>
    <col min="8919" max="8919" width="15.28515625" style="699" bestFit="1" customWidth="1"/>
    <col min="8920" max="8926" width="14.42578125" style="699"/>
    <col min="8927" max="8927" width="15.28515625" style="699" bestFit="1" customWidth="1"/>
    <col min="8928" max="8934" width="14.42578125" style="699"/>
    <col min="8935" max="8935" width="15.28515625" style="699" bestFit="1" customWidth="1"/>
    <col min="8936" max="8942" width="14.42578125" style="699"/>
    <col min="8943" max="8943" width="15.28515625" style="699" bestFit="1" customWidth="1"/>
    <col min="8944" max="8950" width="14.42578125" style="699"/>
    <col min="8951" max="8951" width="15.28515625" style="699" bestFit="1" customWidth="1"/>
    <col min="8952" max="8958" width="14.42578125" style="699"/>
    <col min="8959" max="8959" width="15.28515625" style="699" bestFit="1" customWidth="1"/>
    <col min="8960" max="8966" width="14.42578125" style="699"/>
    <col min="8967" max="8967" width="15.28515625" style="699" bestFit="1" customWidth="1"/>
    <col min="8968" max="8974" width="14.42578125" style="699"/>
    <col min="8975" max="8975" width="15.28515625" style="699" bestFit="1" customWidth="1"/>
    <col min="8976" max="8982" width="14.42578125" style="699"/>
    <col min="8983" max="8983" width="15.28515625" style="699" bestFit="1" customWidth="1"/>
    <col min="8984" max="8990" width="14.42578125" style="699"/>
    <col min="8991" max="8991" width="15.28515625" style="699" bestFit="1" customWidth="1"/>
    <col min="8992" max="8998" width="14.42578125" style="699"/>
    <col min="8999" max="8999" width="15.28515625" style="699" bestFit="1" customWidth="1"/>
    <col min="9000" max="9006" width="14.42578125" style="699"/>
    <col min="9007" max="9007" width="15.28515625" style="699" bestFit="1" customWidth="1"/>
    <col min="9008" max="9014" width="14.42578125" style="699"/>
    <col min="9015" max="9015" width="15.28515625" style="699" bestFit="1" customWidth="1"/>
    <col min="9016" max="9022" width="14.42578125" style="699"/>
    <col min="9023" max="9023" width="15.28515625" style="699" bestFit="1" customWidth="1"/>
    <col min="9024" max="9030" width="14.42578125" style="699"/>
    <col min="9031" max="9031" width="15.28515625" style="699" bestFit="1" customWidth="1"/>
    <col min="9032" max="9038" width="14.42578125" style="699"/>
    <col min="9039" max="9039" width="15.28515625" style="699" bestFit="1" customWidth="1"/>
    <col min="9040" max="9046" width="14.42578125" style="699"/>
    <col min="9047" max="9047" width="15.28515625" style="699" bestFit="1" customWidth="1"/>
    <col min="9048" max="9054" width="14.42578125" style="699"/>
    <col min="9055" max="9055" width="15.28515625" style="699" bestFit="1" customWidth="1"/>
    <col min="9056" max="9062" width="14.42578125" style="699"/>
    <col min="9063" max="9063" width="15.28515625" style="699" bestFit="1" customWidth="1"/>
    <col min="9064" max="9070" width="14.42578125" style="699"/>
    <col min="9071" max="9071" width="15.28515625" style="699" bestFit="1" customWidth="1"/>
    <col min="9072" max="9078" width="14.42578125" style="699"/>
    <col min="9079" max="9079" width="15.28515625" style="699" bestFit="1" customWidth="1"/>
    <col min="9080" max="9086" width="14.42578125" style="699"/>
    <col min="9087" max="9087" width="15.28515625" style="699" bestFit="1" customWidth="1"/>
    <col min="9088" max="9094" width="14.42578125" style="699"/>
    <col min="9095" max="9095" width="15.28515625" style="699" bestFit="1" customWidth="1"/>
    <col min="9096" max="9102" width="14.42578125" style="699"/>
    <col min="9103" max="9103" width="15.28515625" style="699" bestFit="1" customWidth="1"/>
    <col min="9104" max="9110" width="14.42578125" style="699"/>
    <col min="9111" max="9111" width="15.28515625" style="699" bestFit="1" customWidth="1"/>
    <col min="9112" max="9118" width="14.42578125" style="699"/>
    <col min="9119" max="9119" width="15.28515625" style="699" bestFit="1" customWidth="1"/>
    <col min="9120" max="9126" width="14.42578125" style="699"/>
    <col min="9127" max="9127" width="15.28515625" style="699" bestFit="1" customWidth="1"/>
    <col min="9128" max="9134" width="14.42578125" style="699"/>
    <col min="9135" max="9135" width="15.28515625" style="699" bestFit="1" customWidth="1"/>
    <col min="9136" max="9142" width="14.42578125" style="699"/>
    <col min="9143" max="9143" width="15.28515625" style="699" bestFit="1" customWidth="1"/>
    <col min="9144" max="9150" width="14.42578125" style="699"/>
    <col min="9151" max="9151" width="15.28515625" style="699" bestFit="1" customWidth="1"/>
    <col min="9152" max="9158" width="14.42578125" style="699"/>
    <col min="9159" max="9159" width="15.28515625" style="699" bestFit="1" customWidth="1"/>
    <col min="9160" max="9166" width="14.42578125" style="699"/>
    <col min="9167" max="9167" width="15.28515625" style="699" bestFit="1" customWidth="1"/>
    <col min="9168" max="9174" width="14.42578125" style="699"/>
    <col min="9175" max="9175" width="15.28515625" style="699" bestFit="1" customWidth="1"/>
    <col min="9176" max="9182" width="14.42578125" style="699"/>
    <col min="9183" max="9183" width="15.28515625" style="699" bestFit="1" customWidth="1"/>
    <col min="9184" max="9190" width="14.42578125" style="699"/>
    <col min="9191" max="9191" width="15.28515625" style="699" bestFit="1" customWidth="1"/>
    <col min="9192" max="9198" width="14.42578125" style="699"/>
    <col min="9199" max="9199" width="15.28515625" style="699" bestFit="1" customWidth="1"/>
    <col min="9200" max="9206" width="14.42578125" style="699"/>
    <col min="9207" max="9207" width="15.28515625" style="699" bestFit="1" customWidth="1"/>
    <col min="9208" max="9214" width="14.42578125" style="699"/>
    <col min="9215" max="9215" width="15.28515625" style="699" bestFit="1" customWidth="1"/>
    <col min="9216" max="9222" width="14.42578125" style="699"/>
    <col min="9223" max="9223" width="15.28515625" style="699" bestFit="1" customWidth="1"/>
    <col min="9224" max="9230" width="14.42578125" style="699"/>
    <col min="9231" max="9231" width="15.28515625" style="699" bestFit="1" customWidth="1"/>
    <col min="9232" max="9238" width="14.42578125" style="699"/>
    <col min="9239" max="9239" width="15.28515625" style="699" bestFit="1" customWidth="1"/>
    <col min="9240" max="9246" width="14.42578125" style="699"/>
    <col min="9247" max="9247" width="15.28515625" style="699" bestFit="1" customWidth="1"/>
    <col min="9248" max="9254" width="14.42578125" style="699"/>
    <col min="9255" max="9255" width="15.28515625" style="699" bestFit="1" customWidth="1"/>
    <col min="9256" max="9262" width="14.42578125" style="699"/>
    <col min="9263" max="9263" width="15.28515625" style="699" bestFit="1" customWidth="1"/>
    <col min="9264" max="9270" width="14.42578125" style="699"/>
    <col min="9271" max="9271" width="15.28515625" style="699" bestFit="1" customWidth="1"/>
    <col min="9272" max="9278" width="14.42578125" style="699"/>
    <col min="9279" max="9279" width="15.28515625" style="699" bestFit="1" customWidth="1"/>
    <col min="9280" max="9286" width="14.42578125" style="699"/>
    <col min="9287" max="9287" width="15.28515625" style="699" bestFit="1" customWidth="1"/>
    <col min="9288" max="9294" width="14.42578125" style="699"/>
    <col min="9295" max="9295" width="15.28515625" style="699" bestFit="1" customWidth="1"/>
    <col min="9296" max="9302" width="14.42578125" style="699"/>
    <col min="9303" max="9303" width="15.28515625" style="699" bestFit="1" customWidth="1"/>
    <col min="9304" max="9310" width="14.42578125" style="699"/>
    <col min="9311" max="9311" width="15.28515625" style="699" bestFit="1" customWidth="1"/>
    <col min="9312" max="9318" width="14.42578125" style="699"/>
    <col min="9319" max="9319" width="15.28515625" style="699" bestFit="1" customWidth="1"/>
    <col min="9320" max="9326" width="14.42578125" style="699"/>
    <col min="9327" max="9327" width="15.28515625" style="699" bestFit="1" customWidth="1"/>
    <col min="9328" max="9334" width="14.42578125" style="699"/>
    <col min="9335" max="9335" width="15.28515625" style="699" bestFit="1" customWidth="1"/>
    <col min="9336" max="9342" width="14.42578125" style="699"/>
    <col min="9343" max="9343" width="15.28515625" style="699" bestFit="1" customWidth="1"/>
    <col min="9344" max="9350" width="14.42578125" style="699"/>
    <col min="9351" max="9351" width="15.28515625" style="699" bestFit="1" customWidth="1"/>
    <col min="9352" max="9358" width="14.42578125" style="699"/>
    <col min="9359" max="9359" width="15.28515625" style="699" bestFit="1" customWidth="1"/>
    <col min="9360" max="9366" width="14.42578125" style="699"/>
    <col min="9367" max="9367" width="15.28515625" style="699" bestFit="1" customWidth="1"/>
    <col min="9368" max="9374" width="14.42578125" style="699"/>
    <col min="9375" max="9375" width="15.28515625" style="699" bestFit="1" customWidth="1"/>
    <col min="9376" max="9382" width="14.42578125" style="699"/>
    <col min="9383" max="9383" width="15.28515625" style="699" bestFit="1" customWidth="1"/>
    <col min="9384" max="9390" width="14.42578125" style="699"/>
    <col min="9391" max="9391" width="15.28515625" style="699" bestFit="1" customWidth="1"/>
    <col min="9392" max="9398" width="14.42578125" style="699"/>
    <col min="9399" max="9399" width="15.28515625" style="699" bestFit="1" customWidth="1"/>
    <col min="9400" max="9406" width="14.42578125" style="699"/>
    <col min="9407" max="9407" width="15.28515625" style="699" bestFit="1" customWidth="1"/>
    <col min="9408" max="9414" width="14.42578125" style="699"/>
    <col min="9415" max="9415" width="15.28515625" style="699" bestFit="1" customWidth="1"/>
    <col min="9416" max="9422" width="14.42578125" style="699"/>
    <col min="9423" max="9423" width="15.28515625" style="699" bestFit="1" customWidth="1"/>
    <col min="9424" max="9430" width="14.42578125" style="699"/>
    <col min="9431" max="9431" width="15.28515625" style="699" bestFit="1" customWidth="1"/>
    <col min="9432" max="9438" width="14.42578125" style="699"/>
    <col min="9439" max="9439" width="15.28515625" style="699" bestFit="1" customWidth="1"/>
    <col min="9440" max="9446" width="14.42578125" style="699"/>
    <col min="9447" max="9447" width="15.28515625" style="699" bestFit="1" customWidth="1"/>
    <col min="9448" max="9454" width="14.42578125" style="699"/>
    <col min="9455" max="9455" width="15.28515625" style="699" bestFit="1" customWidth="1"/>
    <col min="9456" max="9462" width="14.42578125" style="699"/>
    <col min="9463" max="9463" width="15.28515625" style="699" bestFit="1" customWidth="1"/>
    <col min="9464" max="9470" width="14.42578125" style="699"/>
    <col min="9471" max="9471" width="15.28515625" style="699" bestFit="1" customWidth="1"/>
    <col min="9472" max="9478" width="14.42578125" style="699"/>
    <col min="9479" max="9479" width="15.28515625" style="699" bestFit="1" customWidth="1"/>
    <col min="9480" max="9486" width="14.42578125" style="699"/>
    <col min="9487" max="9487" width="15.28515625" style="699" bestFit="1" customWidth="1"/>
    <col min="9488" max="9494" width="14.42578125" style="699"/>
    <col min="9495" max="9495" width="15.28515625" style="699" bestFit="1" customWidth="1"/>
    <col min="9496" max="9502" width="14.42578125" style="699"/>
    <col min="9503" max="9503" width="15.28515625" style="699" bestFit="1" customWidth="1"/>
    <col min="9504" max="9510" width="14.42578125" style="699"/>
    <col min="9511" max="9511" width="15.28515625" style="699" bestFit="1" customWidth="1"/>
    <col min="9512" max="9518" width="14.42578125" style="699"/>
    <col min="9519" max="9519" width="15.28515625" style="699" bestFit="1" customWidth="1"/>
    <col min="9520" max="9526" width="14.42578125" style="699"/>
    <col min="9527" max="9527" width="15.28515625" style="699" bestFit="1" customWidth="1"/>
    <col min="9528" max="9534" width="14.42578125" style="699"/>
    <col min="9535" max="9535" width="15.28515625" style="699" bestFit="1" customWidth="1"/>
    <col min="9536" max="9542" width="14.42578125" style="699"/>
    <col min="9543" max="9543" width="15.28515625" style="699" bestFit="1" customWidth="1"/>
    <col min="9544" max="9550" width="14.42578125" style="699"/>
    <col min="9551" max="9551" width="15.28515625" style="699" bestFit="1" customWidth="1"/>
    <col min="9552" max="9558" width="14.42578125" style="699"/>
    <col min="9559" max="9559" width="15.28515625" style="699" bestFit="1" customWidth="1"/>
    <col min="9560" max="9566" width="14.42578125" style="699"/>
    <col min="9567" max="9567" width="15.28515625" style="699" bestFit="1" customWidth="1"/>
    <col min="9568" max="9574" width="14.42578125" style="699"/>
    <col min="9575" max="9575" width="15.28515625" style="699" bestFit="1" customWidth="1"/>
    <col min="9576" max="9582" width="14.42578125" style="699"/>
    <col min="9583" max="9583" width="15.28515625" style="699" bestFit="1" customWidth="1"/>
    <col min="9584" max="9590" width="14.42578125" style="699"/>
    <col min="9591" max="9591" width="15.28515625" style="699" bestFit="1" customWidth="1"/>
    <col min="9592" max="9598" width="14.42578125" style="699"/>
    <col min="9599" max="9599" width="15.28515625" style="699" bestFit="1" customWidth="1"/>
    <col min="9600" max="9606" width="14.42578125" style="699"/>
    <col min="9607" max="9607" width="15.28515625" style="699" bestFit="1" customWidth="1"/>
    <col min="9608" max="9614" width="14.42578125" style="699"/>
    <col min="9615" max="9615" width="15.28515625" style="699" bestFit="1" customWidth="1"/>
    <col min="9616" max="9622" width="14.42578125" style="699"/>
    <col min="9623" max="9623" width="15.28515625" style="699" bestFit="1" customWidth="1"/>
    <col min="9624" max="9630" width="14.42578125" style="699"/>
    <col min="9631" max="9631" width="15.28515625" style="699" bestFit="1" customWidth="1"/>
    <col min="9632" max="9638" width="14.42578125" style="699"/>
    <col min="9639" max="9639" width="15.28515625" style="699" bestFit="1" customWidth="1"/>
    <col min="9640" max="9646" width="14.42578125" style="699"/>
    <col min="9647" max="9647" width="15.28515625" style="699" bestFit="1" customWidth="1"/>
    <col min="9648" max="9654" width="14.42578125" style="699"/>
    <col min="9655" max="9655" width="15.28515625" style="699" bestFit="1" customWidth="1"/>
    <col min="9656" max="9662" width="14.42578125" style="699"/>
    <col min="9663" max="9663" width="15.28515625" style="699" bestFit="1" customWidth="1"/>
    <col min="9664" max="9670" width="14.42578125" style="699"/>
    <col min="9671" max="9671" width="15.28515625" style="699" bestFit="1" customWidth="1"/>
    <col min="9672" max="9678" width="14.42578125" style="699"/>
    <col min="9679" max="9679" width="15.28515625" style="699" bestFit="1" customWidth="1"/>
    <col min="9680" max="9686" width="14.42578125" style="699"/>
    <col min="9687" max="9687" width="15.28515625" style="699" bestFit="1" customWidth="1"/>
    <col min="9688" max="9694" width="14.42578125" style="699"/>
    <col min="9695" max="9695" width="15.28515625" style="699" bestFit="1" customWidth="1"/>
    <col min="9696" max="9702" width="14.42578125" style="699"/>
    <col min="9703" max="9703" width="15.28515625" style="699" bestFit="1" customWidth="1"/>
    <col min="9704" max="9710" width="14.42578125" style="699"/>
    <col min="9711" max="9711" width="15.28515625" style="699" bestFit="1" customWidth="1"/>
    <col min="9712" max="9718" width="14.42578125" style="699"/>
    <col min="9719" max="9719" width="15.28515625" style="699" bestFit="1" customWidth="1"/>
    <col min="9720" max="9726" width="14.42578125" style="699"/>
    <col min="9727" max="9727" width="15.28515625" style="699" bestFit="1" customWidth="1"/>
    <col min="9728" max="9734" width="14.42578125" style="699"/>
    <col min="9735" max="9735" width="15.28515625" style="699" bestFit="1" customWidth="1"/>
    <col min="9736" max="9742" width="14.42578125" style="699"/>
    <col min="9743" max="9743" width="15.28515625" style="699" bestFit="1" customWidth="1"/>
    <col min="9744" max="9750" width="14.42578125" style="699"/>
    <col min="9751" max="9751" width="15.28515625" style="699" bestFit="1" customWidth="1"/>
    <col min="9752" max="9758" width="14.42578125" style="699"/>
    <col min="9759" max="9759" width="15.28515625" style="699" bestFit="1" customWidth="1"/>
    <col min="9760" max="9766" width="14.42578125" style="699"/>
    <col min="9767" max="9767" width="15.28515625" style="699" bestFit="1" customWidth="1"/>
    <col min="9768" max="9774" width="14.42578125" style="699"/>
    <col min="9775" max="9775" width="15.28515625" style="699" bestFit="1" customWidth="1"/>
    <col min="9776" max="9782" width="14.42578125" style="699"/>
    <col min="9783" max="9783" width="15.28515625" style="699" bestFit="1" customWidth="1"/>
    <col min="9784" max="9790" width="14.42578125" style="699"/>
    <col min="9791" max="9791" width="15.28515625" style="699" bestFit="1" customWidth="1"/>
    <col min="9792" max="9798" width="14.42578125" style="699"/>
    <col min="9799" max="9799" width="15.28515625" style="699" bestFit="1" customWidth="1"/>
    <col min="9800" max="9806" width="14.42578125" style="699"/>
    <col min="9807" max="9807" width="15.28515625" style="699" bestFit="1" customWidth="1"/>
    <col min="9808" max="9814" width="14.42578125" style="699"/>
    <col min="9815" max="9815" width="15.28515625" style="699" bestFit="1" customWidth="1"/>
    <col min="9816" max="9822" width="14.42578125" style="699"/>
    <col min="9823" max="9823" width="15.28515625" style="699" bestFit="1" customWidth="1"/>
    <col min="9824" max="9830" width="14.42578125" style="699"/>
    <col min="9831" max="9831" width="15.28515625" style="699" bestFit="1" customWidth="1"/>
    <col min="9832" max="9838" width="14.42578125" style="699"/>
    <col min="9839" max="9839" width="15.28515625" style="699" bestFit="1" customWidth="1"/>
    <col min="9840" max="9846" width="14.42578125" style="699"/>
    <col min="9847" max="9847" width="15.28515625" style="699" bestFit="1" customWidth="1"/>
    <col min="9848" max="9854" width="14.42578125" style="699"/>
    <col min="9855" max="9855" width="15.28515625" style="699" bestFit="1" customWidth="1"/>
    <col min="9856" max="9862" width="14.42578125" style="699"/>
    <col min="9863" max="9863" width="15.28515625" style="699" bestFit="1" customWidth="1"/>
    <col min="9864" max="9870" width="14.42578125" style="699"/>
    <col min="9871" max="9871" width="15.28515625" style="699" bestFit="1" customWidth="1"/>
    <col min="9872" max="9878" width="14.42578125" style="699"/>
    <col min="9879" max="9879" width="15.28515625" style="699" bestFit="1" customWidth="1"/>
    <col min="9880" max="9886" width="14.42578125" style="699"/>
    <col min="9887" max="9887" width="15.28515625" style="699" bestFit="1" customWidth="1"/>
    <col min="9888" max="9894" width="14.42578125" style="699"/>
    <col min="9895" max="9895" width="15.28515625" style="699" bestFit="1" customWidth="1"/>
    <col min="9896" max="9902" width="14.42578125" style="699"/>
    <col min="9903" max="9903" width="15.28515625" style="699" bestFit="1" customWidth="1"/>
    <col min="9904" max="9910" width="14.42578125" style="699"/>
    <col min="9911" max="9911" width="15.28515625" style="699" bestFit="1" customWidth="1"/>
    <col min="9912" max="9918" width="14.42578125" style="699"/>
    <col min="9919" max="9919" width="15.28515625" style="699" bestFit="1" customWidth="1"/>
    <col min="9920" max="9926" width="14.42578125" style="699"/>
    <col min="9927" max="9927" width="15.28515625" style="699" bestFit="1" customWidth="1"/>
    <col min="9928" max="9934" width="14.42578125" style="699"/>
    <col min="9935" max="9935" width="15.28515625" style="699" bestFit="1" customWidth="1"/>
    <col min="9936" max="9942" width="14.42578125" style="699"/>
    <col min="9943" max="9943" width="15.28515625" style="699" bestFit="1" customWidth="1"/>
    <col min="9944" max="9950" width="14.42578125" style="699"/>
    <col min="9951" max="9951" width="15.28515625" style="699" bestFit="1" customWidth="1"/>
    <col min="9952" max="9958" width="14.42578125" style="699"/>
    <col min="9959" max="9959" width="15.28515625" style="699" bestFit="1" customWidth="1"/>
    <col min="9960" max="9966" width="14.42578125" style="699"/>
    <col min="9967" max="9967" width="15.28515625" style="699" bestFit="1" customWidth="1"/>
    <col min="9968" max="9974" width="14.42578125" style="699"/>
    <col min="9975" max="9975" width="15.28515625" style="699" bestFit="1" customWidth="1"/>
    <col min="9976" max="9982" width="14.42578125" style="699"/>
    <col min="9983" max="9983" width="15.28515625" style="699" bestFit="1" customWidth="1"/>
    <col min="9984" max="9990" width="14.42578125" style="699"/>
    <col min="9991" max="9991" width="15.28515625" style="699" bestFit="1" customWidth="1"/>
    <col min="9992" max="9998" width="14.42578125" style="699"/>
    <col min="9999" max="9999" width="15.28515625" style="699" bestFit="1" customWidth="1"/>
    <col min="10000" max="10006" width="14.42578125" style="699"/>
    <col min="10007" max="10007" width="15.28515625" style="699" bestFit="1" customWidth="1"/>
    <col min="10008" max="10014" width="14.42578125" style="699"/>
    <col min="10015" max="10015" width="15.28515625" style="699" bestFit="1" customWidth="1"/>
    <col min="10016" max="10022" width="14.42578125" style="699"/>
    <col min="10023" max="10023" width="15.28515625" style="699" bestFit="1" customWidth="1"/>
    <col min="10024" max="10030" width="14.42578125" style="699"/>
    <col min="10031" max="10031" width="15.28515625" style="699" bestFit="1" customWidth="1"/>
    <col min="10032" max="10038" width="14.42578125" style="699"/>
    <col min="10039" max="10039" width="15.28515625" style="699" bestFit="1" customWidth="1"/>
    <col min="10040" max="10046" width="14.42578125" style="699"/>
    <col min="10047" max="10047" width="15.28515625" style="699" bestFit="1" customWidth="1"/>
    <col min="10048" max="10054" width="14.42578125" style="699"/>
    <col min="10055" max="10055" width="15.28515625" style="699" bestFit="1" customWidth="1"/>
    <col min="10056" max="10062" width="14.42578125" style="699"/>
    <col min="10063" max="10063" width="15.28515625" style="699" bestFit="1" customWidth="1"/>
    <col min="10064" max="10070" width="14.42578125" style="699"/>
    <col min="10071" max="10071" width="15.28515625" style="699" bestFit="1" customWidth="1"/>
    <col min="10072" max="10078" width="14.42578125" style="699"/>
    <col min="10079" max="10079" width="15.28515625" style="699" bestFit="1" customWidth="1"/>
    <col min="10080" max="10086" width="14.42578125" style="699"/>
    <col min="10087" max="10087" width="15.28515625" style="699" bestFit="1" customWidth="1"/>
    <col min="10088" max="10094" width="14.42578125" style="699"/>
    <col min="10095" max="10095" width="15.28515625" style="699" bestFit="1" customWidth="1"/>
    <col min="10096" max="10102" width="14.42578125" style="699"/>
    <col min="10103" max="10103" width="15.28515625" style="699" bestFit="1" customWidth="1"/>
    <col min="10104" max="10110" width="14.42578125" style="699"/>
    <col min="10111" max="10111" width="15.28515625" style="699" bestFit="1" customWidth="1"/>
    <col min="10112" max="10118" width="14.42578125" style="699"/>
    <col min="10119" max="10119" width="15.28515625" style="699" bestFit="1" customWidth="1"/>
    <col min="10120" max="10126" width="14.42578125" style="699"/>
    <col min="10127" max="10127" width="15.28515625" style="699" bestFit="1" customWidth="1"/>
    <col min="10128" max="10134" width="14.42578125" style="699"/>
    <col min="10135" max="10135" width="15.28515625" style="699" bestFit="1" customWidth="1"/>
    <col min="10136" max="10142" width="14.42578125" style="699"/>
    <col min="10143" max="10143" width="15.28515625" style="699" bestFit="1" customWidth="1"/>
    <col min="10144" max="10150" width="14.42578125" style="699"/>
    <col min="10151" max="10151" width="15.28515625" style="699" bestFit="1" customWidth="1"/>
    <col min="10152" max="10158" width="14.42578125" style="699"/>
    <col min="10159" max="10159" width="15.28515625" style="699" bestFit="1" customWidth="1"/>
    <col min="10160" max="10166" width="14.42578125" style="699"/>
    <col min="10167" max="10167" width="15.28515625" style="699" bestFit="1" customWidth="1"/>
    <col min="10168" max="10174" width="14.42578125" style="699"/>
    <col min="10175" max="10175" width="15.28515625" style="699" bestFit="1" customWidth="1"/>
    <col min="10176" max="10182" width="14.42578125" style="699"/>
    <col min="10183" max="10183" width="15.28515625" style="699" bestFit="1" customWidth="1"/>
    <col min="10184" max="10190" width="14.42578125" style="699"/>
    <col min="10191" max="10191" width="15.28515625" style="699" bestFit="1" customWidth="1"/>
    <col min="10192" max="10198" width="14.42578125" style="699"/>
    <col min="10199" max="10199" width="15.28515625" style="699" bestFit="1" customWidth="1"/>
    <col min="10200" max="10206" width="14.42578125" style="699"/>
    <col min="10207" max="10207" width="15.28515625" style="699" bestFit="1" customWidth="1"/>
    <col min="10208" max="10214" width="14.42578125" style="699"/>
    <col min="10215" max="10215" width="15.28515625" style="699" bestFit="1" customWidth="1"/>
    <col min="10216" max="10222" width="14.42578125" style="699"/>
    <col min="10223" max="10223" width="15.28515625" style="699" bestFit="1" customWidth="1"/>
    <col min="10224" max="10230" width="14.42578125" style="699"/>
    <col min="10231" max="10231" width="15.28515625" style="699" bestFit="1" customWidth="1"/>
    <col min="10232" max="10238" width="14.42578125" style="699"/>
    <col min="10239" max="10239" width="15.28515625" style="699" bestFit="1" customWidth="1"/>
    <col min="10240" max="10246" width="14.42578125" style="699"/>
    <col min="10247" max="10247" width="15.28515625" style="699" bestFit="1" customWidth="1"/>
    <col min="10248" max="10254" width="14.42578125" style="699"/>
    <col min="10255" max="10255" width="15.28515625" style="699" bestFit="1" customWidth="1"/>
    <col min="10256" max="10262" width="14.42578125" style="699"/>
    <col min="10263" max="10263" width="15.28515625" style="699" bestFit="1" customWidth="1"/>
    <col min="10264" max="10270" width="14.42578125" style="699"/>
    <col min="10271" max="10271" width="15.28515625" style="699" bestFit="1" customWidth="1"/>
    <col min="10272" max="10278" width="14.42578125" style="699"/>
    <col min="10279" max="10279" width="15.28515625" style="699" bestFit="1" customWidth="1"/>
    <col min="10280" max="10286" width="14.42578125" style="699"/>
    <col min="10287" max="10287" width="15.28515625" style="699" bestFit="1" customWidth="1"/>
    <col min="10288" max="10294" width="14.42578125" style="699"/>
    <col min="10295" max="10295" width="15.28515625" style="699" bestFit="1" customWidth="1"/>
    <col min="10296" max="10302" width="14.42578125" style="699"/>
    <col min="10303" max="10303" width="15.28515625" style="699" bestFit="1" customWidth="1"/>
    <col min="10304" max="10310" width="14.42578125" style="699"/>
    <col min="10311" max="10311" width="15.28515625" style="699" bestFit="1" customWidth="1"/>
    <col min="10312" max="10318" width="14.42578125" style="699"/>
    <col min="10319" max="10319" width="15.28515625" style="699" bestFit="1" customWidth="1"/>
    <col min="10320" max="10326" width="14.42578125" style="699"/>
    <col min="10327" max="10327" width="15.28515625" style="699" bestFit="1" customWidth="1"/>
    <col min="10328" max="10334" width="14.42578125" style="699"/>
    <col min="10335" max="10335" width="15.28515625" style="699" bestFit="1" customWidth="1"/>
    <col min="10336" max="10342" width="14.42578125" style="699"/>
    <col min="10343" max="10343" width="15.28515625" style="699" bestFit="1" customWidth="1"/>
    <col min="10344" max="10350" width="14.42578125" style="699"/>
    <col min="10351" max="10351" width="15.28515625" style="699" bestFit="1" customWidth="1"/>
    <col min="10352" max="10358" width="14.42578125" style="699"/>
    <col min="10359" max="10359" width="15.28515625" style="699" bestFit="1" customWidth="1"/>
    <col min="10360" max="10366" width="14.42578125" style="699"/>
    <col min="10367" max="10367" width="15.28515625" style="699" bestFit="1" customWidth="1"/>
    <col min="10368" max="10374" width="14.42578125" style="699"/>
    <col min="10375" max="10375" width="15.28515625" style="699" bestFit="1" customWidth="1"/>
    <col min="10376" max="10382" width="14.42578125" style="699"/>
    <col min="10383" max="10383" width="15.28515625" style="699" bestFit="1" customWidth="1"/>
    <col min="10384" max="10390" width="14.42578125" style="699"/>
    <col min="10391" max="10391" width="15.28515625" style="699" bestFit="1" customWidth="1"/>
    <col min="10392" max="10398" width="14.42578125" style="699"/>
    <col min="10399" max="10399" width="15.28515625" style="699" bestFit="1" customWidth="1"/>
    <col min="10400" max="10406" width="14.42578125" style="699"/>
    <col min="10407" max="10407" width="15.28515625" style="699" bestFit="1" customWidth="1"/>
    <col min="10408" max="10414" width="14.42578125" style="699"/>
    <col min="10415" max="10415" width="15.28515625" style="699" bestFit="1" customWidth="1"/>
    <col min="10416" max="10422" width="14.42578125" style="699"/>
    <col min="10423" max="10423" width="15.28515625" style="699" bestFit="1" customWidth="1"/>
    <col min="10424" max="10430" width="14.42578125" style="699"/>
    <col min="10431" max="10431" width="15.28515625" style="699" bestFit="1" customWidth="1"/>
    <col min="10432" max="10438" width="14.42578125" style="699"/>
    <col min="10439" max="10439" width="15.28515625" style="699" bestFit="1" customWidth="1"/>
    <col min="10440" max="10446" width="14.42578125" style="699"/>
    <col min="10447" max="10447" width="15.28515625" style="699" bestFit="1" customWidth="1"/>
    <col min="10448" max="10454" width="14.42578125" style="699"/>
    <col min="10455" max="10455" width="15.28515625" style="699" bestFit="1" customWidth="1"/>
    <col min="10456" max="10462" width="14.42578125" style="699"/>
    <col min="10463" max="10463" width="15.28515625" style="699" bestFit="1" customWidth="1"/>
    <col min="10464" max="10470" width="14.42578125" style="699"/>
    <col min="10471" max="10471" width="15.28515625" style="699" bestFit="1" customWidth="1"/>
    <col min="10472" max="10478" width="14.42578125" style="699"/>
    <col min="10479" max="10479" width="15.28515625" style="699" bestFit="1" customWidth="1"/>
    <col min="10480" max="10486" width="14.42578125" style="699"/>
    <col min="10487" max="10487" width="15.28515625" style="699" bestFit="1" customWidth="1"/>
    <col min="10488" max="10494" width="14.42578125" style="699"/>
    <col min="10495" max="10495" width="15.28515625" style="699" bestFit="1" customWidth="1"/>
    <col min="10496" max="10502" width="14.42578125" style="699"/>
    <col min="10503" max="10503" width="15.28515625" style="699" bestFit="1" customWidth="1"/>
    <col min="10504" max="10510" width="14.42578125" style="699"/>
    <col min="10511" max="10511" width="15.28515625" style="699" bestFit="1" customWidth="1"/>
    <col min="10512" max="10518" width="14.42578125" style="699"/>
    <col min="10519" max="10519" width="15.28515625" style="699" bestFit="1" customWidth="1"/>
    <col min="10520" max="10526" width="14.42578125" style="699"/>
    <col min="10527" max="10527" width="15.28515625" style="699" bestFit="1" customWidth="1"/>
    <col min="10528" max="10534" width="14.42578125" style="699"/>
    <col min="10535" max="10535" width="15.28515625" style="699" bestFit="1" customWidth="1"/>
    <col min="10536" max="10542" width="14.42578125" style="699"/>
    <col min="10543" max="10543" width="15.28515625" style="699" bestFit="1" customWidth="1"/>
    <col min="10544" max="10550" width="14.42578125" style="699"/>
    <col min="10551" max="10551" width="15.28515625" style="699" bestFit="1" customWidth="1"/>
    <col min="10552" max="10558" width="14.42578125" style="699"/>
    <col min="10559" max="10559" width="15.28515625" style="699" bestFit="1" customWidth="1"/>
    <col min="10560" max="10566" width="14.42578125" style="699"/>
    <col min="10567" max="10567" width="15.28515625" style="699" bestFit="1" customWidth="1"/>
    <col min="10568" max="10574" width="14.42578125" style="699"/>
    <col min="10575" max="10575" width="15.28515625" style="699" bestFit="1" customWidth="1"/>
    <col min="10576" max="10582" width="14.42578125" style="699"/>
    <col min="10583" max="10583" width="15.28515625" style="699" bestFit="1" customWidth="1"/>
    <col min="10584" max="10590" width="14.42578125" style="699"/>
    <col min="10591" max="10591" width="15.28515625" style="699" bestFit="1" customWidth="1"/>
    <col min="10592" max="10598" width="14.42578125" style="699"/>
    <col min="10599" max="10599" width="15.28515625" style="699" bestFit="1" customWidth="1"/>
    <col min="10600" max="10606" width="14.42578125" style="699"/>
    <col min="10607" max="10607" width="15.28515625" style="699" bestFit="1" customWidth="1"/>
    <col min="10608" max="10614" width="14.42578125" style="699"/>
    <col min="10615" max="10615" width="15.28515625" style="699" bestFit="1" customWidth="1"/>
    <col min="10616" max="10622" width="14.42578125" style="699"/>
    <col min="10623" max="10623" width="15.28515625" style="699" bestFit="1" customWidth="1"/>
    <col min="10624" max="10630" width="14.42578125" style="699"/>
    <col min="10631" max="10631" width="15.28515625" style="699" bestFit="1" customWidth="1"/>
    <col min="10632" max="10638" width="14.42578125" style="699"/>
    <col min="10639" max="10639" width="15.28515625" style="699" bestFit="1" customWidth="1"/>
    <col min="10640" max="10646" width="14.42578125" style="699"/>
    <col min="10647" max="10647" width="15.28515625" style="699" bestFit="1" customWidth="1"/>
    <col min="10648" max="10654" width="14.42578125" style="699"/>
    <col min="10655" max="10655" width="15.28515625" style="699" bestFit="1" customWidth="1"/>
    <col min="10656" max="10662" width="14.42578125" style="699"/>
    <col min="10663" max="10663" width="15.28515625" style="699" bestFit="1" customWidth="1"/>
    <col min="10664" max="10670" width="14.42578125" style="699"/>
    <col min="10671" max="10671" width="15.28515625" style="699" bestFit="1" customWidth="1"/>
    <col min="10672" max="10678" width="14.42578125" style="699"/>
    <col min="10679" max="10679" width="15.28515625" style="699" bestFit="1" customWidth="1"/>
    <col min="10680" max="10686" width="14.42578125" style="699"/>
    <col min="10687" max="10687" width="15.28515625" style="699" bestFit="1" customWidth="1"/>
    <col min="10688" max="10694" width="14.42578125" style="699"/>
    <col min="10695" max="10695" width="15.28515625" style="699" bestFit="1" customWidth="1"/>
    <col min="10696" max="10702" width="14.42578125" style="699"/>
    <col min="10703" max="10703" width="15.28515625" style="699" bestFit="1" customWidth="1"/>
    <col min="10704" max="10710" width="14.42578125" style="699"/>
    <col min="10711" max="10711" width="15.28515625" style="699" bestFit="1" customWidth="1"/>
    <col min="10712" max="10718" width="14.42578125" style="699"/>
    <col min="10719" max="10719" width="15.28515625" style="699" bestFit="1" customWidth="1"/>
    <col min="10720" max="10726" width="14.42578125" style="699"/>
    <col min="10727" max="10727" width="15.28515625" style="699" bestFit="1" customWidth="1"/>
    <col min="10728" max="10734" width="14.42578125" style="699"/>
    <col min="10735" max="10735" width="15.28515625" style="699" bestFit="1" customWidth="1"/>
    <col min="10736" max="10742" width="14.42578125" style="699"/>
    <col min="10743" max="10743" width="15.28515625" style="699" bestFit="1" customWidth="1"/>
    <col min="10744" max="10750" width="14.42578125" style="699"/>
    <col min="10751" max="10751" width="15.28515625" style="699" bestFit="1" customWidth="1"/>
    <col min="10752" max="10758" width="14.42578125" style="699"/>
    <col min="10759" max="10759" width="15.28515625" style="699" bestFit="1" customWidth="1"/>
    <col min="10760" max="10766" width="14.42578125" style="699"/>
    <col min="10767" max="10767" width="15.28515625" style="699" bestFit="1" customWidth="1"/>
    <col min="10768" max="10774" width="14.42578125" style="699"/>
    <col min="10775" max="10775" width="15.28515625" style="699" bestFit="1" customWidth="1"/>
    <col min="10776" max="10782" width="14.42578125" style="699"/>
    <col min="10783" max="10783" width="15.28515625" style="699" bestFit="1" customWidth="1"/>
    <col min="10784" max="10790" width="14.42578125" style="699"/>
    <col min="10791" max="10791" width="15.28515625" style="699" bestFit="1" customWidth="1"/>
    <col min="10792" max="10798" width="14.42578125" style="699"/>
    <col min="10799" max="10799" width="15.28515625" style="699" bestFit="1" customWidth="1"/>
    <col min="10800" max="10806" width="14.42578125" style="699"/>
    <col min="10807" max="10807" width="15.28515625" style="699" bestFit="1" customWidth="1"/>
    <col min="10808" max="10814" width="14.42578125" style="699"/>
    <col min="10815" max="10815" width="15.28515625" style="699" bestFit="1" customWidth="1"/>
    <col min="10816" max="10822" width="14.42578125" style="699"/>
    <col min="10823" max="10823" width="15.28515625" style="699" bestFit="1" customWidth="1"/>
    <col min="10824" max="10830" width="14.42578125" style="699"/>
    <col min="10831" max="10831" width="15.28515625" style="699" bestFit="1" customWidth="1"/>
    <col min="10832" max="10838" width="14.42578125" style="699"/>
    <col min="10839" max="10839" width="15.28515625" style="699" bestFit="1" customWidth="1"/>
    <col min="10840" max="10846" width="14.42578125" style="699"/>
    <col min="10847" max="10847" width="15.28515625" style="699" bestFit="1" customWidth="1"/>
    <col min="10848" max="10854" width="14.42578125" style="699"/>
    <col min="10855" max="10855" width="15.28515625" style="699" bestFit="1" customWidth="1"/>
    <col min="10856" max="10862" width="14.42578125" style="699"/>
    <col min="10863" max="10863" width="15.28515625" style="699" bestFit="1" customWidth="1"/>
    <col min="10864" max="10870" width="14.42578125" style="699"/>
    <col min="10871" max="10871" width="15.28515625" style="699" bestFit="1" customWidth="1"/>
    <col min="10872" max="10878" width="14.42578125" style="699"/>
    <col min="10879" max="10879" width="15.28515625" style="699" bestFit="1" customWidth="1"/>
    <col min="10880" max="10886" width="14.42578125" style="699"/>
    <col min="10887" max="10887" width="15.28515625" style="699" bestFit="1" customWidth="1"/>
    <col min="10888" max="10894" width="14.42578125" style="699"/>
    <col min="10895" max="10895" width="15.28515625" style="699" bestFit="1" customWidth="1"/>
    <col min="10896" max="10902" width="14.42578125" style="699"/>
    <col min="10903" max="10903" width="15.28515625" style="699" bestFit="1" customWidth="1"/>
    <col min="10904" max="10910" width="14.42578125" style="699"/>
    <col min="10911" max="10911" width="15.28515625" style="699" bestFit="1" customWidth="1"/>
    <col min="10912" max="10918" width="14.42578125" style="699"/>
    <col min="10919" max="10919" width="15.28515625" style="699" bestFit="1" customWidth="1"/>
    <col min="10920" max="10926" width="14.42578125" style="699"/>
    <col min="10927" max="10927" width="15.28515625" style="699" bestFit="1" customWidth="1"/>
    <col min="10928" max="10934" width="14.42578125" style="699"/>
    <col min="10935" max="10935" width="15.28515625" style="699" bestFit="1" customWidth="1"/>
    <col min="10936" max="10942" width="14.42578125" style="699"/>
    <col min="10943" max="10943" width="15.28515625" style="699" bestFit="1" customWidth="1"/>
    <col min="10944" max="10950" width="14.42578125" style="699"/>
    <col min="10951" max="10951" width="15.28515625" style="699" bestFit="1" customWidth="1"/>
    <col min="10952" max="10958" width="14.42578125" style="699"/>
    <col min="10959" max="10959" width="15.28515625" style="699" bestFit="1" customWidth="1"/>
    <col min="10960" max="10966" width="14.42578125" style="699"/>
    <col min="10967" max="10967" width="15.28515625" style="699" bestFit="1" customWidth="1"/>
    <col min="10968" max="10974" width="14.42578125" style="699"/>
    <col min="10975" max="10975" width="15.28515625" style="699" bestFit="1" customWidth="1"/>
    <col min="10976" max="10982" width="14.42578125" style="699"/>
    <col min="10983" max="10983" width="15.28515625" style="699" bestFit="1" customWidth="1"/>
    <col min="10984" max="10990" width="14.42578125" style="699"/>
    <col min="10991" max="10991" width="15.28515625" style="699" bestFit="1" customWidth="1"/>
    <col min="10992" max="10998" width="14.42578125" style="699"/>
    <col min="10999" max="10999" width="15.28515625" style="699" bestFit="1" customWidth="1"/>
    <col min="11000" max="11006" width="14.42578125" style="699"/>
    <col min="11007" max="11007" width="15.28515625" style="699" bestFit="1" customWidth="1"/>
    <col min="11008" max="11014" width="14.42578125" style="699"/>
    <col min="11015" max="11015" width="15.28515625" style="699" bestFit="1" customWidth="1"/>
    <col min="11016" max="11022" width="14.42578125" style="699"/>
    <col min="11023" max="11023" width="15.28515625" style="699" bestFit="1" customWidth="1"/>
    <col min="11024" max="11030" width="14.42578125" style="699"/>
    <col min="11031" max="11031" width="15.28515625" style="699" bestFit="1" customWidth="1"/>
    <col min="11032" max="11038" width="14.42578125" style="699"/>
    <col min="11039" max="11039" width="15.28515625" style="699" bestFit="1" customWidth="1"/>
    <col min="11040" max="11046" width="14.42578125" style="699"/>
    <col min="11047" max="11047" width="15.28515625" style="699" bestFit="1" customWidth="1"/>
    <col min="11048" max="11054" width="14.42578125" style="699"/>
    <col min="11055" max="11055" width="15.28515625" style="699" bestFit="1" customWidth="1"/>
    <col min="11056" max="11062" width="14.42578125" style="699"/>
    <col min="11063" max="11063" width="15.28515625" style="699" bestFit="1" customWidth="1"/>
    <col min="11064" max="11070" width="14.42578125" style="699"/>
    <col min="11071" max="11071" width="15.28515625" style="699" bestFit="1" customWidth="1"/>
    <col min="11072" max="11078" width="14.42578125" style="699"/>
    <col min="11079" max="11079" width="15.28515625" style="699" bestFit="1" customWidth="1"/>
    <col min="11080" max="11086" width="14.42578125" style="699"/>
    <col min="11087" max="11087" width="15.28515625" style="699" bestFit="1" customWidth="1"/>
    <col min="11088" max="11094" width="14.42578125" style="699"/>
    <col min="11095" max="11095" width="15.28515625" style="699" bestFit="1" customWidth="1"/>
    <col min="11096" max="11102" width="14.42578125" style="699"/>
    <col min="11103" max="11103" width="15.28515625" style="699" bestFit="1" customWidth="1"/>
    <col min="11104" max="11110" width="14.42578125" style="699"/>
    <col min="11111" max="11111" width="15.28515625" style="699" bestFit="1" customWidth="1"/>
    <col min="11112" max="11118" width="14.42578125" style="699"/>
    <col min="11119" max="11119" width="15.28515625" style="699" bestFit="1" customWidth="1"/>
    <col min="11120" max="11126" width="14.42578125" style="699"/>
    <col min="11127" max="11127" width="15.28515625" style="699" bestFit="1" customWidth="1"/>
    <col min="11128" max="11134" width="14.42578125" style="699"/>
    <col min="11135" max="11135" width="15.28515625" style="699" bestFit="1" customWidth="1"/>
    <col min="11136" max="11142" width="14.42578125" style="699"/>
    <col min="11143" max="11143" width="15.28515625" style="699" bestFit="1" customWidth="1"/>
    <col min="11144" max="11150" width="14.42578125" style="699"/>
    <col min="11151" max="11151" width="15.28515625" style="699" bestFit="1" customWidth="1"/>
    <col min="11152" max="11158" width="14.42578125" style="699"/>
    <col min="11159" max="11159" width="15.28515625" style="699" bestFit="1" customWidth="1"/>
    <col min="11160" max="11166" width="14.42578125" style="699"/>
    <col min="11167" max="11167" width="15.28515625" style="699" bestFit="1" customWidth="1"/>
    <col min="11168" max="11174" width="14.42578125" style="699"/>
    <col min="11175" max="11175" width="15.28515625" style="699" bestFit="1" customWidth="1"/>
    <col min="11176" max="11182" width="14.42578125" style="699"/>
    <col min="11183" max="11183" width="15.28515625" style="699" bestFit="1" customWidth="1"/>
    <col min="11184" max="11190" width="14.42578125" style="699"/>
    <col min="11191" max="11191" width="15.28515625" style="699" bestFit="1" customWidth="1"/>
    <col min="11192" max="11198" width="14.42578125" style="699"/>
    <col min="11199" max="11199" width="15.28515625" style="699" bestFit="1" customWidth="1"/>
    <col min="11200" max="11206" width="14.42578125" style="699"/>
    <col min="11207" max="11207" width="15.28515625" style="699" bestFit="1" customWidth="1"/>
    <col min="11208" max="11214" width="14.42578125" style="699"/>
    <col min="11215" max="11215" width="15.28515625" style="699" bestFit="1" customWidth="1"/>
    <col min="11216" max="11222" width="14.42578125" style="699"/>
    <col min="11223" max="11223" width="15.28515625" style="699" bestFit="1" customWidth="1"/>
    <col min="11224" max="11230" width="14.42578125" style="699"/>
    <col min="11231" max="11231" width="15.28515625" style="699" bestFit="1" customWidth="1"/>
    <col min="11232" max="11238" width="14.42578125" style="699"/>
    <col min="11239" max="11239" width="15.28515625" style="699" bestFit="1" customWidth="1"/>
    <col min="11240" max="11246" width="14.42578125" style="699"/>
    <col min="11247" max="11247" width="15.28515625" style="699" bestFit="1" customWidth="1"/>
    <col min="11248" max="11254" width="14.42578125" style="699"/>
    <col min="11255" max="11255" width="15.28515625" style="699" bestFit="1" customWidth="1"/>
    <col min="11256" max="11262" width="14.42578125" style="699"/>
    <col min="11263" max="11263" width="15.28515625" style="699" bestFit="1" customWidth="1"/>
    <col min="11264" max="11270" width="14.42578125" style="699"/>
    <col min="11271" max="11271" width="15.28515625" style="699" bestFit="1" customWidth="1"/>
    <col min="11272" max="11278" width="14.42578125" style="699"/>
    <col min="11279" max="11279" width="15.28515625" style="699" bestFit="1" customWidth="1"/>
    <col min="11280" max="11286" width="14.42578125" style="699"/>
    <col min="11287" max="11287" width="15.28515625" style="699" bestFit="1" customWidth="1"/>
    <col min="11288" max="11294" width="14.42578125" style="699"/>
    <col min="11295" max="11295" width="15.28515625" style="699" bestFit="1" customWidth="1"/>
    <col min="11296" max="11302" width="14.42578125" style="699"/>
    <col min="11303" max="11303" width="15.28515625" style="699" bestFit="1" customWidth="1"/>
    <col min="11304" max="11310" width="14.42578125" style="699"/>
    <col min="11311" max="11311" width="15.28515625" style="699" bestFit="1" customWidth="1"/>
    <col min="11312" max="11318" width="14.42578125" style="699"/>
    <col min="11319" max="11319" width="15.28515625" style="699" bestFit="1" customWidth="1"/>
    <col min="11320" max="11326" width="14.42578125" style="699"/>
    <col min="11327" max="11327" width="15.28515625" style="699" bestFit="1" customWidth="1"/>
    <col min="11328" max="11334" width="14.42578125" style="699"/>
    <col min="11335" max="11335" width="15.28515625" style="699" bestFit="1" customWidth="1"/>
    <col min="11336" max="11342" width="14.42578125" style="699"/>
    <col min="11343" max="11343" width="15.28515625" style="699" bestFit="1" customWidth="1"/>
    <col min="11344" max="11350" width="14.42578125" style="699"/>
    <col min="11351" max="11351" width="15.28515625" style="699" bestFit="1" customWidth="1"/>
    <col min="11352" max="11358" width="14.42578125" style="699"/>
    <col min="11359" max="11359" width="15.28515625" style="699" bestFit="1" customWidth="1"/>
    <col min="11360" max="11366" width="14.42578125" style="699"/>
    <col min="11367" max="11367" width="15.28515625" style="699" bestFit="1" customWidth="1"/>
    <col min="11368" max="11374" width="14.42578125" style="699"/>
    <col min="11375" max="11375" width="15.28515625" style="699" bestFit="1" customWidth="1"/>
    <col min="11376" max="11382" width="14.42578125" style="699"/>
    <col min="11383" max="11383" width="15.28515625" style="699" bestFit="1" customWidth="1"/>
    <col min="11384" max="11390" width="14.42578125" style="699"/>
    <col min="11391" max="11391" width="15.28515625" style="699" bestFit="1" customWidth="1"/>
    <col min="11392" max="11398" width="14.42578125" style="699"/>
    <col min="11399" max="11399" width="15.28515625" style="699" bestFit="1" customWidth="1"/>
    <col min="11400" max="11406" width="14.42578125" style="699"/>
    <col min="11407" max="11407" width="15.28515625" style="699" bestFit="1" customWidth="1"/>
    <col min="11408" max="11414" width="14.42578125" style="699"/>
    <col min="11415" max="11415" width="15.28515625" style="699" bestFit="1" customWidth="1"/>
    <col min="11416" max="11422" width="14.42578125" style="699"/>
    <col min="11423" max="11423" width="15.28515625" style="699" bestFit="1" customWidth="1"/>
    <col min="11424" max="11430" width="14.42578125" style="699"/>
    <col min="11431" max="11431" width="15.28515625" style="699" bestFit="1" customWidth="1"/>
    <col min="11432" max="11438" width="14.42578125" style="699"/>
    <col min="11439" max="11439" width="15.28515625" style="699" bestFit="1" customWidth="1"/>
    <col min="11440" max="11446" width="14.42578125" style="699"/>
    <col min="11447" max="11447" width="15.28515625" style="699" bestFit="1" customWidth="1"/>
    <col min="11448" max="11454" width="14.42578125" style="699"/>
    <col min="11455" max="11455" width="15.28515625" style="699" bestFit="1" customWidth="1"/>
    <col min="11456" max="11462" width="14.42578125" style="699"/>
    <col min="11463" max="11463" width="15.28515625" style="699" bestFit="1" customWidth="1"/>
    <col min="11464" max="11470" width="14.42578125" style="699"/>
    <col min="11471" max="11471" width="15.28515625" style="699" bestFit="1" customWidth="1"/>
    <col min="11472" max="11478" width="14.42578125" style="699"/>
    <col min="11479" max="11479" width="15.28515625" style="699" bestFit="1" customWidth="1"/>
    <col min="11480" max="11486" width="14.42578125" style="699"/>
    <col min="11487" max="11487" width="15.28515625" style="699" bestFit="1" customWidth="1"/>
    <col min="11488" max="11494" width="14.42578125" style="699"/>
    <col min="11495" max="11495" width="15.28515625" style="699" bestFit="1" customWidth="1"/>
    <col min="11496" max="11502" width="14.42578125" style="699"/>
    <col min="11503" max="11503" width="15.28515625" style="699" bestFit="1" customWidth="1"/>
    <col min="11504" max="11510" width="14.42578125" style="699"/>
    <col min="11511" max="11511" width="15.28515625" style="699" bestFit="1" customWidth="1"/>
    <col min="11512" max="11518" width="14.42578125" style="699"/>
    <col min="11519" max="11519" width="15.28515625" style="699" bestFit="1" customWidth="1"/>
    <col min="11520" max="11526" width="14.42578125" style="699"/>
    <col min="11527" max="11527" width="15.28515625" style="699" bestFit="1" customWidth="1"/>
    <col min="11528" max="11534" width="14.42578125" style="699"/>
    <col min="11535" max="11535" width="15.28515625" style="699" bestFit="1" customWidth="1"/>
    <col min="11536" max="11542" width="14.42578125" style="699"/>
    <col min="11543" max="11543" width="15.28515625" style="699" bestFit="1" customWidth="1"/>
    <col min="11544" max="11550" width="14.42578125" style="699"/>
    <col min="11551" max="11551" width="15.28515625" style="699" bestFit="1" customWidth="1"/>
    <col min="11552" max="11558" width="14.42578125" style="699"/>
    <col min="11559" max="11559" width="15.28515625" style="699" bestFit="1" customWidth="1"/>
    <col min="11560" max="11566" width="14.42578125" style="699"/>
    <col min="11567" max="11567" width="15.28515625" style="699" bestFit="1" customWidth="1"/>
    <col min="11568" max="11574" width="14.42578125" style="699"/>
    <col min="11575" max="11575" width="15.28515625" style="699" bestFit="1" customWidth="1"/>
    <col min="11576" max="11582" width="14.42578125" style="699"/>
    <col min="11583" max="11583" width="15.28515625" style="699" bestFit="1" customWidth="1"/>
    <col min="11584" max="11590" width="14.42578125" style="699"/>
    <col min="11591" max="11591" width="15.28515625" style="699" bestFit="1" customWidth="1"/>
    <col min="11592" max="11598" width="14.42578125" style="699"/>
    <col min="11599" max="11599" width="15.28515625" style="699" bestFit="1" customWidth="1"/>
    <col min="11600" max="11606" width="14.42578125" style="699"/>
    <col min="11607" max="11607" width="15.28515625" style="699" bestFit="1" customWidth="1"/>
    <col min="11608" max="11614" width="14.42578125" style="699"/>
    <col min="11615" max="11615" width="15.28515625" style="699" bestFit="1" customWidth="1"/>
    <col min="11616" max="11622" width="14.42578125" style="699"/>
    <col min="11623" max="11623" width="15.28515625" style="699" bestFit="1" customWidth="1"/>
    <col min="11624" max="11630" width="14.42578125" style="699"/>
    <col min="11631" max="11631" width="15.28515625" style="699" bestFit="1" customWidth="1"/>
    <col min="11632" max="11638" width="14.42578125" style="699"/>
    <col min="11639" max="11639" width="15.28515625" style="699" bestFit="1" customWidth="1"/>
    <col min="11640" max="11646" width="14.42578125" style="699"/>
    <col min="11647" max="11647" width="15.28515625" style="699" bestFit="1" customWidth="1"/>
    <col min="11648" max="11654" width="14.42578125" style="699"/>
    <col min="11655" max="11655" width="15.28515625" style="699" bestFit="1" customWidth="1"/>
    <col min="11656" max="11662" width="14.42578125" style="699"/>
    <col min="11663" max="11663" width="15.28515625" style="699" bestFit="1" customWidth="1"/>
    <col min="11664" max="11670" width="14.42578125" style="699"/>
    <col min="11671" max="11671" width="15.28515625" style="699" bestFit="1" customWidth="1"/>
    <col min="11672" max="11678" width="14.42578125" style="699"/>
    <col min="11679" max="11679" width="15.28515625" style="699" bestFit="1" customWidth="1"/>
    <col min="11680" max="11686" width="14.42578125" style="699"/>
    <col min="11687" max="11687" width="15.28515625" style="699" bestFit="1" customWidth="1"/>
    <col min="11688" max="11694" width="14.42578125" style="699"/>
    <col min="11695" max="11695" width="15.28515625" style="699" bestFit="1" customWidth="1"/>
    <col min="11696" max="11702" width="14.42578125" style="699"/>
    <col min="11703" max="11703" width="15.28515625" style="699" bestFit="1" customWidth="1"/>
    <col min="11704" max="11710" width="14.42578125" style="699"/>
    <col min="11711" max="11711" width="15.28515625" style="699" bestFit="1" customWidth="1"/>
    <col min="11712" max="11718" width="14.42578125" style="699"/>
    <col min="11719" max="11719" width="15.28515625" style="699" bestFit="1" customWidth="1"/>
    <col min="11720" max="11726" width="14.42578125" style="699"/>
    <col min="11727" max="11727" width="15.28515625" style="699" bestFit="1" customWidth="1"/>
    <col min="11728" max="11734" width="14.42578125" style="699"/>
    <col min="11735" max="11735" width="15.28515625" style="699" bestFit="1" customWidth="1"/>
    <col min="11736" max="11742" width="14.42578125" style="699"/>
    <col min="11743" max="11743" width="15.28515625" style="699" bestFit="1" customWidth="1"/>
    <col min="11744" max="11750" width="14.42578125" style="699"/>
    <col min="11751" max="11751" width="15.28515625" style="699" bestFit="1" customWidth="1"/>
    <col min="11752" max="11758" width="14.42578125" style="699"/>
    <col min="11759" max="11759" width="15.28515625" style="699" bestFit="1" customWidth="1"/>
    <col min="11760" max="11766" width="14.42578125" style="699"/>
    <col min="11767" max="11767" width="15.28515625" style="699" bestFit="1" customWidth="1"/>
    <col min="11768" max="11774" width="14.42578125" style="699"/>
    <col min="11775" max="11775" width="15.28515625" style="699" bestFit="1" customWidth="1"/>
    <col min="11776" max="11782" width="14.42578125" style="699"/>
    <col min="11783" max="11783" width="15.28515625" style="699" bestFit="1" customWidth="1"/>
    <col min="11784" max="11790" width="14.42578125" style="699"/>
    <col min="11791" max="11791" width="15.28515625" style="699" bestFit="1" customWidth="1"/>
    <col min="11792" max="11798" width="14.42578125" style="699"/>
    <col min="11799" max="11799" width="15.28515625" style="699" bestFit="1" customWidth="1"/>
    <col min="11800" max="11806" width="14.42578125" style="699"/>
    <col min="11807" max="11807" width="15.28515625" style="699" bestFit="1" customWidth="1"/>
    <col min="11808" max="11814" width="14.42578125" style="699"/>
    <col min="11815" max="11815" width="15.28515625" style="699" bestFit="1" customWidth="1"/>
    <col min="11816" max="11822" width="14.42578125" style="699"/>
    <col min="11823" max="11823" width="15.28515625" style="699" bestFit="1" customWidth="1"/>
    <col min="11824" max="11830" width="14.42578125" style="699"/>
    <col min="11831" max="11831" width="15.28515625" style="699" bestFit="1" customWidth="1"/>
    <col min="11832" max="11838" width="14.42578125" style="699"/>
    <col min="11839" max="11839" width="15.28515625" style="699" bestFit="1" customWidth="1"/>
    <col min="11840" max="11846" width="14.42578125" style="699"/>
    <col min="11847" max="11847" width="15.28515625" style="699" bestFit="1" customWidth="1"/>
    <col min="11848" max="11854" width="14.42578125" style="699"/>
    <col min="11855" max="11855" width="15.28515625" style="699" bestFit="1" customWidth="1"/>
    <col min="11856" max="11862" width="14.42578125" style="699"/>
    <col min="11863" max="11863" width="15.28515625" style="699" bestFit="1" customWidth="1"/>
    <col min="11864" max="11870" width="14.42578125" style="699"/>
    <col min="11871" max="11871" width="15.28515625" style="699" bestFit="1" customWidth="1"/>
    <col min="11872" max="11878" width="14.42578125" style="699"/>
    <col min="11879" max="11879" width="15.28515625" style="699" bestFit="1" customWidth="1"/>
    <col min="11880" max="11886" width="14.42578125" style="699"/>
    <col min="11887" max="11887" width="15.28515625" style="699" bestFit="1" customWidth="1"/>
    <col min="11888" max="11894" width="14.42578125" style="699"/>
    <col min="11895" max="11895" width="15.28515625" style="699" bestFit="1" customWidth="1"/>
    <col min="11896" max="11902" width="14.42578125" style="699"/>
    <col min="11903" max="11903" width="15.28515625" style="699" bestFit="1" customWidth="1"/>
    <col min="11904" max="11910" width="14.42578125" style="699"/>
    <col min="11911" max="11911" width="15.28515625" style="699" bestFit="1" customWidth="1"/>
    <col min="11912" max="11918" width="14.42578125" style="699"/>
    <col min="11919" max="11919" width="15.28515625" style="699" bestFit="1" customWidth="1"/>
    <col min="11920" max="11926" width="14.42578125" style="699"/>
    <col min="11927" max="11927" width="15.28515625" style="699" bestFit="1" customWidth="1"/>
    <col min="11928" max="11934" width="14.42578125" style="699"/>
    <col min="11935" max="11935" width="15.28515625" style="699" bestFit="1" customWidth="1"/>
    <col min="11936" max="11942" width="14.42578125" style="699"/>
    <col min="11943" max="11943" width="15.28515625" style="699" bestFit="1" customWidth="1"/>
    <col min="11944" max="11950" width="14.42578125" style="699"/>
    <col min="11951" max="11951" width="15.28515625" style="699" bestFit="1" customWidth="1"/>
    <col min="11952" max="11958" width="14.42578125" style="699"/>
    <col min="11959" max="11959" width="15.28515625" style="699" bestFit="1" customWidth="1"/>
    <col min="11960" max="11966" width="14.42578125" style="699"/>
    <col min="11967" max="11967" width="15.28515625" style="699" bestFit="1" customWidth="1"/>
    <col min="11968" max="11974" width="14.42578125" style="699"/>
    <col min="11975" max="11975" width="15.28515625" style="699" bestFit="1" customWidth="1"/>
    <col min="11976" max="11982" width="14.42578125" style="699"/>
    <col min="11983" max="11983" width="15.28515625" style="699" bestFit="1" customWidth="1"/>
    <col min="11984" max="11990" width="14.42578125" style="699"/>
    <col min="11991" max="11991" width="15.28515625" style="699" bestFit="1" customWidth="1"/>
    <col min="11992" max="11998" width="14.42578125" style="699"/>
    <col min="11999" max="11999" width="15.28515625" style="699" bestFit="1" customWidth="1"/>
    <col min="12000" max="12006" width="14.42578125" style="699"/>
    <col min="12007" max="12007" width="15.28515625" style="699" bestFit="1" customWidth="1"/>
    <col min="12008" max="12014" width="14.42578125" style="699"/>
    <col min="12015" max="12015" width="15.28515625" style="699" bestFit="1" customWidth="1"/>
    <col min="12016" max="12022" width="14.42578125" style="699"/>
    <col min="12023" max="12023" width="15.28515625" style="699" bestFit="1" customWidth="1"/>
    <col min="12024" max="12030" width="14.42578125" style="699"/>
    <col min="12031" max="12031" width="15.28515625" style="699" bestFit="1" customWidth="1"/>
    <col min="12032" max="12038" width="14.42578125" style="699"/>
    <col min="12039" max="12039" width="15.28515625" style="699" bestFit="1" customWidth="1"/>
    <col min="12040" max="12046" width="14.42578125" style="699"/>
    <col min="12047" max="12047" width="15.28515625" style="699" bestFit="1" customWidth="1"/>
    <col min="12048" max="12054" width="14.42578125" style="699"/>
    <col min="12055" max="12055" width="15.28515625" style="699" bestFit="1" customWidth="1"/>
    <col min="12056" max="12062" width="14.42578125" style="699"/>
    <col min="12063" max="12063" width="15.28515625" style="699" bestFit="1" customWidth="1"/>
    <col min="12064" max="12070" width="14.42578125" style="699"/>
    <col min="12071" max="12071" width="15.28515625" style="699" bestFit="1" customWidth="1"/>
    <col min="12072" max="12078" width="14.42578125" style="699"/>
    <col min="12079" max="12079" width="15.28515625" style="699" bestFit="1" customWidth="1"/>
    <col min="12080" max="12086" width="14.42578125" style="699"/>
    <col min="12087" max="12087" width="15.28515625" style="699" bestFit="1" customWidth="1"/>
    <col min="12088" max="12094" width="14.42578125" style="699"/>
    <col min="12095" max="12095" width="15.28515625" style="699" bestFit="1" customWidth="1"/>
    <col min="12096" max="12102" width="14.42578125" style="699"/>
    <col min="12103" max="12103" width="15.28515625" style="699" bestFit="1" customWidth="1"/>
    <col min="12104" max="12110" width="14.42578125" style="699"/>
    <col min="12111" max="12111" width="15.28515625" style="699" bestFit="1" customWidth="1"/>
    <col min="12112" max="12118" width="14.42578125" style="699"/>
    <col min="12119" max="12119" width="15.28515625" style="699" bestFit="1" customWidth="1"/>
    <col min="12120" max="12126" width="14.42578125" style="699"/>
    <col min="12127" max="12127" width="15.28515625" style="699" bestFit="1" customWidth="1"/>
    <col min="12128" max="12134" width="14.42578125" style="699"/>
    <col min="12135" max="12135" width="15.28515625" style="699" bestFit="1" customWidth="1"/>
    <col min="12136" max="12142" width="14.42578125" style="699"/>
    <col min="12143" max="12143" width="15.28515625" style="699" bestFit="1" customWidth="1"/>
    <col min="12144" max="12150" width="14.42578125" style="699"/>
    <col min="12151" max="12151" width="15.28515625" style="699" bestFit="1" customWidth="1"/>
    <col min="12152" max="12158" width="14.42578125" style="699"/>
    <col min="12159" max="12159" width="15.28515625" style="699" bestFit="1" customWidth="1"/>
    <col min="12160" max="12166" width="14.42578125" style="699"/>
    <col min="12167" max="12167" width="15.28515625" style="699" bestFit="1" customWidth="1"/>
    <col min="12168" max="12174" width="14.42578125" style="699"/>
    <col min="12175" max="12175" width="15.28515625" style="699" bestFit="1" customWidth="1"/>
    <col min="12176" max="12182" width="14.42578125" style="699"/>
    <col min="12183" max="12183" width="15.28515625" style="699" bestFit="1" customWidth="1"/>
    <col min="12184" max="12190" width="14.42578125" style="699"/>
    <col min="12191" max="12191" width="15.28515625" style="699" bestFit="1" customWidth="1"/>
    <col min="12192" max="12198" width="14.42578125" style="699"/>
    <col min="12199" max="12199" width="15.28515625" style="699" bestFit="1" customWidth="1"/>
    <col min="12200" max="12206" width="14.42578125" style="699"/>
    <col min="12207" max="12207" width="15.28515625" style="699" bestFit="1" customWidth="1"/>
    <col min="12208" max="12214" width="14.42578125" style="699"/>
    <col min="12215" max="12215" width="15.28515625" style="699" bestFit="1" customWidth="1"/>
    <col min="12216" max="12222" width="14.42578125" style="699"/>
    <col min="12223" max="12223" width="15.28515625" style="699" bestFit="1" customWidth="1"/>
    <col min="12224" max="12230" width="14.42578125" style="699"/>
    <col min="12231" max="12231" width="15.28515625" style="699" bestFit="1" customWidth="1"/>
    <col min="12232" max="12238" width="14.42578125" style="699"/>
    <col min="12239" max="12239" width="15.28515625" style="699" bestFit="1" customWidth="1"/>
    <col min="12240" max="12246" width="14.42578125" style="699"/>
    <col min="12247" max="12247" width="15.28515625" style="699" bestFit="1" customWidth="1"/>
    <col min="12248" max="12254" width="14.42578125" style="699"/>
    <col min="12255" max="12255" width="15.28515625" style="699" bestFit="1" customWidth="1"/>
    <col min="12256" max="12262" width="14.42578125" style="699"/>
    <col min="12263" max="12263" width="15.28515625" style="699" bestFit="1" customWidth="1"/>
    <col min="12264" max="12270" width="14.42578125" style="699"/>
    <col min="12271" max="12271" width="15.28515625" style="699" bestFit="1" customWidth="1"/>
    <col min="12272" max="12278" width="14.42578125" style="699"/>
    <col min="12279" max="12279" width="15.28515625" style="699" bestFit="1" customWidth="1"/>
    <col min="12280" max="12286" width="14.42578125" style="699"/>
    <col min="12287" max="12287" width="15.28515625" style="699" bestFit="1" customWidth="1"/>
    <col min="12288" max="12294" width="14.42578125" style="699"/>
    <col min="12295" max="12295" width="15.28515625" style="699" bestFit="1" customWidth="1"/>
    <col min="12296" max="12302" width="14.42578125" style="699"/>
    <col min="12303" max="12303" width="15.28515625" style="699" bestFit="1" customWidth="1"/>
    <col min="12304" max="12310" width="14.42578125" style="699"/>
    <col min="12311" max="12311" width="15.28515625" style="699" bestFit="1" customWidth="1"/>
    <col min="12312" max="12318" width="14.42578125" style="699"/>
    <col min="12319" max="12319" width="15.28515625" style="699" bestFit="1" customWidth="1"/>
    <col min="12320" max="12326" width="14.42578125" style="699"/>
    <col min="12327" max="12327" width="15.28515625" style="699" bestFit="1" customWidth="1"/>
    <col min="12328" max="12334" width="14.42578125" style="699"/>
    <col min="12335" max="12335" width="15.28515625" style="699" bestFit="1" customWidth="1"/>
    <col min="12336" max="12342" width="14.42578125" style="699"/>
    <col min="12343" max="12343" width="15.28515625" style="699" bestFit="1" customWidth="1"/>
    <col min="12344" max="12350" width="14.42578125" style="699"/>
    <col min="12351" max="12351" width="15.28515625" style="699" bestFit="1" customWidth="1"/>
    <col min="12352" max="12358" width="14.42578125" style="699"/>
    <col min="12359" max="12359" width="15.28515625" style="699" bestFit="1" customWidth="1"/>
    <col min="12360" max="12366" width="14.42578125" style="699"/>
    <col min="12367" max="12367" width="15.28515625" style="699" bestFit="1" customWidth="1"/>
    <col min="12368" max="12374" width="14.42578125" style="699"/>
    <col min="12375" max="12375" width="15.28515625" style="699" bestFit="1" customWidth="1"/>
    <col min="12376" max="12382" width="14.42578125" style="699"/>
    <col min="12383" max="12383" width="15.28515625" style="699" bestFit="1" customWidth="1"/>
    <col min="12384" max="12390" width="14.42578125" style="699"/>
    <col min="12391" max="12391" width="15.28515625" style="699" bestFit="1" customWidth="1"/>
    <col min="12392" max="12398" width="14.42578125" style="699"/>
    <col min="12399" max="12399" width="15.28515625" style="699" bestFit="1" customWidth="1"/>
    <col min="12400" max="12406" width="14.42578125" style="699"/>
    <col min="12407" max="12407" width="15.28515625" style="699" bestFit="1" customWidth="1"/>
    <col min="12408" max="12414" width="14.42578125" style="699"/>
    <col min="12415" max="12415" width="15.28515625" style="699" bestFit="1" customWidth="1"/>
    <col min="12416" max="12422" width="14.42578125" style="699"/>
    <col min="12423" max="12423" width="15.28515625" style="699" bestFit="1" customWidth="1"/>
    <col min="12424" max="12430" width="14.42578125" style="699"/>
    <col min="12431" max="12431" width="15.28515625" style="699" bestFit="1" customWidth="1"/>
    <col min="12432" max="12438" width="14.42578125" style="699"/>
    <col min="12439" max="12439" width="15.28515625" style="699" bestFit="1" customWidth="1"/>
    <col min="12440" max="12446" width="14.42578125" style="699"/>
    <col min="12447" max="12447" width="15.28515625" style="699" bestFit="1" customWidth="1"/>
    <col min="12448" max="12454" width="14.42578125" style="699"/>
    <col min="12455" max="12455" width="15.28515625" style="699" bestFit="1" customWidth="1"/>
    <col min="12456" max="12462" width="14.42578125" style="699"/>
    <col min="12463" max="12463" width="15.28515625" style="699" bestFit="1" customWidth="1"/>
    <col min="12464" max="12470" width="14.42578125" style="699"/>
    <col min="12471" max="12471" width="15.28515625" style="699" bestFit="1" customWidth="1"/>
    <col min="12472" max="12478" width="14.42578125" style="699"/>
    <col min="12479" max="12479" width="15.28515625" style="699" bestFit="1" customWidth="1"/>
    <col min="12480" max="12486" width="14.42578125" style="699"/>
    <col min="12487" max="12487" width="15.28515625" style="699" bestFit="1" customWidth="1"/>
    <col min="12488" max="12494" width="14.42578125" style="699"/>
    <col min="12495" max="12495" width="15.28515625" style="699" bestFit="1" customWidth="1"/>
    <col min="12496" max="12502" width="14.42578125" style="699"/>
    <col min="12503" max="12503" width="15.28515625" style="699" bestFit="1" customWidth="1"/>
    <col min="12504" max="12510" width="14.42578125" style="699"/>
    <col min="12511" max="12511" width="15.28515625" style="699" bestFit="1" customWidth="1"/>
    <col min="12512" max="12518" width="14.42578125" style="699"/>
    <col min="12519" max="12519" width="15.28515625" style="699" bestFit="1" customWidth="1"/>
    <col min="12520" max="12526" width="14.42578125" style="699"/>
    <col min="12527" max="12527" width="15.28515625" style="699" bestFit="1" customWidth="1"/>
    <col min="12528" max="12534" width="14.42578125" style="699"/>
    <col min="12535" max="12535" width="15.28515625" style="699" bestFit="1" customWidth="1"/>
    <col min="12536" max="12542" width="14.42578125" style="699"/>
    <col min="12543" max="12543" width="15.28515625" style="699" bestFit="1" customWidth="1"/>
    <col min="12544" max="12550" width="14.42578125" style="699"/>
    <col min="12551" max="12551" width="15.28515625" style="699" bestFit="1" customWidth="1"/>
    <col min="12552" max="12558" width="14.42578125" style="699"/>
    <col min="12559" max="12559" width="15.28515625" style="699" bestFit="1" customWidth="1"/>
    <col min="12560" max="12566" width="14.42578125" style="699"/>
    <col min="12567" max="12567" width="15.28515625" style="699" bestFit="1" customWidth="1"/>
    <col min="12568" max="12574" width="14.42578125" style="699"/>
    <col min="12575" max="12575" width="15.28515625" style="699" bestFit="1" customWidth="1"/>
    <col min="12576" max="12582" width="14.42578125" style="699"/>
    <col min="12583" max="12583" width="15.28515625" style="699" bestFit="1" customWidth="1"/>
    <col min="12584" max="12590" width="14.42578125" style="699"/>
    <col min="12591" max="12591" width="15.28515625" style="699" bestFit="1" customWidth="1"/>
    <col min="12592" max="12598" width="14.42578125" style="699"/>
    <col min="12599" max="12599" width="15.28515625" style="699" bestFit="1" customWidth="1"/>
    <col min="12600" max="12606" width="14.42578125" style="699"/>
    <col min="12607" max="12607" width="15.28515625" style="699" bestFit="1" customWidth="1"/>
    <col min="12608" max="12614" width="14.42578125" style="699"/>
    <col min="12615" max="12615" width="15.28515625" style="699" bestFit="1" customWidth="1"/>
    <col min="12616" max="12622" width="14.42578125" style="699"/>
    <col min="12623" max="12623" width="15.28515625" style="699" bestFit="1" customWidth="1"/>
    <col min="12624" max="12630" width="14.42578125" style="699"/>
    <col min="12631" max="12631" width="15.28515625" style="699" bestFit="1" customWidth="1"/>
    <col min="12632" max="12638" width="14.42578125" style="699"/>
    <col min="12639" max="12639" width="15.28515625" style="699" bestFit="1" customWidth="1"/>
    <col min="12640" max="12646" width="14.42578125" style="699"/>
    <col min="12647" max="12647" width="15.28515625" style="699" bestFit="1" customWidth="1"/>
    <col min="12648" max="12654" width="14.42578125" style="699"/>
    <col min="12655" max="12655" width="15.28515625" style="699" bestFit="1" customWidth="1"/>
    <col min="12656" max="12662" width="14.42578125" style="699"/>
    <col min="12663" max="12663" width="15.28515625" style="699" bestFit="1" customWidth="1"/>
    <col min="12664" max="12670" width="14.42578125" style="699"/>
    <col min="12671" max="12671" width="15.28515625" style="699" bestFit="1" customWidth="1"/>
    <col min="12672" max="12678" width="14.42578125" style="699"/>
    <col min="12679" max="12679" width="15.28515625" style="699" bestFit="1" customWidth="1"/>
    <col min="12680" max="12686" width="14.42578125" style="699"/>
    <col min="12687" max="12687" width="15.28515625" style="699" bestFit="1" customWidth="1"/>
    <col min="12688" max="12694" width="14.42578125" style="699"/>
    <col min="12695" max="12695" width="15.28515625" style="699" bestFit="1" customWidth="1"/>
    <col min="12696" max="12702" width="14.42578125" style="699"/>
    <col min="12703" max="12703" width="15.28515625" style="699" bestFit="1" customWidth="1"/>
    <col min="12704" max="12710" width="14.42578125" style="699"/>
    <col min="12711" max="12711" width="15.28515625" style="699" bestFit="1" customWidth="1"/>
    <col min="12712" max="12718" width="14.42578125" style="699"/>
    <col min="12719" max="12719" width="15.28515625" style="699" bestFit="1" customWidth="1"/>
    <col min="12720" max="12726" width="14.42578125" style="699"/>
    <col min="12727" max="12727" width="15.28515625" style="699" bestFit="1" customWidth="1"/>
    <col min="12728" max="12734" width="14.42578125" style="699"/>
    <col min="12735" max="12735" width="15.28515625" style="699" bestFit="1" customWidth="1"/>
    <col min="12736" max="12742" width="14.42578125" style="699"/>
    <col min="12743" max="12743" width="15.28515625" style="699" bestFit="1" customWidth="1"/>
    <col min="12744" max="12750" width="14.42578125" style="699"/>
    <col min="12751" max="12751" width="15.28515625" style="699" bestFit="1" customWidth="1"/>
    <col min="12752" max="12758" width="14.42578125" style="699"/>
    <col min="12759" max="12759" width="15.28515625" style="699" bestFit="1" customWidth="1"/>
    <col min="12760" max="12766" width="14.42578125" style="699"/>
    <col min="12767" max="12767" width="15.28515625" style="699" bestFit="1" customWidth="1"/>
    <col min="12768" max="12774" width="14.42578125" style="699"/>
    <col min="12775" max="12775" width="15.28515625" style="699" bestFit="1" customWidth="1"/>
    <col min="12776" max="12782" width="14.42578125" style="699"/>
    <col min="12783" max="12783" width="15.28515625" style="699" bestFit="1" customWidth="1"/>
    <col min="12784" max="12790" width="14.42578125" style="699"/>
    <col min="12791" max="12791" width="15.28515625" style="699" bestFit="1" customWidth="1"/>
    <col min="12792" max="12798" width="14.42578125" style="699"/>
    <col min="12799" max="12799" width="15.28515625" style="699" bestFit="1" customWidth="1"/>
    <col min="12800" max="12806" width="14.42578125" style="699"/>
    <col min="12807" max="12807" width="15.28515625" style="699" bestFit="1" customWidth="1"/>
    <col min="12808" max="12814" width="14.42578125" style="699"/>
    <col min="12815" max="12815" width="15.28515625" style="699" bestFit="1" customWidth="1"/>
    <col min="12816" max="12822" width="14.42578125" style="699"/>
    <col min="12823" max="12823" width="15.28515625" style="699" bestFit="1" customWidth="1"/>
    <col min="12824" max="12830" width="14.42578125" style="699"/>
    <col min="12831" max="12831" width="15.28515625" style="699" bestFit="1" customWidth="1"/>
    <col min="12832" max="12838" width="14.42578125" style="699"/>
    <col min="12839" max="12839" width="15.28515625" style="699" bestFit="1" customWidth="1"/>
    <col min="12840" max="12846" width="14.42578125" style="699"/>
    <col min="12847" max="12847" width="15.28515625" style="699" bestFit="1" customWidth="1"/>
    <col min="12848" max="12854" width="14.42578125" style="699"/>
    <col min="12855" max="12855" width="15.28515625" style="699" bestFit="1" customWidth="1"/>
    <col min="12856" max="12862" width="14.42578125" style="699"/>
    <col min="12863" max="12863" width="15.28515625" style="699" bestFit="1" customWidth="1"/>
    <col min="12864" max="12870" width="14.42578125" style="699"/>
    <col min="12871" max="12871" width="15.28515625" style="699" bestFit="1" customWidth="1"/>
    <col min="12872" max="12878" width="14.42578125" style="699"/>
    <col min="12879" max="12879" width="15.28515625" style="699" bestFit="1" customWidth="1"/>
    <col min="12880" max="12886" width="14.42578125" style="699"/>
    <col min="12887" max="12887" width="15.28515625" style="699" bestFit="1" customWidth="1"/>
    <col min="12888" max="12894" width="14.42578125" style="699"/>
    <col min="12895" max="12895" width="15.28515625" style="699" bestFit="1" customWidth="1"/>
    <col min="12896" max="12902" width="14.42578125" style="699"/>
    <col min="12903" max="12903" width="15.28515625" style="699" bestFit="1" customWidth="1"/>
    <col min="12904" max="12910" width="14.42578125" style="699"/>
    <col min="12911" max="12911" width="15.28515625" style="699" bestFit="1" customWidth="1"/>
    <col min="12912" max="12918" width="14.42578125" style="699"/>
    <col min="12919" max="12919" width="15.28515625" style="699" bestFit="1" customWidth="1"/>
    <col min="12920" max="12926" width="14.42578125" style="699"/>
    <col min="12927" max="12927" width="15.28515625" style="699" bestFit="1" customWidth="1"/>
    <col min="12928" max="12934" width="14.42578125" style="699"/>
    <col min="12935" max="12935" width="15.28515625" style="699" bestFit="1" customWidth="1"/>
    <col min="12936" max="12942" width="14.42578125" style="699"/>
    <col min="12943" max="12943" width="15.28515625" style="699" bestFit="1" customWidth="1"/>
    <col min="12944" max="12950" width="14.42578125" style="699"/>
    <col min="12951" max="12951" width="15.28515625" style="699" bestFit="1" customWidth="1"/>
    <col min="12952" max="12958" width="14.42578125" style="699"/>
    <col min="12959" max="12959" width="15.28515625" style="699" bestFit="1" customWidth="1"/>
    <col min="12960" max="12966" width="14.42578125" style="699"/>
    <col min="12967" max="12967" width="15.28515625" style="699" bestFit="1" customWidth="1"/>
    <col min="12968" max="12974" width="14.42578125" style="699"/>
    <col min="12975" max="12975" width="15.28515625" style="699" bestFit="1" customWidth="1"/>
    <col min="12976" max="12982" width="14.42578125" style="699"/>
    <col min="12983" max="12983" width="15.28515625" style="699" bestFit="1" customWidth="1"/>
    <col min="12984" max="12990" width="14.42578125" style="699"/>
    <col min="12991" max="12991" width="15.28515625" style="699" bestFit="1" customWidth="1"/>
    <col min="12992" max="12998" width="14.42578125" style="699"/>
    <col min="12999" max="12999" width="15.28515625" style="699" bestFit="1" customWidth="1"/>
    <col min="13000" max="13006" width="14.42578125" style="699"/>
    <col min="13007" max="13007" width="15.28515625" style="699" bestFit="1" customWidth="1"/>
    <col min="13008" max="13014" width="14.42578125" style="699"/>
    <col min="13015" max="13015" width="15.28515625" style="699" bestFit="1" customWidth="1"/>
    <col min="13016" max="13022" width="14.42578125" style="699"/>
    <col min="13023" max="13023" width="15.28515625" style="699" bestFit="1" customWidth="1"/>
    <col min="13024" max="13030" width="14.42578125" style="699"/>
    <col min="13031" max="13031" width="15.28515625" style="699" bestFit="1" customWidth="1"/>
    <col min="13032" max="13038" width="14.42578125" style="699"/>
    <col min="13039" max="13039" width="15.28515625" style="699" bestFit="1" customWidth="1"/>
    <col min="13040" max="13046" width="14.42578125" style="699"/>
    <col min="13047" max="13047" width="15.28515625" style="699" bestFit="1" customWidth="1"/>
    <col min="13048" max="13054" width="14.42578125" style="699"/>
    <col min="13055" max="13055" width="15.28515625" style="699" bestFit="1" customWidth="1"/>
    <col min="13056" max="13062" width="14.42578125" style="699"/>
    <col min="13063" max="13063" width="15.28515625" style="699" bestFit="1" customWidth="1"/>
    <col min="13064" max="13070" width="14.42578125" style="699"/>
    <col min="13071" max="13071" width="15.28515625" style="699" bestFit="1" customWidth="1"/>
    <col min="13072" max="13078" width="14.42578125" style="699"/>
    <col min="13079" max="13079" width="15.28515625" style="699" bestFit="1" customWidth="1"/>
    <col min="13080" max="13086" width="14.42578125" style="699"/>
    <col min="13087" max="13087" width="15.28515625" style="699" bestFit="1" customWidth="1"/>
    <col min="13088" max="13094" width="14.42578125" style="699"/>
    <col min="13095" max="13095" width="15.28515625" style="699" bestFit="1" customWidth="1"/>
    <col min="13096" max="13102" width="14.42578125" style="699"/>
    <col min="13103" max="13103" width="15.28515625" style="699" bestFit="1" customWidth="1"/>
    <col min="13104" max="13110" width="14.42578125" style="699"/>
    <col min="13111" max="13111" width="15.28515625" style="699" bestFit="1" customWidth="1"/>
    <col min="13112" max="13118" width="14.42578125" style="699"/>
    <col min="13119" max="13119" width="15.28515625" style="699" bestFit="1" customWidth="1"/>
    <col min="13120" max="13126" width="14.42578125" style="699"/>
    <col min="13127" max="13127" width="15.28515625" style="699" bestFit="1" customWidth="1"/>
    <col min="13128" max="13134" width="14.42578125" style="699"/>
    <col min="13135" max="13135" width="15.28515625" style="699" bestFit="1" customWidth="1"/>
    <col min="13136" max="13142" width="14.42578125" style="699"/>
    <col min="13143" max="13143" width="15.28515625" style="699" bestFit="1" customWidth="1"/>
    <col min="13144" max="13150" width="14.42578125" style="699"/>
    <col min="13151" max="13151" width="15.28515625" style="699" bestFit="1" customWidth="1"/>
    <col min="13152" max="13158" width="14.42578125" style="699"/>
    <col min="13159" max="13159" width="15.28515625" style="699" bestFit="1" customWidth="1"/>
    <col min="13160" max="13166" width="14.42578125" style="699"/>
    <col min="13167" max="13167" width="15.28515625" style="699" bestFit="1" customWidth="1"/>
    <col min="13168" max="13174" width="14.42578125" style="699"/>
    <col min="13175" max="13175" width="15.28515625" style="699" bestFit="1" customWidth="1"/>
    <col min="13176" max="13182" width="14.42578125" style="699"/>
    <col min="13183" max="13183" width="15.28515625" style="699" bestFit="1" customWidth="1"/>
    <col min="13184" max="13190" width="14.42578125" style="699"/>
    <col min="13191" max="13191" width="15.28515625" style="699" bestFit="1" customWidth="1"/>
    <col min="13192" max="13198" width="14.42578125" style="699"/>
    <col min="13199" max="13199" width="15.28515625" style="699" bestFit="1" customWidth="1"/>
    <col min="13200" max="13206" width="14.42578125" style="699"/>
    <col min="13207" max="13207" width="15.28515625" style="699" bestFit="1" customWidth="1"/>
    <col min="13208" max="13214" width="14.42578125" style="699"/>
    <col min="13215" max="13215" width="15.28515625" style="699" bestFit="1" customWidth="1"/>
    <col min="13216" max="13222" width="14.42578125" style="699"/>
    <col min="13223" max="13223" width="15.28515625" style="699" bestFit="1" customWidth="1"/>
    <col min="13224" max="13230" width="14.42578125" style="699"/>
    <col min="13231" max="13231" width="15.28515625" style="699" bestFit="1" customWidth="1"/>
    <col min="13232" max="13238" width="14.42578125" style="699"/>
    <col min="13239" max="13239" width="15.28515625" style="699" bestFit="1" customWidth="1"/>
    <col min="13240" max="13246" width="14.42578125" style="699"/>
    <col min="13247" max="13247" width="15.28515625" style="699" bestFit="1" customWidth="1"/>
    <col min="13248" max="13254" width="14.42578125" style="699"/>
    <col min="13255" max="13255" width="15.28515625" style="699" bestFit="1" customWidth="1"/>
    <col min="13256" max="13262" width="14.42578125" style="699"/>
    <col min="13263" max="13263" width="15.28515625" style="699" bestFit="1" customWidth="1"/>
    <col min="13264" max="13270" width="14.42578125" style="699"/>
    <col min="13271" max="13271" width="15.28515625" style="699" bestFit="1" customWidth="1"/>
    <col min="13272" max="13278" width="14.42578125" style="699"/>
    <col min="13279" max="13279" width="15.28515625" style="699" bestFit="1" customWidth="1"/>
    <col min="13280" max="13286" width="14.42578125" style="699"/>
    <col min="13287" max="13287" width="15.28515625" style="699" bestFit="1" customWidth="1"/>
    <col min="13288" max="13294" width="14.42578125" style="699"/>
    <col min="13295" max="13295" width="15.28515625" style="699" bestFit="1" customWidth="1"/>
    <col min="13296" max="13302" width="14.42578125" style="699"/>
    <col min="13303" max="13303" width="15.28515625" style="699" bestFit="1" customWidth="1"/>
    <col min="13304" max="13310" width="14.42578125" style="699"/>
    <col min="13311" max="13311" width="15.28515625" style="699" bestFit="1" customWidth="1"/>
    <col min="13312" max="13318" width="14.42578125" style="699"/>
    <col min="13319" max="13319" width="15.28515625" style="699" bestFit="1" customWidth="1"/>
    <col min="13320" max="13326" width="14.42578125" style="699"/>
    <col min="13327" max="13327" width="15.28515625" style="699" bestFit="1" customWidth="1"/>
    <col min="13328" max="13334" width="14.42578125" style="699"/>
    <col min="13335" max="13335" width="15.28515625" style="699" bestFit="1" customWidth="1"/>
    <col min="13336" max="13342" width="14.42578125" style="699"/>
    <col min="13343" max="13343" width="15.28515625" style="699" bestFit="1" customWidth="1"/>
    <col min="13344" max="13350" width="14.42578125" style="699"/>
    <col min="13351" max="13351" width="15.28515625" style="699" bestFit="1" customWidth="1"/>
    <col min="13352" max="13358" width="14.42578125" style="699"/>
    <col min="13359" max="13359" width="15.28515625" style="699" bestFit="1" customWidth="1"/>
    <col min="13360" max="13366" width="14.42578125" style="699"/>
    <col min="13367" max="13367" width="15.28515625" style="699" bestFit="1" customWidth="1"/>
    <col min="13368" max="13374" width="14.42578125" style="699"/>
    <col min="13375" max="13375" width="15.28515625" style="699" bestFit="1" customWidth="1"/>
    <col min="13376" max="13382" width="14.42578125" style="699"/>
    <col min="13383" max="13383" width="15.28515625" style="699" bestFit="1" customWidth="1"/>
    <col min="13384" max="13390" width="14.42578125" style="699"/>
    <col min="13391" max="13391" width="15.28515625" style="699" bestFit="1" customWidth="1"/>
    <col min="13392" max="13398" width="14.42578125" style="699"/>
    <col min="13399" max="13399" width="15.28515625" style="699" bestFit="1" customWidth="1"/>
    <col min="13400" max="13406" width="14.42578125" style="699"/>
    <col min="13407" max="13407" width="15.28515625" style="699" bestFit="1" customWidth="1"/>
    <col min="13408" max="13414" width="14.42578125" style="699"/>
    <col min="13415" max="13415" width="15.28515625" style="699" bestFit="1" customWidth="1"/>
    <col min="13416" max="13422" width="14.42578125" style="699"/>
    <col min="13423" max="13423" width="15.28515625" style="699" bestFit="1" customWidth="1"/>
    <col min="13424" max="13430" width="14.42578125" style="699"/>
    <col min="13431" max="13431" width="15.28515625" style="699" bestFit="1" customWidth="1"/>
    <col min="13432" max="13438" width="14.42578125" style="699"/>
    <col min="13439" max="13439" width="15.28515625" style="699" bestFit="1" customWidth="1"/>
    <col min="13440" max="13446" width="14.42578125" style="699"/>
    <col min="13447" max="13447" width="15.28515625" style="699" bestFit="1" customWidth="1"/>
    <col min="13448" max="13454" width="14.42578125" style="699"/>
    <col min="13455" max="13455" width="15.28515625" style="699" bestFit="1" customWidth="1"/>
    <col min="13456" max="13462" width="14.42578125" style="699"/>
    <col min="13463" max="13463" width="15.28515625" style="699" bestFit="1" customWidth="1"/>
    <col min="13464" max="13470" width="14.42578125" style="699"/>
    <col min="13471" max="13471" width="15.28515625" style="699" bestFit="1" customWidth="1"/>
    <col min="13472" max="13478" width="14.42578125" style="699"/>
    <col min="13479" max="13479" width="15.28515625" style="699" bestFit="1" customWidth="1"/>
    <col min="13480" max="13486" width="14.42578125" style="699"/>
    <col min="13487" max="13487" width="15.28515625" style="699" bestFit="1" customWidth="1"/>
    <col min="13488" max="13494" width="14.42578125" style="699"/>
    <col min="13495" max="13495" width="15.28515625" style="699" bestFit="1" customWidth="1"/>
    <col min="13496" max="13502" width="14.42578125" style="699"/>
    <col min="13503" max="13503" width="15.28515625" style="699" bestFit="1" customWidth="1"/>
    <col min="13504" max="13510" width="14.42578125" style="699"/>
    <col min="13511" max="13511" width="15.28515625" style="699" bestFit="1" customWidth="1"/>
    <col min="13512" max="13518" width="14.42578125" style="699"/>
    <col min="13519" max="13519" width="15.28515625" style="699" bestFit="1" customWidth="1"/>
    <col min="13520" max="13526" width="14.42578125" style="699"/>
    <col min="13527" max="13527" width="15.28515625" style="699" bestFit="1" customWidth="1"/>
    <col min="13528" max="13534" width="14.42578125" style="699"/>
    <col min="13535" max="13535" width="15.28515625" style="699" bestFit="1" customWidth="1"/>
    <col min="13536" max="13542" width="14.42578125" style="699"/>
    <col min="13543" max="13543" width="15.28515625" style="699" bestFit="1" customWidth="1"/>
    <col min="13544" max="13550" width="14.42578125" style="699"/>
    <col min="13551" max="13551" width="15.28515625" style="699" bestFit="1" customWidth="1"/>
    <col min="13552" max="13558" width="14.42578125" style="699"/>
    <col min="13559" max="13559" width="15.28515625" style="699" bestFit="1" customWidth="1"/>
    <col min="13560" max="13566" width="14.42578125" style="699"/>
    <col min="13567" max="13567" width="15.28515625" style="699" bestFit="1" customWidth="1"/>
    <col min="13568" max="13574" width="14.42578125" style="699"/>
    <col min="13575" max="13575" width="15.28515625" style="699" bestFit="1" customWidth="1"/>
    <col min="13576" max="13582" width="14.42578125" style="699"/>
    <col min="13583" max="13583" width="15.28515625" style="699" bestFit="1" customWidth="1"/>
    <col min="13584" max="13590" width="14.42578125" style="699"/>
    <col min="13591" max="13591" width="15.28515625" style="699" bestFit="1" customWidth="1"/>
    <col min="13592" max="13598" width="14.42578125" style="699"/>
    <col min="13599" max="13599" width="15.28515625" style="699" bestFit="1" customWidth="1"/>
    <col min="13600" max="13606" width="14.42578125" style="699"/>
    <col min="13607" max="13607" width="15.28515625" style="699" bestFit="1" customWidth="1"/>
    <col min="13608" max="13614" width="14.42578125" style="699"/>
    <col min="13615" max="13615" width="15.28515625" style="699" bestFit="1" customWidth="1"/>
    <col min="13616" max="13622" width="14.42578125" style="699"/>
    <col min="13623" max="13623" width="15.28515625" style="699" bestFit="1" customWidth="1"/>
    <col min="13624" max="13630" width="14.42578125" style="699"/>
    <col min="13631" max="13631" width="15.28515625" style="699" bestFit="1" customWidth="1"/>
    <col min="13632" max="13638" width="14.42578125" style="699"/>
    <col min="13639" max="13639" width="15.28515625" style="699" bestFit="1" customWidth="1"/>
    <col min="13640" max="13646" width="14.42578125" style="699"/>
    <col min="13647" max="13647" width="15.28515625" style="699" bestFit="1" customWidth="1"/>
    <col min="13648" max="13654" width="14.42578125" style="699"/>
    <col min="13655" max="13655" width="15.28515625" style="699" bestFit="1" customWidth="1"/>
    <col min="13656" max="13662" width="14.42578125" style="699"/>
    <col min="13663" max="13663" width="15.28515625" style="699" bestFit="1" customWidth="1"/>
    <col min="13664" max="13670" width="14.42578125" style="699"/>
    <col min="13671" max="13671" width="15.28515625" style="699" bestFit="1" customWidth="1"/>
    <col min="13672" max="13678" width="14.42578125" style="699"/>
    <col min="13679" max="13679" width="15.28515625" style="699" bestFit="1" customWidth="1"/>
    <col min="13680" max="13686" width="14.42578125" style="699"/>
    <col min="13687" max="13687" width="15.28515625" style="699" bestFit="1" customWidth="1"/>
    <col min="13688" max="13694" width="14.42578125" style="699"/>
    <col min="13695" max="13695" width="15.28515625" style="699" bestFit="1" customWidth="1"/>
    <col min="13696" max="13702" width="14.42578125" style="699"/>
    <col min="13703" max="13703" width="15.28515625" style="699" bestFit="1" customWidth="1"/>
    <col min="13704" max="13710" width="14.42578125" style="699"/>
    <col min="13711" max="13711" width="15.28515625" style="699" bestFit="1" customWidth="1"/>
    <col min="13712" max="13718" width="14.42578125" style="699"/>
    <col min="13719" max="13719" width="15.28515625" style="699" bestFit="1" customWidth="1"/>
    <col min="13720" max="13726" width="14.42578125" style="699"/>
    <col min="13727" max="13727" width="15.28515625" style="699" bestFit="1" customWidth="1"/>
    <col min="13728" max="13734" width="14.42578125" style="699"/>
    <col min="13735" max="13735" width="15.28515625" style="699" bestFit="1" customWidth="1"/>
    <col min="13736" max="13742" width="14.42578125" style="699"/>
    <col min="13743" max="13743" width="15.28515625" style="699" bestFit="1" customWidth="1"/>
    <col min="13744" max="13750" width="14.42578125" style="699"/>
    <col min="13751" max="13751" width="15.28515625" style="699" bestFit="1" customWidth="1"/>
    <col min="13752" max="13758" width="14.42578125" style="699"/>
    <col min="13759" max="13759" width="15.28515625" style="699" bestFit="1" customWidth="1"/>
    <col min="13760" max="13766" width="14.42578125" style="699"/>
    <col min="13767" max="13767" width="15.28515625" style="699" bestFit="1" customWidth="1"/>
    <col min="13768" max="13774" width="14.42578125" style="699"/>
    <col min="13775" max="13775" width="15.28515625" style="699" bestFit="1" customWidth="1"/>
    <col min="13776" max="13782" width="14.42578125" style="699"/>
    <col min="13783" max="13783" width="15.28515625" style="699" bestFit="1" customWidth="1"/>
    <col min="13784" max="13790" width="14.42578125" style="699"/>
    <col min="13791" max="13791" width="15.28515625" style="699" bestFit="1" customWidth="1"/>
    <col min="13792" max="13798" width="14.42578125" style="699"/>
    <col min="13799" max="13799" width="15.28515625" style="699" bestFit="1" customWidth="1"/>
    <col min="13800" max="13806" width="14.42578125" style="699"/>
    <col min="13807" max="13807" width="15.28515625" style="699" bestFit="1" customWidth="1"/>
    <col min="13808" max="13814" width="14.42578125" style="699"/>
    <col min="13815" max="13815" width="15.28515625" style="699" bestFit="1" customWidth="1"/>
    <col min="13816" max="13822" width="14.42578125" style="699"/>
    <col min="13823" max="13823" width="15.28515625" style="699" bestFit="1" customWidth="1"/>
    <col min="13824" max="13830" width="14.42578125" style="699"/>
    <col min="13831" max="13831" width="15.28515625" style="699" bestFit="1" customWidth="1"/>
    <col min="13832" max="13838" width="14.42578125" style="699"/>
    <col min="13839" max="13839" width="15.28515625" style="699" bestFit="1" customWidth="1"/>
    <col min="13840" max="13846" width="14.42578125" style="699"/>
    <col min="13847" max="13847" width="15.28515625" style="699" bestFit="1" customWidth="1"/>
    <col min="13848" max="13854" width="14.42578125" style="699"/>
    <col min="13855" max="13855" width="15.28515625" style="699" bestFit="1" customWidth="1"/>
    <col min="13856" max="13862" width="14.42578125" style="699"/>
    <col min="13863" max="13863" width="15.28515625" style="699" bestFit="1" customWidth="1"/>
    <col min="13864" max="13870" width="14.42578125" style="699"/>
    <col min="13871" max="13871" width="15.28515625" style="699" bestFit="1" customWidth="1"/>
    <col min="13872" max="13878" width="14.42578125" style="699"/>
    <col min="13879" max="13879" width="15.28515625" style="699" bestFit="1" customWidth="1"/>
    <col min="13880" max="13886" width="14.42578125" style="699"/>
    <col min="13887" max="13887" width="15.28515625" style="699" bestFit="1" customWidth="1"/>
    <col min="13888" max="13894" width="14.42578125" style="699"/>
    <col min="13895" max="13895" width="15.28515625" style="699" bestFit="1" customWidth="1"/>
    <col min="13896" max="13902" width="14.42578125" style="699"/>
    <col min="13903" max="13903" width="15.28515625" style="699" bestFit="1" customWidth="1"/>
    <col min="13904" max="13910" width="14.42578125" style="699"/>
    <col min="13911" max="13911" width="15.28515625" style="699" bestFit="1" customWidth="1"/>
    <col min="13912" max="13918" width="14.42578125" style="699"/>
    <col min="13919" max="13919" width="15.28515625" style="699" bestFit="1" customWidth="1"/>
    <col min="13920" max="13926" width="14.42578125" style="699"/>
    <col min="13927" max="13927" width="15.28515625" style="699" bestFit="1" customWidth="1"/>
    <col min="13928" max="13934" width="14.42578125" style="699"/>
    <col min="13935" max="13935" width="15.28515625" style="699" bestFit="1" customWidth="1"/>
    <col min="13936" max="13942" width="14.42578125" style="699"/>
    <col min="13943" max="13943" width="15.28515625" style="699" bestFit="1" customWidth="1"/>
    <col min="13944" max="13950" width="14.42578125" style="699"/>
    <col min="13951" max="13951" width="15.28515625" style="699" bestFit="1" customWidth="1"/>
    <col min="13952" max="13958" width="14.42578125" style="699"/>
    <col min="13959" max="13959" width="15.28515625" style="699" bestFit="1" customWidth="1"/>
    <col min="13960" max="13966" width="14.42578125" style="699"/>
    <col min="13967" max="13967" width="15.28515625" style="699" bestFit="1" customWidth="1"/>
    <col min="13968" max="13974" width="14.42578125" style="699"/>
    <col min="13975" max="13975" width="15.28515625" style="699" bestFit="1" customWidth="1"/>
    <col min="13976" max="13982" width="14.42578125" style="699"/>
    <col min="13983" max="13983" width="15.28515625" style="699" bestFit="1" customWidth="1"/>
    <col min="13984" max="13990" width="14.42578125" style="699"/>
    <col min="13991" max="13991" width="15.28515625" style="699" bestFit="1" customWidth="1"/>
    <col min="13992" max="13998" width="14.42578125" style="699"/>
    <col min="13999" max="13999" width="15.28515625" style="699" bestFit="1" customWidth="1"/>
    <col min="14000" max="14006" width="14.42578125" style="699"/>
    <col min="14007" max="14007" width="15.28515625" style="699" bestFit="1" customWidth="1"/>
    <col min="14008" max="14014" width="14.42578125" style="699"/>
    <col min="14015" max="14015" width="15.28515625" style="699" bestFit="1" customWidth="1"/>
    <col min="14016" max="14022" width="14.42578125" style="699"/>
    <col min="14023" max="14023" width="15.28515625" style="699" bestFit="1" customWidth="1"/>
    <col min="14024" max="14030" width="14.42578125" style="699"/>
    <col min="14031" max="14031" width="15.28515625" style="699" bestFit="1" customWidth="1"/>
    <col min="14032" max="14038" width="14.42578125" style="699"/>
    <col min="14039" max="14039" width="15.28515625" style="699" bestFit="1" customWidth="1"/>
    <col min="14040" max="14046" width="14.42578125" style="699"/>
    <col min="14047" max="14047" width="15.28515625" style="699" bestFit="1" customWidth="1"/>
    <col min="14048" max="14054" width="14.42578125" style="699"/>
    <col min="14055" max="14055" width="15.28515625" style="699" bestFit="1" customWidth="1"/>
    <col min="14056" max="14062" width="14.42578125" style="699"/>
    <col min="14063" max="14063" width="15.28515625" style="699" bestFit="1" customWidth="1"/>
    <col min="14064" max="14070" width="14.42578125" style="699"/>
    <col min="14071" max="14071" width="15.28515625" style="699" bestFit="1" customWidth="1"/>
    <col min="14072" max="14078" width="14.42578125" style="699"/>
    <col min="14079" max="14079" width="15.28515625" style="699" bestFit="1" customWidth="1"/>
    <col min="14080" max="14086" width="14.42578125" style="699"/>
    <col min="14087" max="14087" width="15.28515625" style="699" bestFit="1" customWidth="1"/>
    <col min="14088" max="14094" width="14.42578125" style="699"/>
    <col min="14095" max="14095" width="15.28515625" style="699" bestFit="1" customWidth="1"/>
    <col min="14096" max="14102" width="14.42578125" style="699"/>
    <col min="14103" max="14103" width="15.28515625" style="699" bestFit="1" customWidth="1"/>
    <col min="14104" max="14110" width="14.42578125" style="699"/>
    <col min="14111" max="14111" width="15.28515625" style="699" bestFit="1" customWidth="1"/>
    <col min="14112" max="14118" width="14.42578125" style="699"/>
    <col min="14119" max="14119" width="15.28515625" style="699" bestFit="1" customWidth="1"/>
    <col min="14120" max="14126" width="14.42578125" style="699"/>
    <col min="14127" max="14127" width="15.28515625" style="699" bestFit="1" customWidth="1"/>
    <col min="14128" max="14134" width="14.42578125" style="699"/>
    <col min="14135" max="14135" width="15.28515625" style="699" bestFit="1" customWidth="1"/>
    <col min="14136" max="14142" width="14.42578125" style="699"/>
    <col min="14143" max="14143" width="15.28515625" style="699" bestFit="1" customWidth="1"/>
    <col min="14144" max="14150" width="14.42578125" style="699"/>
    <col min="14151" max="14151" width="15.28515625" style="699" bestFit="1" customWidth="1"/>
    <col min="14152" max="14158" width="14.42578125" style="699"/>
    <col min="14159" max="14159" width="15.28515625" style="699" bestFit="1" customWidth="1"/>
    <col min="14160" max="14166" width="14.42578125" style="699"/>
    <col min="14167" max="14167" width="15.28515625" style="699" bestFit="1" customWidth="1"/>
    <col min="14168" max="14174" width="14.42578125" style="699"/>
    <col min="14175" max="14175" width="15.28515625" style="699" bestFit="1" customWidth="1"/>
    <col min="14176" max="14182" width="14.42578125" style="699"/>
    <col min="14183" max="14183" width="15.28515625" style="699" bestFit="1" customWidth="1"/>
    <col min="14184" max="14190" width="14.42578125" style="699"/>
    <col min="14191" max="14191" width="15.28515625" style="699" bestFit="1" customWidth="1"/>
    <col min="14192" max="14198" width="14.42578125" style="699"/>
    <col min="14199" max="14199" width="15.28515625" style="699" bestFit="1" customWidth="1"/>
    <col min="14200" max="14206" width="14.42578125" style="699"/>
    <col min="14207" max="14207" width="15.28515625" style="699" bestFit="1" customWidth="1"/>
    <col min="14208" max="14214" width="14.42578125" style="699"/>
    <col min="14215" max="14215" width="15.28515625" style="699" bestFit="1" customWidth="1"/>
    <col min="14216" max="14222" width="14.42578125" style="699"/>
    <col min="14223" max="14223" width="15.28515625" style="699" bestFit="1" customWidth="1"/>
    <col min="14224" max="14230" width="14.42578125" style="699"/>
    <col min="14231" max="14231" width="15.28515625" style="699" bestFit="1" customWidth="1"/>
    <col min="14232" max="14238" width="14.42578125" style="699"/>
    <col min="14239" max="14239" width="15.28515625" style="699" bestFit="1" customWidth="1"/>
    <col min="14240" max="14246" width="14.42578125" style="699"/>
    <col min="14247" max="14247" width="15.28515625" style="699" bestFit="1" customWidth="1"/>
    <col min="14248" max="14254" width="14.42578125" style="699"/>
    <col min="14255" max="14255" width="15.28515625" style="699" bestFit="1" customWidth="1"/>
    <col min="14256" max="14262" width="14.42578125" style="699"/>
    <col min="14263" max="14263" width="15.28515625" style="699" bestFit="1" customWidth="1"/>
    <col min="14264" max="14270" width="14.42578125" style="699"/>
    <col min="14271" max="14271" width="15.28515625" style="699" bestFit="1" customWidth="1"/>
    <col min="14272" max="14278" width="14.42578125" style="699"/>
    <col min="14279" max="14279" width="15.28515625" style="699" bestFit="1" customWidth="1"/>
    <col min="14280" max="14286" width="14.42578125" style="699"/>
    <col min="14287" max="14287" width="15.28515625" style="699" bestFit="1" customWidth="1"/>
    <col min="14288" max="14294" width="14.42578125" style="699"/>
    <col min="14295" max="14295" width="15.28515625" style="699" bestFit="1" customWidth="1"/>
    <col min="14296" max="14302" width="14.42578125" style="699"/>
    <col min="14303" max="14303" width="15.28515625" style="699" bestFit="1" customWidth="1"/>
    <col min="14304" max="14310" width="14.42578125" style="699"/>
    <col min="14311" max="14311" width="15.28515625" style="699" bestFit="1" customWidth="1"/>
    <col min="14312" max="14318" width="14.42578125" style="699"/>
    <col min="14319" max="14319" width="15.28515625" style="699" bestFit="1" customWidth="1"/>
    <col min="14320" max="14326" width="14.42578125" style="699"/>
    <col min="14327" max="14327" width="15.28515625" style="699" bestFit="1" customWidth="1"/>
    <col min="14328" max="14334" width="14.42578125" style="699"/>
    <col min="14335" max="14335" width="15.28515625" style="699" bestFit="1" customWidth="1"/>
    <col min="14336" max="14342" width="14.42578125" style="699"/>
    <col min="14343" max="14343" width="15.28515625" style="699" bestFit="1" customWidth="1"/>
    <col min="14344" max="14350" width="14.42578125" style="699"/>
    <col min="14351" max="14351" width="15.28515625" style="699" bestFit="1" customWidth="1"/>
    <col min="14352" max="14358" width="14.42578125" style="699"/>
    <col min="14359" max="14359" width="15.28515625" style="699" bestFit="1" customWidth="1"/>
    <col min="14360" max="14366" width="14.42578125" style="699"/>
    <col min="14367" max="14367" width="15.28515625" style="699" bestFit="1" customWidth="1"/>
    <col min="14368" max="14374" width="14.42578125" style="699"/>
    <col min="14375" max="14375" width="15.28515625" style="699" bestFit="1" customWidth="1"/>
    <col min="14376" max="14382" width="14.42578125" style="699"/>
    <col min="14383" max="14383" width="15.28515625" style="699" bestFit="1" customWidth="1"/>
    <col min="14384" max="14390" width="14.42578125" style="699"/>
    <col min="14391" max="14391" width="15.28515625" style="699" bestFit="1" customWidth="1"/>
    <col min="14392" max="14398" width="14.42578125" style="699"/>
    <col min="14399" max="14399" width="15.28515625" style="699" bestFit="1" customWidth="1"/>
    <col min="14400" max="14406" width="14.42578125" style="699"/>
    <col min="14407" max="14407" width="15.28515625" style="699" bestFit="1" customWidth="1"/>
    <col min="14408" max="14414" width="14.42578125" style="699"/>
    <col min="14415" max="14415" width="15.28515625" style="699" bestFit="1" customWidth="1"/>
    <col min="14416" max="14422" width="14.42578125" style="699"/>
    <col min="14423" max="14423" width="15.28515625" style="699" bestFit="1" customWidth="1"/>
    <col min="14424" max="14430" width="14.42578125" style="699"/>
    <col min="14431" max="14431" width="15.28515625" style="699" bestFit="1" customWidth="1"/>
    <col min="14432" max="14438" width="14.42578125" style="699"/>
    <col min="14439" max="14439" width="15.28515625" style="699" bestFit="1" customWidth="1"/>
    <col min="14440" max="14446" width="14.42578125" style="699"/>
    <col min="14447" max="14447" width="15.28515625" style="699" bestFit="1" customWidth="1"/>
    <col min="14448" max="14454" width="14.42578125" style="699"/>
    <col min="14455" max="14455" width="15.28515625" style="699" bestFit="1" customWidth="1"/>
    <col min="14456" max="14462" width="14.42578125" style="699"/>
    <col min="14463" max="14463" width="15.28515625" style="699" bestFit="1" customWidth="1"/>
    <col min="14464" max="14470" width="14.42578125" style="699"/>
    <col min="14471" max="14471" width="15.28515625" style="699" bestFit="1" customWidth="1"/>
    <col min="14472" max="14478" width="14.42578125" style="699"/>
    <col min="14479" max="14479" width="15.28515625" style="699" bestFit="1" customWidth="1"/>
    <col min="14480" max="14486" width="14.42578125" style="699"/>
    <col min="14487" max="14487" width="15.28515625" style="699" bestFit="1" customWidth="1"/>
    <col min="14488" max="14494" width="14.42578125" style="699"/>
    <col min="14495" max="14495" width="15.28515625" style="699" bestFit="1" customWidth="1"/>
    <col min="14496" max="14502" width="14.42578125" style="699"/>
    <col min="14503" max="14503" width="15.28515625" style="699" bestFit="1" customWidth="1"/>
    <col min="14504" max="14510" width="14.42578125" style="699"/>
    <col min="14511" max="14511" width="15.28515625" style="699" bestFit="1" customWidth="1"/>
    <col min="14512" max="14518" width="14.42578125" style="699"/>
    <col min="14519" max="14519" width="15.28515625" style="699" bestFit="1" customWidth="1"/>
    <col min="14520" max="14526" width="14.42578125" style="699"/>
    <col min="14527" max="14527" width="15.28515625" style="699" bestFit="1" customWidth="1"/>
    <col min="14528" max="14534" width="14.42578125" style="699"/>
    <col min="14535" max="14535" width="15.28515625" style="699" bestFit="1" customWidth="1"/>
    <col min="14536" max="14542" width="14.42578125" style="699"/>
    <col min="14543" max="14543" width="15.28515625" style="699" bestFit="1" customWidth="1"/>
    <col min="14544" max="14550" width="14.42578125" style="699"/>
    <col min="14551" max="14551" width="15.28515625" style="699" bestFit="1" customWidth="1"/>
    <col min="14552" max="14558" width="14.42578125" style="699"/>
    <col min="14559" max="14559" width="15.28515625" style="699" bestFit="1" customWidth="1"/>
    <col min="14560" max="14566" width="14.42578125" style="699"/>
    <col min="14567" max="14567" width="15.28515625" style="699" bestFit="1" customWidth="1"/>
    <col min="14568" max="14574" width="14.42578125" style="699"/>
    <col min="14575" max="14575" width="15.28515625" style="699" bestFit="1" customWidth="1"/>
    <col min="14576" max="14582" width="14.42578125" style="699"/>
    <col min="14583" max="14583" width="15.28515625" style="699" bestFit="1" customWidth="1"/>
    <col min="14584" max="14590" width="14.42578125" style="699"/>
    <col min="14591" max="14591" width="15.28515625" style="699" bestFit="1" customWidth="1"/>
    <col min="14592" max="14598" width="14.42578125" style="699"/>
    <col min="14599" max="14599" width="15.28515625" style="699" bestFit="1" customWidth="1"/>
    <col min="14600" max="14606" width="14.42578125" style="699"/>
    <col min="14607" max="14607" width="15.28515625" style="699" bestFit="1" customWidth="1"/>
    <col min="14608" max="14614" width="14.42578125" style="699"/>
    <col min="14615" max="14615" width="15.28515625" style="699" bestFit="1" customWidth="1"/>
    <col min="14616" max="14622" width="14.42578125" style="699"/>
    <col min="14623" max="14623" width="15.28515625" style="699" bestFit="1" customWidth="1"/>
    <col min="14624" max="14630" width="14.42578125" style="699"/>
    <col min="14631" max="14631" width="15.28515625" style="699" bestFit="1" customWidth="1"/>
    <col min="14632" max="14638" width="14.42578125" style="699"/>
    <col min="14639" max="14639" width="15.28515625" style="699" bestFit="1" customWidth="1"/>
    <col min="14640" max="14646" width="14.42578125" style="699"/>
    <col min="14647" max="14647" width="15.28515625" style="699" bestFit="1" customWidth="1"/>
    <col min="14648" max="14654" width="14.42578125" style="699"/>
    <col min="14655" max="14655" width="15.28515625" style="699" bestFit="1" customWidth="1"/>
    <col min="14656" max="14662" width="14.42578125" style="699"/>
    <col min="14663" max="14663" width="15.28515625" style="699" bestFit="1" customWidth="1"/>
    <col min="14664" max="14670" width="14.42578125" style="699"/>
    <col min="14671" max="14671" width="15.28515625" style="699" bestFit="1" customWidth="1"/>
    <col min="14672" max="14678" width="14.42578125" style="699"/>
    <col min="14679" max="14679" width="15.28515625" style="699" bestFit="1" customWidth="1"/>
    <col min="14680" max="14686" width="14.42578125" style="699"/>
    <col min="14687" max="14687" width="15.28515625" style="699" bestFit="1" customWidth="1"/>
    <col min="14688" max="14694" width="14.42578125" style="699"/>
    <col min="14695" max="14695" width="15.28515625" style="699" bestFit="1" customWidth="1"/>
    <col min="14696" max="14702" width="14.42578125" style="699"/>
    <col min="14703" max="14703" width="15.28515625" style="699" bestFit="1" customWidth="1"/>
    <col min="14704" max="14710" width="14.42578125" style="699"/>
    <col min="14711" max="14711" width="15.28515625" style="699" bestFit="1" customWidth="1"/>
    <col min="14712" max="14718" width="14.42578125" style="699"/>
    <col min="14719" max="14719" width="15.28515625" style="699" bestFit="1" customWidth="1"/>
    <col min="14720" max="14726" width="14.42578125" style="699"/>
    <col min="14727" max="14727" width="15.28515625" style="699" bestFit="1" customWidth="1"/>
    <col min="14728" max="14734" width="14.42578125" style="699"/>
    <col min="14735" max="14735" width="15.28515625" style="699" bestFit="1" customWidth="1"/>
    <col min="14736" max="14742" width="14.42578125" style="699"/>
    <col min="14743" max="14743" width="15.28515625" style="699" bestFit="1" customWidth="1"/>
    <col min="14744" max="14750" width="14.42578125" style="699"/>
    <col min="14751" max="14751" width="15.28515625" style="699" bestFit="1" customWidth="1"/>
    <col min="14752" max="14758" width="14.42578125" style="699"/>
    <col min="14759" max="14759" width="15.28515625" style="699" bestFit="1" customWidth="1"/>
    <col min="14760" max="14766" width="14.42578125" style="699"/>
    <col min="14767" max="14767" width="15.28515625" style="699" bestFit="1" customWidth="1"/>
    <col min="14768" max="14774" width="14.42578125" style="699"/>
    <col min="14775" max="14775" width="15.28515625" style="699" bestFit="1" customWidth="1"/>
    <col min="14776" max="14782" width="14.42578125" style="699"/>
    <col min="14783" max="14783" width="15.28515625" style="699" bestFit="1" customWidth="1"/>
    <col min="14784" max="14790" width="14.42578125" style="699"/>
    <col min="14791" max="14791" width="15.28515625" style="699" bestFit="1" customWidth="1"/>
    <col min="14792" max="14798" width="14.42578125" style="699"/>
    <col min="14799" max="14799" width="15.28515625" style="699" bestFit="1" customWidth="1"/>
    <col min="14800" max="14806" width="14.42578125" style="699"/>
    <col min="14807" max="14807" width="15.28515625" style="699" bestFit="1" customWidth="1"/>
    <col min="14808" max="14814" width="14.42578125" style="699"/>
    <col min="14815" max="14815" width="15.28515625" style="699" bestFit="1" customWidth="1"/>
    <col min="14816" max="14822" width="14.42578125" style="699"/>
    <col min="14823" max="14823" width="15.28515625" style="699" bestFit="1" customWidth="1"/>
    <col min="14824" max="14830" width="14.42578125" style="699"/>
    <col min="14831" max="14831" width="15.28515625" style="699" bestFit="1" customWidth="1"/>
    <col min="14832" max="14838" width="14.42578125" style="699"/>
    <col min="14839" max="14839" width="15.28515625" style="699" bestFit="1" customWidth="1"/>
    <col min="14840" max="14846" width="14.42578125" style="699"/>
    <col min="14847" max="14847" width="15.28515625" style="699" bestFit="1" customWidth="1"/>
    <col min="14848" max="14854" width="14.42578125" style="699"/>
    <col min="14855" max="14855" width="15.28515625" style="699" bestFit="1" customWidth="1"/>
    <col min="14856" max="14862" width="14.42578125" style="699"/>
    <col min="14863" max="14863" width="15.28515625" style="699" bestFit="1" customWidth="1"/>
    <col min="14864" max="14870" width="14.42578125" style="699"/>
    <col min="14871" max="14871" width="15.28515625" style="699" bestFit="1" customWidth="1"/>
    <col min="14872" max="14878" width="14.42578125" style="699"/>
    <col min="14879" max="14879" width="15.28515625" style="699" bestFit="1" customWidth="1"/>
    <col min="14880" max="14886" width="14.42578125" style="699"/>
    <col min="14887" max="14887" width="15.28515625" style="699" bestFit="1" customWidth="1"/>
    <col min="14888" max="14894" width="14.42578125" style="699"/>
    <col min="14895" max="14895" width="15.28515625" style="699" bestFit="1" customWidth="1"/>
    <col min="14896" max="14902" width="14.42578125" style="699"/>
    <col min="14903" max="14903" width="15.28515625" style="699" bestFit="1" customWidth="1"/>
    <col min="14904" max="14910" width="14.42578125" style="699"/>
    <col min="14911" max="14911" width="15.28515625" style="699" bestFit="1" customWidth="1"/>
    <col min="14912" max="14918" width="14.42578125" style="699"/>
    <col min="14919" max="14919" width="15.28515625" style="699" bestFit="1" customWidth="1"/>
    <col min="14920" max="14926" width="14.42578125" style="699"/>
    <col min="14927" max="14927" width="15.28515625" style="699" bestFit="1" customWidth="1"/>
    <col min="14928" max="14934" width="14.42578125" style="699"/>
    <col min="14935" max="14935" width="15.28515625" style="699" bestFit="1" customWidth="1"/>
    <col min="14936" max="14942" width="14.42578125" style="699"/>
    <col min="14943" max="14943" width="15.28515625" style="699" bestFit="1" customWidth="1"/>
    <col min="14944" max="14950" width="14.42578125" style="699"/>
    <col min="14951" max="14951" width="15.28515625" style="699" bestFit="1" customWidth="1"/>
    <col min="14952" max="14958" width="14.42578125" style="699"/>
    <col min="14959" max="14959" width="15.28515625" style="699" bestFit="1" customWidth="1"/>
    <col min="14960" max="14966" width="14.42578125" style="699"/>
    <col min="14967" max="14967" width="15.28515625" style="699" bestFit="1" customWidth="1"/>
    <col min="14968" max="14974" width="14.42578125" style="699"/>
    <col min="14975" max="14975" width="15.28515625" style="699" bestFit="1" customWidth="1"/>
    <col min="14976" max="14982" width="14.42578125" style="699"/>
    <col min="14983" max="14983" width="15.28515625" style="699" bestFit="1" customWidth="1"/>
    <col min="14984" max="14990" width="14.42578125" style="699"/>
    <col min="14991" max="14991" width="15.28515625" style="699" bestFit="1" customWidth="1"/>
    <col min="14992" max="14998" width="14.42578125" style="699"/>
    <col min="14999" max="14999" width="15.28515625" style="699" bestFit="1" customWidth="1"/>
    <col min="15000" max="15006" width="14.42578125" style="699"/>
    <col min="15007" max="15007" width="15.28515625" style="699" bestFit="1" customWidth="1"/>
    <col min="15008" max="15014" width="14.42578125" style="699"/>
    <col min="15015" max="15015" width="15.28515625" style="699" bestFit="1" customWidth="1"/>
    <col min="15016" max="15022" width="14.42578125" style="699"/>
    <col min="15023" max="15023" width="15.28515625" style="699" bestFit="1" customWidth="1"/>
    <col min="15024" max="15030" width="14.42578125" style="699"/>
    <col min="15031" max="15031" width="15.28515625" style="699" bestFit="1" customWidth="1"/>
    <col min="15032" max="15038" width="14.42578125" style="699"/>
    <col min="15039" max="15039" width="15.28515625" style="699" bestFit="1" customWidth="1"/>
    <col min="15040" max="15046" width="14.42578125" style="699"/>
    <col min="15047" max="15047" width="15.28515625" style="699" bestFit="1" customWidth="1"/>
    <col min="15048" max="15054" width="14.42578125" style="699"/>
    <col min="15055" max="15055" width="15.28515625" style="699" bestFit="1" customWidth="1"/>
    <col min="15056" max="15062" width="14.42578125" style="699"/>
    <col min="15063" max="15063" width="15.28515625" style="699" bestFit="1" customWidth="1"/>
    <col min="15064" max="15070" width="14.42578125" style="699"/>
    <col min="15071" max="15071" width="15.28515625" style="699" bestFit="1" customWidth="1"/>
    <col min="15072" max="15078" width="14.42578125" style="699"/>
    <col min="15079" max="15079" width="15.28515625" style="699" bestFit="1" customWidth="1"/>
    <col min="15080" max="15086" width="14.42578125" style="699"/>
    <col min="15087" max="15087" width="15.28515625" style="699" bestFit="1" customWidth="1"/>
    <col min="15088" max="15094" width="14.42578125" style="699"/>
    <col min="15095" max="15095" width="15.28515625" style="699" bestFit="1" customWidth="1"/>
    <col min="15096" max="15102" width="14.42578125" style="699"/>
    <col min="15103" max="15103" width="15.28515625" style="699" bestFit="1" customWidth="1"/>
    <col min="15104" max="15110" width="14.42578125" style="699"/>
    <col min="15111" max="15111" width="15.28515625" style="699" bestFit="1" customWidth="1"/>
    <col min="15112" max="15118" width="14.42578125" style="699"/>
    <col min="15119" max="15119" width="15.28515625" style="699" bestFit="1" customWidth="1"/>
    <col min="15120" max="15126" width="14.42578125" style="699"/>
    <col min="15127" max="15127" width="15.28515625" style="699" bestFit="1" customWidth="1"/>
    <col min="15128" max="15134" width="14.42578125" style="699"/>
    <col min="15135" max="15135" width="15.28515625" style="699" bestFit="1" customWidth="1"/>
    <col min="15136" max="15142" width="14.42578125" style="699"/>
    <col min="15143" max="15143" width="15.28515625" style="699" bestFit="1" customWidth="1"/>
    <col min="15144" max="15150" width="14.42578125" style="699"/>
    <col min="15151" max="15151" width="15.28515625" style="699" bestFit="1" customWidth="1"/>
    <col min="15152" max="15158" width="14.42578125" style="699"/>
    <col min="15159" max="15159" width="15.28515625" style="699" bestFit="1" customWidth="1"/>
    <col min="15160" max="15166" width="14.42578125" style="699"/>
    <col min="15167" max="15167" width="15.28515625" style="699" bestFit="1" customWidth="1"/>
    <col min="15168" max="15174" width="14.42578125" style="699"/>
    <col min="15175" max="15175" width="15.28515625" style="699" bestFit="1" customWidth="1"/>
    <col min="15176" max="15182" width="14.42578125" style="699"/>
    <col min="15183" max="15183" width="15.28515625" style="699" bestFit="1" customWidth="1"/>
    <col min="15184" max="15190" width="14.42578125" style="699"/>
    <col min="15191" max="15191" width="15.28515625" style="699" bestFit="1" customWidth="1"/>
    <col min="15192" max="15198" width="14.42578125" style="699"/>
    <col min="15199" max="15199" width="15.28515625" style="699" bestFit="1" customWidth="1"/>
    <col min="15200" max="15206" width="14.42578125" style="699"/>
    <col min="15207" max="15207" width="15.28515625" style="699" bestFit="1" customWidth="1"/>
    <col min="15208" max="15214" width="14.42578125" style="699"/>
    <col min="15215" max="15215" width="15.28515625" style="699" bestFit="1" customWidth="1"/>
    <col min="15216" max="15222" width="14.42578125" style="699"/>
    <col min="15223" max="15223" width="15.28515625" style="699" bestFit="1" customWidth="1"/>
    <col min="15224" max="15230" width="14.42578125" style="699"/>
    <col min="15231" max="15231" width="15.28515625" style="699" bestFit="1" customWidth="1"/>
    <col min="15232" max="15238" width="14.42578125" style="699"/>
    <col min="15239" max="15239" width="15.28515625" style="699" bestFit="1" customWidth="1"/>
    <col min="15240" max="15246" width="14.42578125" style="699"/>
    <col min="15247" max="15247" width="15.28515625" style="699" bestFit="1" customWidth="1"/>
    <col min="15248" max="15254" width="14.42578125" style="699"/>
    <col min="15255" max="15255" width="15.28515625" style="699" bestFit="1" customWidth="1"/>
    <col min="15256" max="15262" width="14.42578125" style="699"/>
    <col min="15263" max="15263" width="15.28515625" style="699" bestFit="1" customWidth="1"/>
    <col min="15264" max="15270" width="14.42578125" style="699"/>
    <col min="15271" max="15271" width="15.28515625" style="699" bestFit="1" customWidth="1"/>
    <col min="15272" max="15278" width="14.42578125" style="699"/>
    <col min="15279" max="15279" width="15.28515625" style="699" bestFit="1" customWidth="1"/>
    <col min="15280" max="15286" width="14.42578125" style="699"/>
    <col min="15287" max="15287" width="15.28515625" style="699" bestFit="1" customWidth="1"/>
    <col min="15288" max="15294" width="14.42578125" style="699"/>
    <col min="15295" max="15295" width="15.28515625" style="699" bestFit="1" customWidth="1"/>
    <col min="15296" max="15302" width="14.42578125" style="699"/>
    <col min="15303" max="15303" width="15.28515625" style="699" bestFit="1" customWidth="1"/>
    <col min="15304" max="15310" width="14.42578125" style="699"/>
    <col min="15311" max="15311" width="15.28515625" style="699" bestFit="1" customWidth="1"/>
    <col min="15312" max="15318" width="14.42578125" style="699"/>
    <col min="15319" max="15319" width="15.28515625" style="699" bestFit="1" customWidth="1"/>
    <col min="15320" max="15326" width="14.42578125" style="699"/>
    <col min="15327" max="15327" width="15.28515625" style="699" bestFit="1" customWidth="1"/>
    <col min="15328" max="15334" width="14.42578125" style="699"/>
    <col min="15335" max="15335" width="15.28515625" style="699" bestFit="1" customWidth="1"/>
    <col min="15336" max="15342" width="14.42578125" style="699"/>
    <col min="15343" max="15343" width="15.28515625" style="699" bestFit="1" customWidth="1"/>
    <col min="15344" max="15350" width="14.42578125" style="699"/>
    <col min="15351" max="15351" width="15.28515625" style="699" bestFit="1" customWidth="1"/>
    <col min="15352" max="15358" width="14.42578125" style="699"/>
    <col min="15359" max="15359" width="15.28515625" style="699" bestFit="1" customWidth="1"/>
    <col min="15360" max="15366" width="14.42578125" style="699"/>
    <col min="15367" max="15367" width="15.28515625" style="699" bestFit="1" customWidth="1"/>
    <col min="15368" max="15374" width="14.42578125" style="699"/>
    <col min="15375" max="15375" width="15.28515625" style="699" bestFit="1" customWidth="1"/>
    <col min="15376" max="15382" width="14.42578125" style="699"/>
    <col min="15383" max="15383" width="15.28515625" style="699" bestFit="1" customWidth="1"/>
    <col min="15384" max="15390" width="14.42578125" style="699"/>
    <col min="15391" max="15391" width="15.28515625" style="699" bestFit="1" customWidth="1"/>
    <col min="15392" max="15398" width="14.42578125" style="699"/>
    <col min="15399" max="15399" width="15.28515625" style="699" bestFit="1" customWidth="1"/>
    <col min="15400" max="15406" width="14.42578125" style="699"/>
    <col min="15407" max="15407" width="15.28515625" style="699" bestFit="1" customWidth="1"/>
    <col min="15408" max="15414" width="14.42578125" style="699"/>
    <col min="15415" max="15415" width="15.28515625" style="699" bestFit="1" customWidth="1"/>
    <col min="15416" max="15422" width="14.42578125" style="699"/>
    <col min="15423" max="15423" width="15.28515625" style="699" bestFit="1" customWidth="1"/>
    <col min="15424" max="15430" width="14.42578125" style="699"/>
    <col min="15431" max="15431" width="15.28515625" style="699" bestFit="1" customWidth="1"/>
    <col min="15432" max="15438" width="14.42578125" style="699"/>
    <col min="15439" max="15439" width="15.28515625" style="699" bestFit="1" customWidth="1"/>
    <col min="15440" max="15446" width="14.42578125" style="699"/>
    <col min="15447" max="15447" width="15.28515625" style="699" bestFit="1" customWidth="1"/>
    <col min="15448" max="15454" width="14.42578125" style="699"/>
    <col min="15455" max="15455" width="15.28515625" style="699" bestFit="1" customWidth="1"/>
    <col min="15456" max="15462" width="14.42578125" style="699"/>
    <col min="15463" max="15463" width="15.28515625" style="699" bestFit="1" customWidth="1"/>
    <col min="15464" max="15470" width="14.42578125" style="699"/>
    <col min="15471" max="15471" width="15.28515625" style="699" bestFit="1" customWidth="1"/>
    <col min="15472" max="15478" width="14.42578125" style="699"/>
    <col min="15479" max="15479" width="15.28515625" style="699" bestFit="1" customWidth="1"/>
    <col min="15480" max="15486" width="14.42578125" style="699"/>
    <col min="15487" max="15487" width="15.28515625" style="699" bestFit="1" customWidth="1"/>
    <col min="15488" max="15494" width="14.42578125" style="699"/>
    <col min="15495" max="15495" width="15.28515625" style="699" bestFit="1" customWidth="1"/>
    <col min="15496" max="15502" width="14.42578125" style="699"/>
    <col min="15503" max="15503" width="15.28515625" style="699" bestFit="1" customWidth="1"/>
    <col min="15504" max="15510" width="14.42578125" style="699"/>
    <col min="15511" max="15511" width="15.28515625" style="699" bestFit="1" customWidth="1"/>
    <col min="15512" max="15518" width="14.42578125" style="699"/>
    <col min="15519" max="15519" width="15.28515625" style="699" bestFit="1" customWidth="1"/>
    <col min="15520" max="15526" width="14.42578125" style="699"/>
    <col min="15527" max="15527" width="15.28515625" style="699" bestFit="1" customWidth="1"/>
    <col min="15528" max="15534" width="14.42578125" style="699"/>
    <col min="15535" max="15535" width="15.28515625" style="699" bestFit="1" customWidth="1"/>
    <col min="15536" max="15542" width="14.42578125" style="699"/>
    <col min="15543" max="15543" width="15.28515625" style="699" bestFit="1" customWidth="1"/>
    <col min="15544" max="15550" width="14.42578125" style="699"/>
    <col min="15551" max="15551" width="15.28515625" style="699" bestFit="1" customWidth="1"/>
    <col min="15552" max="15558" width="14.42578125" style="699"/>
    <col min="15559" max="15559" width="15.28515625" style="699" bestFit="1" customWidth="1"/>
    <col min="15560" max="15566" width="14.42578125" style="699"/>
    <col min="15567" max="15567" width="15.28515625" style="699" bestFit="1" customWidth="1"/>
    <col min="15568" max="15574" width="14.42578125" style="699"/>
    <col min="15575" max="15575" width="15.28515625" style="699" bestFit="1" customWidth="1"/>
    <col min="15576" max="16384" width="14.42578125" style="699"/>
  </cols>
  <sheetData>
    <row r="1" spans="1:9">
      <c r="B1" s="3193" t="s">
        <v>4167</v>
      </c>
      <c r="G1" s="788"/>
    </row>
    <row r="2" spans="1:9" s="515" customFormat="1" ht="63">
      <c r="A2" s="3300" t="s">
        <v>0</v>
      </c>
      <c r="B2" s="61" t="s">
        <v>1</v>
      </c>
      <c r="C2" s="1400" t="s">
        <v>2</v>
      </c>
      <c r="D2" s="61" t="s">
        <v>3</v>
      </c>
      <c r="E2" s="502" t="s">
        <v>442</v>
      </c>
      <c r="F2" s="3172" t="s">
        <v>3025</v>
      </c>
      <c r="G2" s="376" t="s">
        <v>3056</v>
      </c>
      <c r="H2" s="376" t="s">
        <v>3170</v>
      </c>
      <c r="I2" s="3301"/>
    </row>
    <row r="3" spans="1:9" ht="76.5">
      <c r="A3" s="3525" t="s">
        <v>4</v>
      </c>
      <c r="B3" s="3458"/>
      <c r="C3" s="3458"/>
      <c r="D3" s="3458"/>
      <c r="E3" s="3458"/>
      <c r="F3" s="3249" t="s">
        <v>3020</v>
      </c>
      <c r="G3" s="789"/>
      <c r="H3" s="652"/>
    </row>
    <row r="4" spans="1:9" ht="63.75">
      <c r="A4" s="736"/>
      <c r="B4" s="3384" t="s">
        <v>5</v>
      </c>
      <c r="C4" s="3386"/>
      <c r="D4" s="3386"/>
      <c r="E4" s="3205"/>
      <c r="F4" s="3250"/>
      <c r="G4" s="309">
        <v>7341493.5199999996</v>
      </c>
      <c r="H4" s="292" t="s">
        <v>3079</v>
      </c>
    </row>
    <row r="5" spans="1:9" s="448" customFormat="1">
      <c r="A5" s="736"/>
      <c r="B5" s="139" t="s">
        <v>465</v>
      </c>
      <c r="C5" s="275" t="s">
        <v>3552</v>
      </c>
      <c r="D5" s="1204" t="s">
        <v>3550</v>
      </c>
      <c r="E5" s="876">
        <v>1500000</v>
      </c>
      <c r="F5" s="3251"/>
      <c r="G5" s="561"/>
      <c r="H5" s="416"/>
    </row>
    <row r="6" spans="1:9" ht="38.25">
      <c r="A6" s="736"/>
      <c r="B6" s="139" t="s">
        <v>443</v>
      </c>
      <c r="C6" s="361" t="s">
        <v>444</v>
      </c>
      <c r="D6" s="1204"/>
      <c r="E6" s="874">
        <v>2000000</v>
      </c>
      <c r="F6" s="3252"/>
      <c r="G6" s="791"/>
      <c r="H6" s="790"/>
    </row>
    <row r="7" spans="1:9" ht="25.5">
      <c r="A7" s="736" t="s">
        <v>3032</v>
      </c>
      <c r="B7" s="139" t="s">
        <v>445</v>
      </c>
      <c r="C7" s="361" t="s">
        <v>446</v>
      </c>
      <c r="D7" s="1204" t="s">
        <v>447</v>
      </c>
      <c r="E7" s="874">
        <v>2250000</v>
      </c>
      <c r="F7" s="3252"/>
      <c r="G7" s="791"/>
      <c r="H7" s="790"/>
    </row>
    <row r="8" spans="1:9" ht="38.25">
      <c r="A8" s="736" t="s">
        <v>3032</v>
      </c>
      <c r="B8" s="139" t="s">
        <v>448</v>
      </c>
      <c r="C8" s="361" t="s">
        <v>449</v>
      </c>
      <c r="D8" s="1204"/>
      <c r="E8" s="874">
        <v>2000000</v>
      </c>
      <c r="F8" s="3252"/>
      <c r="G8" s="791"/>
      <c r="H8" s="790"/>
    </row>
    <row r="9" spans="1:9" ht="25.5">
      <c r="A9" s="736"/>
      <c r="B9" s="3384" t="s">
        <v>23</v>
      </c>
      <c r="C9" s="3385"/>
      <c r="D9" s="3386"/>
      <c r="E9" s="3206"/>
      <c r="F9" s="316" t="s">
        <v>3072</v>
      </c>
      <c r="G9" s="287">
        <v>1803173.85</v>
      </c>
      <c r="H9" s="295">
        <v>59033.279999999999</v>
      </c>
    </row>
    <row r="10" spans="1:9" ht="25.5">
      <c r="A10" s="736"/>
      <c r="B10" s="695" t="s">
        <v>459</v>
      </c>
      <c r="C10" s="275" t="s">
        <v>460</v>
      </c>
      <c r="D10" s="275"/>
      <c r="E10" s="870">
        <v>60000</v>
      </c>
      <c r="F10" s="417"/>
      <c r="G10" s="653"/>
      <c r="H10" s="654"/>
    </row>
    <row r="11" spans="1:9">
      <c r="A11" s="736"/>
      <c r="B11" s="576" t="s">
        <v>451</v>
      </c>
      <c r="C11" s="361" t="s">
        <v>453</v>
      </c>
      <c r="D11" s="275"/>
      <c r="E11" s="864">
        <v>20000</v>
      </c>
      <c r="F11" s="3252"/>
      <c r="G11" s="791"/>
      <c r="H11" s="703"/>
    </row>
    <row r="12" spans="1:9" ht="38.25">
      <c r="A12" s="736"/>
      <c r="B12" s="694" t="s">
        <v>455</v>
      </c>
      <c r="C12" s="361" t="s">
        <v>457</v>
      </c>
      <c r="D12" s="275"/>
      <c r="E12" s="864">
        <v>15000</v>
      </c>
      <c r="F12" s="3252"/>
      <c r="G12" s="791"/>
      <c r="H12" s="703"/>
    </row>
    <row r="13" spans="1:9" ht="38.25">
      <c r="A13" s="736"/>
      <c r="B13" s="694" t="s">
        <v>455</v>
      </c>
      <c r="C13" s="361" t="s">
        <v>458</v>
      </c>
      <c r="D13" s="275"/>
      <c r="E13" s="864">
        <v>35000</v>
      </c>
      <c r="F13" s="3252"/>
      <c r="G13" s="791"/>
      <c r="H13" s="703"/>
    </row>
    <row r="14" spans="1:9">
      <c r="A14" s="736"/>
      <c r="B14" s="694" t="s">
        <v>471</v>
      </c>
      <c r="C14" s="361" t="s">
        <v>472</v>
      </c>
      <c r="D14" s="275"/>
      <c r="E14" s="864">
        <v>80000</v>
      </c>
      <c r="F14" s="3252"/>
      <c r="G14" s="791"/>
      <c r="H14" s="703"/>
    </row>
    <row r="15" spans="1:9" ht="51">
      <c r="A15" s="736"/>
      <c r="B15" s="695" t="s">
        <v>479</v>
      </c>
      <c r="C15" s="275" t="s">
        <v>4168</v>
      </c>
      <c r="D15" s="275" t="s">
        <v>3996</v>
      </c>
      <c r="E15" s="862">
        <v>30000</v>
      </c>
      <c r="F15" s="895" t="s">
        <v>4169</v>
      </c>
      <c r="G15" s="790"/>
      <c r="H15" s="790"/>
    </row>
    <row r="16" spans="1:9" s="448" customFormat="1">
      <c r="A16" s="1254"/>
      <c r="B16" s="1212" t="s">
        <v>511</v>
      </c>
      <c r="C16" s="1205" t="s">
        <v>4143</v>
      </c>
      <c r="D16" s="1205"/>
      <c r="E16" s="863">
        <v>35000</v>
      </c>
      <c r="F16" s="3253"/>
      <c r="G16" s="1145"/>
      <c r="H16" s="1145"/>
    </row>
    <row r="17" spans="1:8" ht="25.5">
      <c r="A17" s="736"/>
      <c r="B17" s="695" t="s">
        <v>549</v>
      </c>
      <c r="C17" s="275" t="s">
        <v>3830</v>
      </c>
      <c r="D17" s="655" t="s">
        <v>3831</v>
      </c>
      <c r="E17" s="862">
        <v>15000</v>
      </c>
      <c r="F17" s="3252"/>
      <c r="G17" s="790"/>
      <c r="H17" s="703"/>
    </row>
    <row r="18" spans="1:8" s="1135" customFormat="1">
      <c r="A18" s="736"/>
      <c r="B18" s="1213" t="s">
        <v>589</v>
      </c>
      <c r="C18" s="1206" t="s">
        <v>4843</v>
      </c>
      <c r="D18" s="1207" t="s">
        <v>2180</v>
      </c>
      <c r="E18" s="1208">
        <v>50000</v>
      </c>
      <c r="F18" s="3252"/>
      <c r="G18" s="790"/>
      <c r="H18" s="1136"/>
    </row>
    <row r="19" spans="1:8" s="1135" customFormat="1">
      <c r="A19" s="736"/>
      <c r="B19" s="1213" t="s">
        <v>589</v>
      </c>
      <c r="C19" s="1209" t="s">
        <v>4844</v>
      </c>
      <c r="D19" s="1207" t="s">
        <v>2180</v>
      </c>
      <c r="E19" s="1208">
        <v>30000</v>
      </c>
      <c r="F19" s="3252"/>
      <c r="G19" s="790"/>
      <c r="H19" s="1136"/>
    </row>
    <row r="20" spans="1:8">
      <c r="A20" s="736"/>
      <c r="B20" s="695" t="s">
        <v>512</v>
      </c>
      <c r="C20" s="275" t="s">
        <v>4128</v>
      </c>
      <c r="D20" s="655" t="s">
        <v>2180</v>
      </c>
      <c r="E20" s="862">
        <v>40000</v>
      </c>
      <c r="F20" s="3252"/>
      <c r="G20" s="790"/>
      <c r="H20" s="703"/>
    </row>
    <row r="21" spans="1:8" ht="51">
      <c r="A21" s="736"/>
      <c r="B21" s="695" t="s">
        <v>512</v>
      </c>
      <c r="C21" s="275" t="s">
        <v>1072</v>
      </c>
      <c r="D21" s="655" t="s">
        <v>2008</v>
      </c>
      <c r="E21" s="862">
        <v>30000</v>
      </c>
      <c r="F21" s="3252"/>
      <c r="G21" s="790"/>
      <c r="H21" s="703"/>
    </row>
    <row r="22" spans="1:8">
      <c r="A22" s="736"/>
      <c r="B22" s="695" t="s">
        <v>4170</v>
      </c>
      <c r="C22" s="275" t="s">
        <v>4171</v>
      </c>
      <c r="D22" s="362"/>
      <c r="E22" s="862">
        <v>30000</v>
      </c>
      <c r="F22" s="532"/>
      <c r="G22" s="697"/>
      <c r="H22" s="697"/>
    </row>
    <row r="23" spans="1:8" ht="25.5">
      <c r="A23" s="736"/>
      <c r="B23" s="695" t="s">
        <v>489</v>
      </c>
      <c r="C23" s="275" t="s">
        <v>490</v>
      </c>
      <c r="D23" s="275"/>
      <c r="E23" s="863">
        <v>20000</v>
      </c>
      <c r="F23" s="3252"/>
      <c r="G23" s="790"/>
      <c r="H23" s="703"/>
    </row>
    <row r="24" spans="1:8">
      <c r="A24" s="736"/>
      <c r="B24" s="695" t="s">
        <v>489</v>
      </c>
      <c r="C24" s="275" t="s">
        <v>491</v>
      </c>
      <c r="D24" s="275"/>
      <c r="E24" s="863"/>
      <c r="F24" s="3252"/>
      <c r="G24" s="790"/>
      <c r="H24" s="703"/>
    </row>
    <row r="25" spans="1:8">
      <c r="A25" s="736"/>
      <c r="B25" s="695" t="s">
        <v>4154</v>
      </c>
      <c r="C25" s="275" t="s">
        <v>4156</v>
      </c>
      <c r="D25" s="275"/>
      <c r="E25" s="863">
        <v>35000</v>
      </c>
      <c r="F25" s="895"/>
      <c r="G25" s="434"/>
      <c r="H25" s="434"/>
    </row>
    <row r="26" spans="1:8" ht="63.75">
      <c r="A26" s="736"/>
      <c r="B26" s="694" t="s">
        <v>471</v>
      </c>
      <c r="C26" s="361" t="s">
        <v>473</v>
      </c>
      <c r="D26" s="275"/>
      <c r="E26" s="864">
        <v>400000</v>
      </c>
      <c r="F26" s="3252"/>
      <c r="G26" s="791"/>
      <c r="H26" s="703"/>
    </row>
    <row r="27" spans="1:8" ht="38.25">
      <c r="A27" s="736"/>
      <c r="B27" s="694" t="s">
        <v>471</v>
      </c>
      <c r="C27" s="361" t="s">
        <v>474</v>
      </c>
      <c r="D27" s="275"/>
      <c r="E27" s="864">
        <v>55000</v>
      </c>
      <c r="F27" s="3252"/>
      <c r="G27" s="791"/>
      <c r="H27" s="703"/>
    </row>
    <row r="28" spans="1:8" ht="38.25">
      <c r="A28" s="736"/>
      <c r="B28" s="694" t="s">
        <v>471</v>
      </c>
      <c r="C28" s="361" t="s">
        <v>475</v>
      </c>
      <c r="D28" s="275"/>
      <c r="E28" s="864">
        <v>50000</v>
      </c>
      <c r="F28" s="3252"/>
      <c r="G28" s="791"/>
      <c r="H28" s="703"/>
    </row>
    <row r="29" spans="1:8" ht="38.25">
      <c r="A29" s="736"/>
      <c r="B29" s="694" t="s">
        <v>471</v>
      </c>
      <c r="C29" s="361" t="s">
        <v>476</v>
      </c>
      <c r="D29" s="275"/>
      <c r="E29" s="864">
        <v>5000000</v>
      </c>
      <c r="F29" s="3252"/>
      <c r="G29" s="791"/>
      <c r="H29" s="703"/>
    </row>
    <row r="30" spans="1:8" ht="38.25">
      <c r="A30" s="736"/>
      <c r="B30" s="694" t="s">
        <v>471</v>
      </c>
      <c r="C30" s="361" t="s">
        <v>477</v>
      </c>
      <c r="D30" s="275"/>
      <c r="E30" s="864">
        <v>12000</v>
      </c>
      <c r="F30" s="3252"/>
      <c r="G30" s="791"/>
      <c r="H30" s="703"/>
    </row>
    <row r="31" spans="1:8" ht="38.25">
      <c r="A31" s="736"/>
      <c r="B31" s="694" t="s">
        <v>471</v>
      </c>
      <c r="C31" s="361" t="s">
        <v>478</v>
      </c>
      <c r="D31" s="275"/>
      <c r="E31" s="864">
        <v>12000</v>
      </c>
      <c r="F31" s="3252"/>
      <c r="G31" s="791"/>
      <c r="H31" s="703"/>
    </row>
    <row r="32" spans="1:8">
      <c r="A32" s="803"/>
      <c r="B32" s="792" t="s">
        <v>4083</v>
      </c>
      <c r="C32" s="275" t="s">
        <v>483</v>
      </c>
      <c r="D32" s="275"/>
      <c r="E32" s="876">
        <v>30000</v>
      </c>
      <c r="F32" s="3241"/>
      <c r="G32" s="790"/>
      <c r="H32" s="703"/>
    </row>
    <row r="33" spans="1:8">
      <c r="A33" s="803"/>
      <c r="B33" s="792" t="s">
        <v>4083</v>
      </c>
      <c r="C33" s="275" t="s">
        <v>484</v>
      </c>
      <c r="D33" s="275"/>
      <c r="E33" s="876">
        <v>30000</v>
      </c>
      <c r="F33" s="3241"/>
      <c r="G33" s="790"/>
      <c r="H33" s="703"/>
    </row>
    <row r="34" spans="1:8">
      <c r="A34" s="736" t="s">
        <v>3032</v>
      </c>
      <c r="B34" s="694" t="s">
        <v>480</v>
      </c>
      <c r="C34" s="361" t="s">
        <v>481</v>
      </c>
      <c r="D34" s="275"/>
      <c r="E34" s="864">
        <v>20000</v>
      </c>
      <c r="F34" s="3252"/>
      <c r="G34" s="791"/>
      <c r="H34" s="703"/>
    </row>
    <row r="35" spans="1:8" s="389" customFormat="1">
      <c r="A35" s="736" t="s">
        <v>3032</v>
      </c>
      <c r="B35" s="3529" t="s">
        <v>482</v>
      </c>
      <c r="C35" s="361" t="s">
        <v>483</v>
      </c>
      <c r="D35" s="275"/>
      <c r="E35" s="864">
        <v>20000</v>
      </c>
      <c r="F35" s="3242"/>
      <c r="G35" s="649"/>
      <c r="H35" s="229"/>
    </row>
    <row r="36" spans="1:8" s="389" customFormat="1">
      <c r="A36" s="736" t="s">
        <v>3032</v>
      </c>
      <c r="B36" s="3530"/>
      <c r="C36" s="361" t="s">
        <v>484</v>
      </c>
      <c r="D36" s="275"/>
      <c r="E36" s="864">
        <v>50000</v>
      </c>
      <c r="F36" s="3242"/>
      <c r="G36" s="649"/>
      <c r="H36" s="229"/>
    </row>
    <row r="37" spans="1:8" ht="25.5">
      <c r="A37" s="736" t="s">
        <v>3032</v>
      </c>
      <c r="B37" s="694" t="s">
        <v>487</v>
      </c>
      <c r="C37" s="361" t="s">
        <v>488</v>
      </c>
      <c r="D37" s="275"/>
      <c r="E37" s="864">
        <v>20000</v>
      </c>
      <c r="F37" s="3252"/>
      <c r="G37" s="791"/>
      <c r="H37" s="703"/>
    </row>
    <row r="38" spans="1:8" s="431" customFormat="1">
      <c r="A38" s="736" t="s">
        <v>3032</v>
      </c>
      <c r="B38" s="694" t="s">
        <v>487</v>
      </c>
      <c r="C38" s="361" t="s">
        <v>483</v>
      </c>
      <c r="D38" s="275"/>
      <c r="E38" s="864">
        <v>60000</v>
      </c>
      <c r="F38" s="895"/>
      <c r="G38" s="496"/>
      <c r="H38" s="434"/>
    </row>
    <row r="39" spans="1:8">
      <c r="A39" s="736" t="s">
        <v>3032</v>
      </c>
      <c r="B39" s="694" t="s">
        <v>487</v>
      </c>
      <c r="C39" s="361" t="s">
        <v>481</v>
      </c>
      <c r="D39" s="275"/>
      <c r="E39" s="864">
        <v>20000</v>
      </c>
      <c r="F39" s="3252"/>
      <c r="G39" s="791"/>
      <c r="H39" s="703"/>
    </row>
    <row r="40" spans="1:8" s="448" customFormat="1" ht="63.75">
      <c r="A40" s="736" t="s">
        <v>3032</v>
      </c>
      <c r="B40" s="694" t="s">
        <v>465</v>
      </c>
      <c r="C40" s="361" t="s">
        <v>466</v>
      </c>
      <c r="D40" s="275" t="s">
        <v>3551</v>
      </c>
      <c r="E40" s="864">
        <v>5000000</v>
      </c>
      <c r="F40" s="3254"/>
      <c r="G40" s="561"/>
      <c r="H40" s="416"/>
    </row>
    <row r="41" spans="1:8" s="448" customFormat="1">
      <c r="A41" s="736" t="s">
        <v>3032</v>
      </c>
      <c r="B41" s="694" t="s">
        <v>465</v>
      </c>
      <c r="C41" s="361" t="s">
        <v>469</v>
      </c>
      <c r="D41" s="275" t="s">
        <v>2008</v>
      </c>
      <c r="E41" s="870">
        <v>50000</v>
      </c>
      <c r="F41" s="3254"/>
      <c r="G41" s="561"/>
      <c r="H41" s="416"/>
    </row>
    <row r="42" spans="1:8" s="966" customFormat="1">
      <c r="A42" s="736" t="s">
        <v>3032</v>
      </c>
      <c r="B42" s="694" t="s">
        <v>465</v>
      </c>
      <c r="C42" s="3343" t="s">
        <v>4381</v>
      </c>
      <c r="D42" s="1210" t="s">
        <v>2008</v>
      </c>
      <c r="E42" s="1211">
        <v>120000</v>
      </c>
      <c r="F42" s="3255"/>
      <c r="G42" s="1018"/>
      <c r="H42" s="1018"/>
    </row>
    <row r="43" spans="1:8" s="966" customFormat="1">
      <c r="A43" s="736" t="s">
        <v>3032</v>
      </c>
      <c r="B43" s="694" t="s">
        <v>465</v>
      </c>
      <c r="C43" s="3343" t="s">
        <v>4382</v>
      </c>
      <c r="D43" s="1210" t="s">
        <v>2008</v>
      </c>
      <c r="E43" s="1211">
        <v>150000</v>
      </c>
      <c r="F43" s="3255"/>
      <c r="G43" s="1018"/>
      <c r="H43" s="1018"/>
    </row>
    <row r="44" spans="1:8" s="448" customFormat="1" ht="25.5">
      <c r="A44" s="736" t="s">
        <v>3032</v>
      </c>
      <c r="B44" s="694" t="s">
        <v>465</v>
      </c>
      <c r="C44" s="361" t="s">
        <v>3553</v>
      </c>
      <c r="D44" s="275" t="s">
        <v>2008</v>
      </c>
      <c r="E44" s="870">
        <v>500000</v>
      </c>
      <c r="F44" s="3254"/>
      <c r="G44" s="561"/>
      <c r="H44" s="416"/>
    </row>
    <row r="45" spans="1:8" s="448" customFormat="1" ht="38.25">
      <c r="A45" s="736" t="s">
        <v>3032</v>
      </c>
      <c r="B45" s="694" t="s">
        <v>465</v>
      </c>
      <c r="C45" s="361" t="s">
        <v>470</v>
      </c>
      <c r="D45" s="275" t="s">
        <v>2008</v>
      </c>
      <c r="E45" s="870">
        <v>300000</v>
      </c>
      <c r="F45" s="3254"/>
      <c r="G45" s="561"/>
      <c r="H45" s="416"/>
    </row>
    <row r="46" spans="1:8" ht="63.75">
      <c r="A46" s="736"/>
      <c r="B46" s="3384" t="s">
        <v>1727</v>
      </c>
      <c r="C46" s="3386"/>
      <c r="D46" s="3386"/>
      <c r="E46" s="3205"/>
      <c r="F46" s="3256"/>
      <c r="G46" s="308">
        <v>3207073.49</v>
      </c>
      <c r="H46" s="292" t="s">
        <v>3079</v>
      </c>
    </row>
    <row r="47" spans="1:8">
      <c r="A47" s="736"/>
      <c r="B47" s="694" t="s">
        <v>108</v>
      </c>
      <c r="C47" s="275" t="s">
        <v>3171</v>
      </c>
      <c r="D47" s="275"/>
      <c r="E47" s="276"/>
      <c r="F47" s="3252"/>
      <c r="G47" s="703"/>
      <c r="H47" s="703"/>
    </row>
    <row r="48" spans="1:8" ht="21">
      <c r="A48" s="3395" t="s">
        <v>3000</v>
      </c>
      <c r="B48" s="3381"/>
      <c r="C48" s="3381"/>
      <c r="D48" s="3381"/>
      <c r="E48" s="3381"/>
      <c r="F48" s="3257"/>
      <c r="G48" s="405"/>
      <c r="H48" s="405"/>
    </row>
    <row r="49" spans="1:8" ht="38.25">
      <c r="A49" s="736"/>
      <c r="B49" s="3384" t="s">
        <v>26</v>
      </c>
      <c r="C49" s="3385"/>
      <c r="D49" s="3386"/>
      <c r="E49" s="3205"/>
      <c r="F49" s="316" t="s">
        <v>3147</v>
      </c>
      <c r="G49" s="309">
        <v>7281824.71</v>
      </c>
      <c r="H49" s="291">
        <v>535214.12</v>
      </c>
    </row>
    <row r="50" spans="1:8" s="389" customFormat="1" ht="60">
      <c r="A50" s="800"/>
      <c r="B50" s="886" t="s">
        <v>4180</v>
      </c>
      <c r="C50" s="3344" t="s">
        <v>4292</v>
      </c>
      <c r="D50" s="1214" t="s">
        <v>4293</v>
      </c>
      <c r="E50" s="1215">
        <v>315000</v>
      </c>
      <c r="F50" s="719"/>
      <c r="G50" s="199"/>
      <c r="H50" s="959"/>
    </row>
    <row r="51" spans="1:8" ht="25.5">
      <c r="A51" s="1238"/>
      <c r="B51" s="886" t="s">
        <v>549</v>
      </c>
      <c r="C51" s="847" t="s">
        <v>3832</v>
      </c>
      <c r="D51" s="655" t="s">
        <v>3833</v>
      </c>
      <c r="E51" s="885">
        <v>250000</v>
      </c>
      <c r="F51" s="895"/>
      <c r="G51" s="790"/>
      <c r="H51" s="703"/>
    </row>
    <row r="52" spans="1:8" ht="63.75">
      <c r="A52" s="1238"/>
      <c r="B52" s="695" t="s">
        <v>512</v>
      </c>
      <c r="C52" s="847" t="s">
        <v>4131</v>
      </c>
      <c r="D52" s="432" t="s">
        <v>3551</v>
      </c>
      <c r="E52" s="866">
        <v>1000000</v>
      </c>
      <c r="F52" s="895"/>
      <c r="G52" s="790"/>
      <c r="H52" s="703"/>
    </row>
    <row r="53" spans="1:8">
      <c r="A53" s="736"/>
      <c r="B53" s="695" t="s">
        <v>4154</v>
      </c>
      <c r="C53" s="275" t="s">
        <v>4157</v>
      </c>
      <c r="D53" s="655"/>
      <c r="E53" s="862">
        <v>820000</v>
      </c>
      <c r="F53" s="895"/>
      <c r="G53" s="434"/>
      <c r="H53" s="434"/>
    </row>
    <row r="54" spans="1:8" s="431" customFormat="1" ht="25.5">
      <c r="A54" s="800"/>
      <c r="B54" s="694" t="s">
        <v>4116</v>
      </c>
      <c r="C54" s="361" t="s">
        <v>4117</v>
      </c>
      <c r="D54" s="655" t="s">
        <v>3833</v>
      </c>
      <c r="E54" s="862">
        <v>863000</v>
      </c>
      <c r="F54" s="895" t="s">
        <v>1718</v>
      </c>
      <c r="G54" s="496"/>
      <c r="H54" s="434"/>
    </row>
    <row r="55" spans="1:8" s="389" customFormat="1" ht="102">
      <c r="A55" s="736"/>
      <c r="B55" s="695" t="s">
        <v>479</v>
      </c>
      <c r="C55" s="275" t="s">
        <v>4348</v>
      </c>
      <c r="D55" s="275" t="s">
        <v>4349</v>
      </c>
      <c r="E55" s="862">
        <v>1250000</v>
      </c>
      <c r="F55" s="895" t="s">
        <v>5052</v>
      </c>
      <c r="G55" s="229"/>
      <c r="H55" s="229"/>
    </row>
    <row r="56" spans="1:8" s="389" customFormat="1" ht="51">
      <c r="A56" s="736"/>
      <c r="B56" s="695" t="s">
        <v>479</v>
      </c>
      <c r="C56" s="275" t="s">
        <v>4347</v>
      </c>
      <c r="D56" s="275" t="s">
        <v>4350</v>
      </c>
      <c r="E56" s="862">
        <v>450000</v>
      </c>
      <c r="F56" s="895" t="s">
        <v>4351</v>
      </c>
      <c r="G56" s="229"/>
      <c r="H56" s="229"/>
    </row>
    <row r="57" spans="1:8" s="431" customFormat="1" ht="25.5">
      <c r="A57" s="736"/>
      <c r="B57" s="695" t="s">
        <v>4170</v>
      </c>
      <c r="C57" s="275" t="s">
        <v>4172</v>
      </c>
      <c r="D57" s="362"/>
      <c r="E57" s="862">
        <v>750000</v>
      </c>
      <c r="F57" s="3258"/>
      <c r="G57" s="697"/>
      <c r="H57" s="697"/>
    </row>
    <row r="58" spans="1:8" ht="38.25">
      <c r="A58" s="736"/>
      <c r="B58" s="695" t="s">
        <v>495</v>
      </c>
      <c r="C58" s="275" t="s">
        <v>496</v>
      </c>
      <c r="D58" s="275" t="s">
        <v>4173</v>
      </c>
      <c r="E58" s="863">
        <v>500000</v>
      </c>
      <c r="F58" s="895"/>
      <c r="G58" s="791"/>
      <c r="H58" s="703"/>
    </row>
    <row r="59" spans="1:8" ht="38.25">
      <c r="A59" s="736"/>
      <c r="B59" s="694" t="s">
        <v>451</v>
      </c>
      <c r="C59" s="361" t="s">
        <v>497</v>
      </c>
      <c r="D59" s="275"/>
      <c r="E59" s="864">
        <v>400000</v>
      </c>
      <c r="F59" s="895"/>
      <c r="G59" s="791"/>
      <c r="H59" s="703"/>
    </row>
    <row r="60" spans="1:8" ht="51">
      <c r="A60" s="736"/>
      <c r="B60" s="695" t="s">
        <v>455</v>
      </c>
      <c r="C60" s="275" t="s">
        <v>4174</v>
      </c>
      <c r="D60" s="275"/>
      <c r="E60" s="863">
        <v>500000</v>
      </c>
      <c r="F60" s="895"/>
      <c r="G60" s="791"/>
      <c r="H60" s="703"/>
    </row>
    <row r="61" spans="1:8" ht="51">
      <c r="A61" s="736"/>
      <c r="B61" s="694" t="s">
        <v>455</v>
      </c>
      <c r="C61" s="361" t="s">
        <v>498</v>
      </c>
      <c r="D61" s="275"/>
      <c r="E61" s="864">
        <v>200000</v>
      </c>
      <c r="F61" s="895"/>
      <c r="G61" s="791"/>
      <c r="H61" s="703"/>
    </row>
    <row r="62" spans="1:8">
      <c r="A62" s="736"/>
      <c r="B62" s="694" t="s">
        <v>459</v>
      </c>
      <c r="C62" s="361" t="s">
        <v>499</v>
      </c>
      <c r="D62" s="275"/>
      <c r="E62" s="864"/>
      <c r="F62" s="895"/>
      <c r="G62" s="791"/>
      <c r="H62" s="703"/>
    </row>
    <row r="63" spans="1:8" ht="51">
      <c r="A63" s="736"/>
      <c r="B63" s="694" t="s">
        <v>459</v>
      </c>
      <c r="C63" s="361" t="s">
        <v>500</v>
      </c>
      <c r="D63" s="275"/>
      <c r="E63" s="864"/>
      <c r="F63" s="895"/>
      <c r="G63" s="791"/>
      <c r="H63" s="703"/>
    </row>
    <row r="64" spans="1:8" ht="25.5">
      <c r="A64" s="1255"/>
      <c r="B64" s="695" t="s">
        <v>4083</v>
      </c>
      <c r="C64" s="275" t="s">
        <v>4231</v>
      </c>
      <c r="D64" s="275"/>
      <c r="E64" s="880">
        <v>1800000</v>
      </c>
      <c r="F64" s="895"/>
      <c r="G64" s="790"/>
      <c r="H64" s="703"/>
    </row>
    <row r="65" spans="1:8" ht="38.25">
      <c r="A65" s="736"/>
      <c r="B65" s="694" t="s">
        <v>461</v>
      </c>
      <c r="C65" s="361" t="s">
        <v>501</v>
      </c>
      <c r="D65" s="275"/>
      <c r="E65" s="1216">
        <v>180000</v>
      </c>
      <c r="F65" s="895"/>
      <c r="G65" s="791"/>
      <c r="H65" s="703"/>
    </row>
    <row r="66" spans="1:8" ht="25.5">
      <c r="A66" s="736"/>
      <c r="B66" s="694" t="s">
        <v>503</v>
      </c>
      <c r="C66" s="361" t="s">
        <v>504</v>
      </c>
      <c r="D66" s="275"/>
      <c r="E66" s="1216">
        <v>700000</v>
      </c>
      <c r="F66" s="895"/>
      <c r="G66" s="791"/>
      <c r="H66" s="703"/>
    </row>
    <row r="67" spans="1:8" s="1160" customFormat="1" ht="25.5">
      <c r="A67" s="800"/>
      <c r="B67" s="1234" t="s">
        <v>3826</v>
      </c>
      <c r="C67" s="1217" t="s">
        <v>4960</v>
      </c>
      <c r="D67" s="1218"/>
      <c r="E67" s="1219">
        <v>500000</v>
      </c>
      <c r="F67" s="895"/>
      <c r="G67" s="791"/>
      <c r="H67" s="1161"/>
    </row>
    <row r="68" spans="1:8" s="448" customFormat="1" ht="38.25">
      <c r="A68" s="1238"/>
      <c r="B68" s="3152" t="s">
        <v>505</v>
      </c>
      <c r="C68" s="599" t="s">
        <v>3825</v>
      </c>
      <c r="D68" s="432"/>
      <c r="E68" s="1220">
        <v>1000000</v>
      </c>
      <c r="F68" s="895"/>
      <c r="G68" s="561"/>
      <c r="H68" s="416"/>
    </row>
    <row r="69" spans="1:8" ht="140.25">
      <c r="A69" s="1238"/>
      <c r="B69" s="3153" t="s">
        <v>506</v>
      </c>
      <c r="C69" s="914" t="s">
        <v>3812</v>
      </c>
      <c r="D69" s="432" t="s">
        <v>3813</v>
      </c>
      <c r="E69" s="866">
        <v>900000</v>
      </c>
      <c r="F69" s="895"/>
      <c r="G69" s="791"/>
      <c r="H69" s="703"/>
    </row>
    <row r="70" spans="1:8" ht="25.5">
      <c r="A70" s="1238"/>
      <c r="B70" s="3153" t="s">
        <v>509</v>
      </c>
      <c r="C70" s="435" t="s">
        <v>4158</v>
      </c>
      <c r="D70" s="432" t="s">
        <v>1088</v>
      </c>
      <c r="E70" s="1221">
        <v>400000</v>
      </c>
      <c r="F70" s="895"/>
      <c r="G70" s="791"/>
      <c r="H70" s="703"/>
    </row>
    <row r="71" spans="1:8">
      <c r="A71" s="1238"/>
      <c r="B71" s="3153" t="s">
        <v>509</v>
      </c>
      <c r="C71" s="435" t="s">
        <v>4159</v>
      </c>
      <c r="D71" s="432" t="s">
        <v>1163</v>
      </c>
      <c r="E71" s="1221">
        <v>150000</v>
      </c>
      <c r="F71" s="895"/>
      <c r="G71" s="791"/>
      <c r="H71" s="703"/>
    </row>
    <row r="72" spans="1:8" s="389" customFormat="1">
      <c r="A72" s="1238"/>
      <c r="B72" s="3153" t="s">
        <v>482</v>
      </c>
      <c r="C72" s="435" t="s">
        <v>4343</v>
      </c>
      <c r="D72" s="432" t="s">
        <v>1163</v>
      </c>
      <c r="E72" s="1221">
        <v>500000</v>
      </c>
      <c r="F72" s="895"/>
      <c r="G72" s="649"/>
      <c r="H72" s="229"/>
    </row>
    <row r="73" spans="1:8">
      <c r="A73" s="1238"/>
      <c r="B73" s="3153" t="s">
        <v>485</v>
      </c>
      <c r="C73" s="435" t="s">
        <v>510</v>
      </c>
      <c r="D73" s="432"/>
      <c r="E73" s="1221"/>
      <c r="F73" s="895"/>
      <c r="G73" s="791"/>
      <c r="H73" s="703"/>
    </row>
    <row r="74" spans="1:8" ht="25.5">
      <c r="A74" s="1238"/>
      <c r="B74" s="1235" t="s">
        <v>511</v>
      </c>
      <c r="C74" s="1222" t="s">
        <v>4144</v>
      </c>
      <c r="D74" s="1223" t="s">
        <v>4903</v>
      </c>
      <c r="E74" s="1224">
        <v>2700000</v>
      </c>
      <c r="F74" s="895"/>
      <c r="G74" s="790"/>
      <c r="H74" s="703"/>
    </row>
    <row r="75" spans="1:8" s="1138" customFormat="1">
      <c r="A75" s="1238"/>
      <c r="B75" s="1236" t="s">
        <v>511</v>
      </c>
      <c r="C75" s="1225" t="s">
        <v>4904</v>
      </c>
      <c r="D75" s="1223" t="s">
        <v>452</v>
      </c>
      <c r="E75" s="1224">
        <v>1000000</v>
      </c>
      <c r="F75" s="895"/>
      <c r="G75" s="790"/>
      <c r="H75" s="1139"/>
    </row>
    <row r="76" spans="1:8" s="1135" customFormat="1">
      <c r="A76" s="1238"/>
      <c r="B76" s="1237" t="s">
        <v>589</v>
      </c>
      <c r="C76" s="1226" t="s">
        <v>4845</v>
      </c>
      <c r="D76" s="1227" t="s">
        <v>3550</v>
      </c>
      <c r="E76" s="1228">
        <v>80000</v>
      </c>
      <c r="F76" s="895"/>
      <c r="G76" s="790"/>
      <c r="H76" s="1136"/>
    </row>
    <row r="77" spans="1:8" s="1135" customFormat="1">
      <c r="A77" s="1238"/>
      <c r="B77" s="1237" t="s">
        <v>589</v>
      </c>
      <c r="C77" s="1226" t="s">
        <v>4846</v>
      </c>
      <c r="D77" s="1227" t="s">
        <v>3550</v>
      </c>
      <c r="E77" s="1228">
        <v>800000</v>
      </c>
      <c r="F77" s="895"/>
      <c r="G77" s="790"/>
      <c r="H77" s="1136"/>
    </row>
    <row r="78" spans="1:8" ht="38.25">
      <c r="A78" s="1238"/>
      <c r="B78" s="694" t="s">
        <v>512</v>
      </c>
      <c r="C78" s="847" t="s">
        <v>4129</v>
      </c>
      <c r="D78" s="432" t="s">
        <v>4130</v>
      </c>
      <c r="E78" s="866">
        <v>300000</v>
      </c>
      <c r="F78" s="895"/>
      <c r="G78" s="791"/>
      <c r="H78" s="703"/>
    </row>
    <row r="79" spans="1:8" ht="25.5">
      <c r="A79" s="736"/>
      <c r="B79" s="695" t="s">
        <v>489</v>
      </c>
      <c r="C79" s="275" t="s">
        <v>531</v>
      </c>
      <c r="D79" s="275"/>
      <c r="E79" s="865">
        <v>700000</v>
      </c>
      <c r="F79" s="895"/>
      <c r="G79" s="434"/>
      <c r="H79" s="434"/>
    </row>
    <row r="80" spans="1:8" ht="51">
      <c r="A80" s="736"/>
      <c r="B80" s="695" t="s">
        <v>489</v>
      </c>
      <c r="C80" s="275" t="s">
        <v>532</v>
      </c>
      <c r="D80" s="275"/>
      <c r="E80" s="865">
        <v>700000</v>
      </c>
      <c r="F80" s="895"/>
      <c r="G80" s="434"/>
      <c r="H80" s="434"/>
    </row>
    <row r="81" spans="1:8" ht="63.75">
      <c r="A81" s="736"/>
      <c r="B81" s="694" t="s">
        <v>108</v>
      </c>
      <c r="C81" s="361" t="s">
        <v>492</v>
      </c>
      <c r="D81" s="275"/>
      <c r="E81" s="864">
        <v>50000000</v>
      </c>
      <c r="F81" s="895"/>
      <c r="G81" s="791"/>
      <c r="H81" s="703"/>
    </row>
    <row r="82" spans="1:8" ht="63.75">
      <c r="A82" s="736"/>
      <c r="B82" s="694" t="s">
        <v>108</v>
      </c>
      <c r="C82" s="361" t="s">
        <v>493</v>
      </c>
      <c r="D82" s="275"/>
      <c r="E82" s="864">
        <v>5500000</v>
      </c>
      <c r="F82" s="895"/>
      <c r="G82" s="791"/>
      <c r="H82" s="703"/>
    </row>
    <row r="83" spans="1:8" ht="25.5">
      <c r="A83" s="736"/>
      <c r="B83" s="694" t="s">
        <v>108</v>
      </c>
      <c r="C83" s="361" t="s">
        <v>494</v>
      </c>
      <c r="D83" s="275"/>
      <c r="E83" s="864">
        <v>1350000</v>
      </c>
      <c r="F83" s="895"/>
      <c r="G83" s="791"/>
      <c r="H83" s="703"/>
    </row>
    <row r="84" spans="1:8" s="389" customFormat="1">
      <c r="A84" s="736" t="s">
        <v>3032</v>
      </c>
      <c r="B84" s="694" t="s">
        <v>4274</v>
      </c>
      <c r="C84" s="2944" t="s">
        <v>4275</v>
      </c>
      <c r="D84" s="275" t="s">
        <v>22</v>
      </c>
      <c r="E84" s="1216">
        <v>60000</v>
      </c>
      <c r="F84" s="895"/>
      <c r="G84" s="649"/>
      <c r="H84" s="229"/>
    </row>
    <row r="85" spans="1:8" ht="38.25">
      <c r="A85" s="736" t="s">
        <v>3032</v>
      </c>
      <c r="B85" s="694" t="s">
        <v>502</v>
      </c>
      <c r="C85" s="275" t="s">
        <v>3528</v>
      </c>
      <c r="D85" s="275" t="s">
        <v>3524</v>
      </c>
      <c r="E85" s="889">
        <v>300000</v>
      </c>
      <c r="F85" s="895"/>
      <c r="G85" s="791"/>
      <c r="H85" s="703"/>
    </row>
    <row r="86" spans="1:8" ht="38.25">
      <c r="A86" s="736" t="s">
        <v>3032</v>
      </c>
      <c r="B86" s="694" t="s">
        <v>3525</v>
      </c>
      <c r="C86" s="275" t="s">
        <v>3526</v>
      </c>
      <c r="D86" s="275" t="s">
        <v>3527</v>
      </c>
      <c r="E86" s="889">
        <v>700000</v>
      </c>
      <c r="F86" s="895"/>
      <c r="G86" s="791"/>
      <c r="H86" s="703"/>
    </row>
    <row r="87" spans="1:8" ht="25.5">
      <c r="A87" s="1238" t="s">
        <v>3032</v>
      </c>
      <c r="B87" s="3153" t="s">
        <v>480</v>
      </c>
      <c r="C87" s="435" t="s">
        <v>507</v>
      </c>
      <c r="D87" s="432"/>
      <c r="E87" s="1221">
        <v>250000</v>
      </c>
      <c r="F87" s="895"/>
      <c r="G87" s="791"/>
      <c r="H87" s="703"/>
    </row>
    <row r="88" spans="1:8" ht="38.25">
      <c r="A88" s="1238" t="s">
        <v>3032</v>
      </c>
      <c r="B88" s="3153" t="s">
        <v>480</v>
      </c>
      <c r="C88" s="435" t="s">
        <v>508</v>
      </c>
      <c r="D88" s="432"/>
      <c r="E88" s="1221">
        <v>550000</v>
      </c>
      <c r="F88" s="895"/>
      <c r="G88" s="791"/>
      <c r="H88" s="703"/>
    </row>
    <row r="89" spans="1:8" s="389" customFormat="1">
      <c r="A89" s="736" t="s">
        <v>3032</v>
      </c>
      <c r="B89" s="3153" t="s">
        <v>482</v>
      </c>
      <c r="C89" s="1229" t="s">
        <v>5053</v>
      </c>
      <c r="D89" s="1230" t="s">
        <v>1163</v>
      </c>
      <c r="E89" s="1231">
        <v>50000</v>
      </c>
      <c r="F89" s="895"/>
      <c r="G89" s="649"/>
      <c r="H89" s="229"/>
    </row>
    <row r="90" spans="1:8" s="389" customFormat="1" ht="25.5">
      <c r="A90" s="736" t="s">
        <v>3032</v>
      </c>
      <c r="B90" s="3153" t="s">
        <v>482</v>
      </c>
      <c r="C90" s="1232" t="s">
        <v>4344</v>
      </c>
      <c r="D90" s="1230" t="s">
        <v>1163</v>
      </c>
      <c r="E90" s="1231">
        <v>200000</v>
      </c>
      <c r="F90" s="3259"/>
      <c r="G90" s="649"/>
      <c r="H90" s="229"/>
    </row>
    <row r="91" spans="1:8" s="389" customFormat="1">
      <c r="A91" s="736" t="s">
        <v>3032</v>
      </c>
      <c r="B91" s="694" t="s">
        <v>465</v>
      </c>
      <c r="C91" s="1233" t="s">
        <v>513</v>
      </c>
      <c r="D91" s="432" t="s">
        <v>3554</v>
      </c>
      <c r="E91" s="866">
        <v>1000000</v>
      </c>
      <c r="F91" s="3259"/>
      <c r="G91" s="649"/>
      <c r="H91" s="229"/>
    </row>
    <row r="92" spans="1:8" s="448" customFormat="1">
      <c r="A92" s="736" t="s">
        <v>3032</v>
      </c>
      <c r="B92" s="694" t="s">
        <v>465</v>
      </c>
      <c r="C92" s="1233" t="s">
        <v>515</v>
      </c>
      <c r="D92" s="432" t="s">
        <v>3554</v>
      </c>
      <c r="E92" s="866">
        <v>300000</v>
      </c>
      <c r="F92" s="3259"/>
      <c r="G92" s="561"/>
      <c r="H92" s="416"/>
    </row>
    <row r="93" spans="1:8" s="448" customFormat="1" ht="25.5">
      <c r="A93" s="736" t="s">
        <v>3032</v>
      </c>
      <c r="B93" s="694" t="s">
        <v>465</v>
      </c>
      <c r="C93" s="1233" t="s">
        <v>516</v>
      </c>
      <c r="D93" s="432" t="s">
        <v>3555</v>
      </c>
      <c r="E93" s="866">
        <v>1400000</v>
      </c>
      <c r="F93" s="3259"/>
      <c r="G93" s="561"/>
      <c r="H93" s="416"/>
    </row>
    <row r="94" spans="1:8" s="448" customFormat="1">
      <c r="A94" s="736" t="s">
        <v>3032</v>
      </c>
      <c r="B94" s="694" t="s">
        <v>465</v>
      </c>
      <c r="C94" s="1233" t="s">
        <v>517</v>
      </c>
      <c r="D94" s="432" t="s">
        <v>3554</v>
      </c>
      <c r="E94" s="866">
        <v>1300000</v>
      </c>
      <c r="F94" s="3259"/>
      <c r="G94" s="561"/>
      <c r="H94" s="416"/>
    </row>
    <row r="95" spans="1:8" s="448" customFormat="1" ht="25.5">
      <c r="A95" s="736" t="s">
        <v>3032</v>
      </c>
      <c r="B95" s="694" t="s">
        <v>465</v>
      </c>
      <c r="C95" s="1233" t="s">
        <v>518</v>
      </c>
      <c r="D95" s="432" t="s">
        <v>3556</v>
      </c>
      <c r="E95" s="866">
        <v>2400000</v>
      </c>
      <c r="F95" s="3259"/>
      <c r="G95" s="561"/>
      <c r="H95" s="416"/>
    </row>
    <row r="96" spans="1:8" s="448" customFormat="1">
      <c r="A96" s="736" t="s">
        <v>3032</v>
      </c>
      <c r="B96" s="694" t="s">
        <v>465</v>
      </c>
      <c r="C96" s="1233" t="s">
        <v>519</v>
      </c>
      <c r="D96" s="432" t="s">
        <v>3554</v>
      </c>
      <c r="E96" s="866">
        <v>350000</v>
      </c>
      <c r="F96" s="3259"/>
      <c r="G96" s="561"/>
      <c r="H96" s="416"/>
    </row>
    <row r="97" spans="1:8" s="448" customFormat="1">
      <c r="A97" s="736" t="s">
        <v>3032</v>
      </c>
      <c r="B97" s="694" t="s">
        <v>465</v>
      </c>
      <c r="C97" s="1233" t="s">
        <v>520</v>
      </c>
      <c r="D97" s="432" t="s">
        <v>3554</v>
      </c>
      <c r="E97" s="866">
        <v>150000</v>
      </c>
      <c r="F97" s="3259"/>
      <c r="G97" s="561"/>
      <c r="H97" s="416"/>
    </row>
    <row r="98" spans="1:8" s="448" customFormat="1">
      <c r="A98" s="736" t="s">
        <v>3032</v>
      </c>
      <c r="B98" s="694" t="s">
        <v>465</v>
      </c>
      <c r="C98" s="1233" t="s">
        <v>521</v>
      </c>
      <c r="D98" s="432" t="s">
        <v>3554</v>
      </c>
      <c r="E98" s="866">
        <v>300000</v>
      </c>
      <c r="F98" s="3259"/>
      <c r="G98" s="561"/>
      <c r="H98" s="416"/>
    </row>
    <row r="99" spans="1:8" s="448" customFormat="1">
      <c r="A99" s="736" t="s">
        <v>3032</v>
      </c>
      <c r="B99" s="694" t="s">
        <v>465</v>
      </c>
      <c r="C99" s="1233" t="s">
        <v>522</v>
      </c>
      <c r="D99" s="432" t="s">
        <v>3554</v>
      </c>
      <c r="E99" s="866">
        <v>200000</v>
      </c>
      <c r="F99" s="3259"/>
      <c r="G99" s="561"/>
      <c r="H99" s="416"/>
    </row>
    <row r="100" spans="1:8" s="448" customFormat="1">
      <c r="A100" s="736" t="s">
        <v>3032</v>
      </c>
      <c r="B100" s="694" t="s">
        <v>465</v>
      </c>
      <c r="C100" s="1233" t="s">
        <v>523</v>
      </c>
      <c r="D100" s="432" t="s">
        <v>3554</v>
      </c>
      <c r="E100" s="866">
        <v>700000</v>
      </c>
      <c r="F100" s="3259"/>
      <c r="G100" s="561"/>
      <c r="H100" s="416"/>
    </row>
    <row r="101" spans="1:8" s="448" customFormat="1">
      <c r="A101" s="736" t="s">
        <v>3032</v>
      </c>
      <c r="B101" s="694" t="s">
        <v>465</v>
      </c>
      <c r="C101" s="1233" t="s">
        <v>524</v>
      </c>
      <c r="D101" s="432" t="s">
        <v>3554</v>
      </c>
      <c r="E101" s="866">
        <v>280000</v>
      </c>
      <c r="F101" s="3259"/>
      <c r="G101" s="561"/>
      <c r="H101" s="416"/>
    </row>
    <row r="102" spans="1:8" s="448" customFormat="1">
      <c r="A102" s="736" t="s">
        <v>3032</v>
      </c>
      <c r="B102" s="694" t="s">
        <v>465</v>
      </c>
      <c r="C102" s="1233" t="s">
        <v>525</v>
      </c>
      <c r="D102" s="432" t="s">
        <v>3554</v>
      </c>
      <c r="E102" s="866">
        <v>300000</v>
      </c>
      <c r="F102" s="3259"/>
      <c r="G102" s="561"/>
      <c r="H102" s="416"/>
    </row>
    <row r="103" spans="1:8" s="448" customFormat="1">
      <c r="A103" s="736" t="s">
        <v>3032</v>
      </c>
      <c r="B103" s="694" t="s">
        <v>465</v>
      </c>
      <c r="C103" s="1233" t="s">
        <v>526</v>
      </c>
      <c r="D103" s="432" t="s">
        <v>3554</v>
      </c>
      <c r="E103" s="866">
        <v>350000</v>
      </c>
      <c r="F103" s="3259"/>
      <c r="G103" s="561"/>
      <c r="H103" s="416"/>
    </row>
    <row r="104" spans="1:8" s="448" customFormat="1">
      <c r="A104" s="736" t="s">
        <v>3032</v>
      </c>
      <c r="B104" s="694" t="s">
        <v>465</v>
      </c>
      <c r="C104" s="1233" t="s">
        <v>527</v>
      </c>
      <c r="D104" s="432" t="s">
        <v>3554</v>
      </c>
      <c r="E104" s="866">
        <v>150000</v>
      </c>
      <c r="F104" s="3259"/>
      <c r="G104" s="561"/>
      <c r="H104" s="416"/>
    </row>
    <row r="105" spans="1:8" s="389" customFormat="1">
      <c r="A105" s="736" t="s">
        <v>3032</v>
      </c>
      <c r="B105" s="694" t="s">
        <v>465</v>
      </c>
      <c r="C105" s="1233" t="s">
        <v>528</v>
      </c>
      <c r="D105" s="432" t="s">
        <v>3554</v>
      </c>
      <c r="E105" s="866">
        <v>1500000</v>
      </c>
      <c r="F105" s="3259"/>
      <c r="G105" s="649"/>
      <c r="H105" s="229"/>
    </row>
    <row r="106" spans="1:8" s="448" customFormat="1">
      <c r="A106" s="736" t="s">
        <v>3032</v>
      </c>
      <c r="B106" s="694" t="s">
        <v>465</v>
      </c>
      <c r="C106" s="1233" t="s">
        <v>529</v>
      </c>
      <c r="D106" s="432" t="s">
        <v>3554</v>
      </c>
      <c r="E106" s="866">
        <v>1300000</v>
      </c>
      <c r="F106" s="3259"/>
      <c r="G106" s="561"/>
      <c r="H106" s="416"/>
    </row>
    <row r="107" spans="1:8" s="389" customFormat="1" ht="38.25">
      <c r="A107" s="736" t="s">
        <v>3032</v>
      </c>
      <c r="B107" s="694" t="s">
        <v>465</v>
      </c>
      <c r="C107" s="1233" t="s">
        <v>530</v>
      </c>
      <c r="D107" s="432"/>
      <c r="E107" s="1221">
        <v>700000</v>
      </c>
      <c r="F107" s="3260" t="s">
        <v>4383</v>
      </c>
      <c r="G107" s="649"/>
      <c r="H107" s="229"/>
    </row>
    <row r="108" spans="1:8" ht="25.5">
      <c r="A108" s="736"/>
      <c r="B108" s="3384" t="s">
        <v>27</v>
      </c>
      <c r="C108" s="3385"/>
      <c r="D108" s="3385"/>
      <c r="E108" s="3391"/>
      <c r="F108" s="316" t="s">
        <v>3072</v>
      </c>
      <c r="G108" s="309">
        <v>1146520.29</v>
      </c>
      <c r="H108" s="290">
        <v>0</v>
      </c>
    </row>
    <row r="109" spans="1:8" s="448" customFormat="1" ht="38.25">
      <c r="A109" s="736" t="s">
        <v>3032</v>
      </c>
      <c r="B109" s="139" t="s">
        <v>465</v>
      </c>
      <c r="C109" s="361" t="s">
        <v>533</v>
      </c>
      <c r="D109" s="1204" t="s">
        <v>3557</v>
      </c>
      <c r="E109" s="891">
        <v>1000000</v>
      </c>
      <c r="F109" s="3261"/>
      <c r="G109" s="561"/>
      <c r="H109" s="416"/>
    </row>
    <row r="110" spans="1:8">
      <c r="A110" s="736" t="s">
        <v>3032</v>
      </c>
      <c r="B110" s="139" t="s">
        <v>534</v>
      </c>
      <c r="C110" s="361" t="s">
        <v>535</v>
      </c>
      <c r="D110" s="1204"/>
      <c r="E110" s="3207">
        <v>2000000</v>
      </c>
      <c r="F110" s="3262"/>
      <c r="G110" s="791"/>
      <c r="H110" s="703"/>
    </row>
    <row r="111" spans="1:8" ht="25.5">
      <c r="A111" s="736"/>
      <c r="B111" s="3384" t="s">
        <v>536</v>
      </c>
      <c r="C111" s="3386"/>
      <c r="D111" s="3386"/>
      <c r="E111" s="3386"/>
      <c r="F111" s="340" t="s">
        <v>3072</v>
      </c>
      <c r="G111" s="205">
        <v>1372859.29</v>
      </c>
      <c r="H111" s="295">
        <v>220000</v>
      </c>
    </row>
    <row r="112" spans="1:8">
      <c r="A112" s="736"/>
      <c r="B112" s="695" t="s">
        <v>4175</v>
      </c>
      <c r="C112" s="887" t="s">
        <v>543</v>
      </c>
      <c r="D112" s="887" t="s">
        <v>4176</v>
      </c>
      <c r="E112" s="868">
        <v>220000</v>
      </c>
      <c r="F112" s="656"/>
      <c r="G112" s="208"/>
      <c r="H112" s="654"/>
    </row>
    <row r="113" spans="1:8" ht="25.5">
      <c r="A113" s="736"/>
      <c r="B113" s="576" t="s">
        <v>4116</v>
      </c>
      <c r="C113" s="361" t="s">
        <v>4118</v>
      </c>
      <c r="D113" s="275" t="s">
        <v>4119</v>
      </c>
      <c r="E113" s="868">
        <v>220000</v>
      </c>
      <c r="F113" s="3252"/>
      <c r="G113" s="791"/>
      <c r="H113" s="703"/>
    </row>
    <row r="114" spans="1:8" ht="25.5">
      <c r="A114" s="736"/>
      <c r="B114" s="507" t="s">
        <v>455</v>
      </c>
      <c r="C114" s="275" t="s">
        <v>4177</v>
      </c>
      <c r="D114" s="275"/>
      <c r="E114" s="867">
        <v>200000</v>
      </c>
      <c r="F114" s="895"/>
      <c r="G114" s="434"/>
      <c r="H114" s="434"/>
    </row>
    <row r="115" spans="1:8">
      <c r="A115" s="736"/>
      <c r="B115" s="576" t="s">
        <v>459</v>
      </c>
      <c r="C115" s="361" t="s">
        <v>537</v>
      </c>
      <c r="D115" s="275"/>
      <c r="E115" s="868">
        <v>700000</v>
      </c>
      <c r="F115" s="3252"/>
      <c r="G115" s="791"/>
      <c r="H115" s="703"/>
    </row>
    <row r="116" spans="1:8" ht="38.25">
      <c r="A116" s="801"/>
      <c r="B116" s="70" t="s">
        <v>461</v>
      </c>
      <c r="C116" s="435" t="s">
        <v>540</v>
      </c>
      <c r="D116" s="351"/>
      <c r="E116" s="3208">
        <v>2000000</v>
      </c>
      <c r="F116" s="3252"/>
      <c r="G116" s="791"/>
      <c r="H116" s="703"/>
    </row>
    <row r="117" spans="1:8" ht="25.5">
      <c r="A117" s="736"/>
      <c r="B117" s="646" t="s">
        <v>489</v>
      </c>
      <c r="C117" s="275" t="s">
        <v>539</v>
      </c>
      <c r="D117" s="275"/>
      <c r="E117" s="867">
        <v>2000000</v>
      </c>
      <c r="F117" s="895"/>
      <c r="G117" s="434"/>
      <c r="H117" s="434"/>
    </row>
    <row r="118" spans="1:8" ht="25.5">
      <c r="A118" s="1256"/>
      <c r="B118" s="793" t="s">
        <v>4083</v>
      </c>
      <c r="C118" s="275" t="s">
        <v>4232</v>
      </c>
      <c r="D118" s="275"/>
      <c r="E118" s="525">
        <v>140000</v>
      </c>
      <c r="F118" s="3252"/>
      <c r="G118" s="790"/>
      <c r="H118" s="703"/>
    </row>
    <row r="119" spans="1:8" ht="25.5">
      <c r="A119" s="801"/>
      <c r="B119" s="71" t="s">
        <v>451</v>
      </c>
      <c r="C119" s="599" t="s">
        <v>542</v>
      </c>
      <c r="D119" s="432"/>
      <c r="E119" s="3209">
        <v>900000</v>
      </c>
      <c r="F119" s="3252"/>
      <c r="G119" s="791"/>
      <c r="H119" s="703"/>
    </row>
    <row r="120" spans="1:8" ht="89.25">
      <c r="A120" s="801"/>
      <c r="B120" s="501" t="s">
        <v>506</v>
      </c>
      <c r="C120" s="914" t="s">
        <v>3814</v>
      </c>
      <c r="D120" s="351" t="s">
        <v>3815</v>
      </c>
      <c r="E120" s="3210">
        <v>150000</v>
      </c>
      <c r="F120" s="3262"/>
      <c r="G120" s="791"/>
      <c r="H120" s="703"/>
    </row>
    <row r="121" spans="1:8" s="1135" customFormat="1">
      <c r="A121" s="1257"/>
      <c r="B121" s="3194" t="s">
        <v>589</v>
      </c>
      <c r="C121" s="3211" t="s">
        <v>4847</v>
      </c>
      <c r="D121" s="3212" t="s">
        <v>3550</v>
      </c>
      <c r="E121" s="3213">
        <v>50000</v>
      </c>
      <c r="F121" s="3263"/>
      <c r="G121" s="794"/>
      <c r="H121" s="415"/>
    </row>
    <row r="122" spans="1:8" s="1135" customFormat="1">
      <c r="A122" s="1257"/>
      <c r="B122" s="3194" t="s">
        <v>589</v>
      </c>
      <c r="C122" s="3211" t="s">
        <v>4848</v>
      </c>
      <c r="D122" s="3212" t="s">
        <v>3550</v>
      </c>
      <c r="E122" s="3213">
        <v>30000</v>
      </c>
      <c r="F122" s="3263"/>
      <c r="G122" s="794"/>
      <c r="H122" s="415"/>
    </row>
    <row r="123" spans="1:8" ht="38.25">
      <c r="A123" s="1257"/>
      <c r="B123" s="71" t="s">
        <v>512</v>
      </c>
      <c r="C123" s="197" t="s">
        <v>4132</v>
      </c>
      <c r="D123" s="529" t="s">
        <v>2008</v>
      </c>
      <c r="E123" s="3214">
        <v>2000000</v>
      </c>
      <c r="F123" s="3264"/>
      <c r="G123" s="794"/>
      <c r="H123" s="415"/>
    </row>
    <row r="124" spans="1:8">
      <c r="A124" s="736"/>
      <c r="B124" s="138" t="s">
        <v>509</v>
      </c>
      <c r="C124" s="275" t="s">
        <v>4160</v>
      </c>
      <c r="D124" s="275" t="s">
        <v>2180</v>
      </c>
      <c r="E124" s="873">
        <v>200000</v>
      </c>
      <c r="F124" s="3252"/>
      <c r="G124" s="794"/>
      <c r="H124" s="415"/>
    </row>
    <row r="125" spans="1:8" s="448" customFormat="1">
      <c r="A125" s="736"/>
      <c r="B125" s="646" t="s">
        <v>511</v>
      </c>
      <c r="C125" s="275" t="s">
        <v>4145</v>
      </c>
      <c r="D125" s="275" t="s">
        <v>3195</v>
      </c>
      <c r="E125" s="873">
        <v>300000</v>
      </c>
      <c r="F125" s="3251"/>
      <c r="G125" s="416"/>
      <c r="H125" s="416"/>
    </row>
    <row r="126" spans="1:8" ht="51">
      <c r="A126" s="736" t="s">
        <v>3032</v>
      </c>
      <c r="B126" s="138" t="s">
        <v>487</v>
      </c>
      <c r="C126" s="361" t="s">
        <v>538</v>
      </c>
      <c r="D126" s="275"/>
      <c r="E126" s="868">
        <v>500000</v>
      </c>
      <c r="F126" s="3252"/>
      <c r="G126" s="791"/>
      <c r="H126" s="703"/>
    </row>
    <row r="127" spans="1:8" ht="38.25">
      <c r="A127" s="1258" t="s">
        <v>3032</v>
      </c>
      <c r="B127" s="112" t="s">
        <v>3525</v>
      </c>
      <c r="C127" s="198" t="s">
        <v>3529</v>
      </c>
      <c r="D127" s="432" t="s">
        <v>3530</v>
      </c>
      <c r="E127" s="3215">
        <v>2000000</v>
      </c>
      <c r="F127" s="3252"/>
      <c r="G127" s="791"/>
      <c r="H127" s="703"/>
    </row>
    <row r="128" spans="1:8" ht="38.25">
      <c r="A128" s="736" t="s">
        <v>3032</v>
      </c>
      <c r="B128" s="70" t="s">
        <v>534</v>
      </c>
      <c r="C128" s="435" t="s">
        <v>541</v>
      </c>
      <c r="D128" s="351"/>
      <c r="E128" s="3208">
        <v>4000000</v>
      </c>
      <c r="F128" s="3262"/>
      <c r="G128" s="791"/>
      <c r="H128" s="703"/>
    </row>
    <row r="129" spans="1:1024 1027:2048 2051:3072 3075:4096 4099:5120 5123:6144 6147:7168 7171:8192 8195:9216 9219:10240 10243:11264 11267:12288 12291:13312 13315:14336 14339:15360 15363:15576" s="448" customFormat="1">
      <c r="A129" s="736" t="s">
        <v>3032</v>
      </c>
      <c r="B129" s="70" t="s">
        <v>482</v>
      </c>
      <c r="C129" s="435" t="s">
        <v>543</v>
      </c>
      <c r="D129" s="351"/>
      <c r="E129" s="3208">
        <v>2000000</v>
      </c>
      <c r="F129" s="3261"/>
      <c r="G129" s="561"/>
      <c r="H129" s="416"/>
    </row>
    <row r="130" spans="1:1024 1027:2048 2051:3072 3075:4096 4099:5120 5123:6144 6147:7168 7171:8192 8195:9216 9219:10240 10243:11264 11267:12288 12291:13312 13315:14336 14339:15360 15363:15576" ht="63.75">
      <c r="A130" s="736"/>
      <c r="B130" s="3526" t="s">
        <v>3016</v>
      </c>
      <c r="C130" s="3527"/>
      <c r="D130" s="3527"/>
      <c r="E130" s="3528"/>
      <c r="F130" s="316" t="s">
        <v>3072</v>
      </c>
      <c r="G130" s="206">
        <v>12622234.619999999</v>
      </c>
      <c r="H130" s="292" t="s">
        <v>3079</v>
      </c>
    </row>
    <row r="131" spans="1:1024 1027:2048 2051:3072 3075:4096 4099:5120 5123:6144 6147:7168 7171:8192 8195:9216 9219:10240 10243:11264 11267:12288 12291:13312 13315:14336 14339:15360 15363:15576" ht="25.5">
      <c r="A131" s="801"/>
      <c r="B131" s="156" t="s">
        <v>552</v>
      </c>
      <c r="C131" s="914" t="s">
        <v>4080</v>
      </c>
      <c r="D131" s="351"/>
      <c r="E131" s="866">
        <v>3000000</v>
      </c>
      <c r="F131" s="835" t="s">
        <v>4081</v>
      </c>
      <c r="G131" s="703"/>
      <c r="H131" s="703"/>
    </row>
    <row r="132" spans="1:1024 1027:2048 2051:3072 3075:4096 4099:5120 5123:6144 6147:7168 7171:8192 8195:9216 9219:10240 10243:11264 11267:12288 12291:13312 13315:14336 14339:15360 15363:15576" ht="51">
      <c r="A132" s="801"/>
      <c r="B132" s="65" t="s">
        <v>506</v>
      </c>
      <c r="C132" s="914" t="s">
        <v>3816</v>
      </c>
      <c r="D132" s="351"/>
      <c r="E132" s="1221">
        <v>2000000</v>
      </c>
      <c r="F132" s="3265"/>
      <c r="G132" s="657"/>
      <c r="H132" s="791"/>
    </row>
    <row r="133" spans="1:1024 1027:2048 2051:3072 3075:4096 4099:5120 5123:6144 6147:7168 7171:8192 8195:9216 9219:10240 10243:11264 11267:12288 12291:13312 13315:14336 14339:15360 15363:15576" ht="38.25">
      <c r="A133" s="801"/>
      <c r="B133" s="3195" t="s">
        <v>511</v>
      </c>
      <c r="C133" s="1222" t="s">
        <v>4905</v>
      </c>
      <c r="D133" s="3216" t="s">
        <v>3195</v>
      </c>
      <c r="E133" s="1224">
        <v>7000000</v>
      </c>
      <c r="F133" s="532"/>
      <c r="G133" s="697"/>
      <c r="H133" s="434"/>
    </row>
    <row r="134" spans="1:1024 1027:2048 2051:3072 3075:4096 4099:5120 5123:6144 6147:7168 7171:8192 8195:9216 9219:10240 10243:11264 11267:12288 12291:13312 13315:14336 14339:15360 15363:15576" ht="25.5">
      <c r="A134" s="802"/>
      <c r="B134" s="658" t="s">
        <v>455</v>
      </c>
      <c r="C134" s="659" t="s">
        <v>4178</v>
      </c>
      <c r="D134" s="659"/>
      <c r="E134" s="869">
        <v>4500000</v>
      </c>
      <c r="F134" s="532"/>
      <c r="G134" s="697"/>
      <c r="H134" s="434"/>
    </row>
    <row r="135" spans="1:1024 1027:2048 2051:3072 3075:4096 4099:5120 5123:6144 6147:7168 7171:8192 8195:9216 9219:10240 10243:11264 11267:12288 12291:13312 13315:14336 14339:15360 15363:15576" ht="25.5">
      <c r="A135" s="736"/>
      <c r="B135" s="696" t="s">
        <v>4170</v>
      </c>
      <c r="C135" s="275" t="s">
        <v>4179</v>
      </c>
      <c r="D135" s="362"/>
      <c r="E135" s="862">
        <v>3500000</v>
      </c>
      <c r="F135" s="532"/>
      <c r="G135" s="660"/>
      <c r="H135" s="697"/>
    </row>
    <row r="136" spans="1:1024 1027:2048 2051:3072 3075:4096 4099:5120 5123:6144 6147:7168 7171:8192 8195:9216 9219:10240 10243:11264 11267:12288 12291:13312 13315:14336 14339:15360 15363:15576">
      <c r="A136" s="801"/>
      <c r="B136" s="68" t="s">
        <v>549</v>
      </c>
      <c r="C136" s="435" t="s">
        <v>550</v>
      </c>
      <c r="D136" s="351"/>
      <c r="E136" s="1221">
        <v>900000</v>
      </c>
      <c r="F136" s="3265"/>
      <c r="G136" s="273"/>
      <c r="H136" s="703"/>
    </row>
    <row r="137" spans="1:1024 1027:2048 2051:3072 3075:4096 4099:5120 5123:6144 6147:7168 7171:8192 8195:9216 9219:10240 10243:11264 11267:12288 12291:13312 13315:14336 14339:15360 15363:15576" ht="25.5">
      <c r="A137" s="1259"/>
      <c r="B137" s="694" t="s">
        <v>3172</v>
      </c>
      <c r="C137" s="1233" t="s">
        <v>547</v>
      </c>
      <c r="D137" s="351"/>
      <c r="E137" s="1221">
        <v>2000000</v>
      </c>
      <c r="F137" s="3265"/>
      <c r="G137" s="657"/>
      <c r="H137" s="703"/>
    </row>
    <row r="138" spans="1:1024 1027:2048 2051:3072 3075:4096 4099:5120 5123:6144 6147:7168 7171:8192 8195:9216 9219:10240 10243:11264 11267:12288 12291:13312 13315:14336 14339:15360 15363:15576">
      <c r="A138" s="1257"/>
      <c r="B138" s="379" t="s">
        <v>3172</v>
      </c>
      <c r="C138" s="2666" t="s">
        <v>548</v>
      </c>
      <c r="D138" s="529"/>
      <c r="E138" s="3217">
        <v>15000000</v>
      </c>
      <c r="F138" s="3265"/>
      <c r="G138" s="273"/>
      <c r="H138" s="703"/>
    </row>
    <row r="139" spans="1:1024 1027:2048 2051:3072 3075:4096 4099:5120 5123:6144 6147:7168 7171:8192 8195:9216 9219:10240 10243:11264 11267:12288 12291:13312 13315:14336 14339:15360 15363:15576" s="1160" customFormat="1" ht="102">
      <c r="A139" s="800"/>
      <c r="B139" s="1234" t="s">
        <v>3826</v>
      </c>
      <c r="C139" s="3218" t="s">
        <v>4961</v>
      </c>
      <c r="D139" s="3219"/>
      <c r="E139" s="1219">
        <v>2000000</v>
      </c>
      <c r="F139" s="3265" t="s">
        <v>5084</v>
      </c>
      <c r="G139" s="273"/>
      <c r="H139" s="1161"/>
    </row>
    <row r="140" spans="1:1024 1027:2048 2051:3072 3075:4096 4099:5120 5123:6144 6147:7168 7171:8192 8195:9216 9219:10240 10243:11264 11267:12288 12291:13312 13315:14336 14339:15360 15363:15576" s="389" customFormat="1">
      <c r="A140" s="736" t="s">
        <v>3032</v>
      </c>
      <c r="B140" s="65" t="s">
        <v>482</v>
      </c>
      <c r="C140" s="435" t="s">
        <v>546</v>
      </c>
      <c r="D140" s="351" t="s">
        <v>754</v>
      </c>
      <c r="E140" s="3220">
        <v>7000000</v>
      </c>
      <c r="F140" s="3266"/>
      <c r="G140" s="993"/>
      <c r="H140" s="229"/>
    </row>
    <row r="141" spans="1:1024 1027:2048 2051:3072 3075:4096 4099:5120 5123:6144 6147:7168 7171:8192 8195:9216 9219:10240 10243:11264 11267:12288 12291:13312 13315:14336 14339:15360 15363:15576" ht="63.75">
      <c r="A141" s="736"/>
      <c r="B141" s="3397" t="s">
        <v>3017</v>
      </c>
      <c r="C141" s="3398"/>
      <c r="D141" s="3398"/>
      <c r="E141" s="3399"/>
      <c r="F141" s="316" t="s">
        <v>3072</v>
      </c>
      <c r="G141" s="207">
        <v>4291559.7699999996</v>
      </c>
      <c r="H141" s="292" t="s">
        <v>3079</v>
      </c>
    </row>
    <row r="142" spans="1:1024 1027:2048 2051:3072 3075:4096 4099:5120 5123:6144 6147:7168 7171:8192 8195:9216 9219:10240 10243:11264 11267:12288 12291:13312 13315:14336 14339:15360 15363:15576" s="448" customFormat="1" ht="25.5">
      <c r="A142" s="736">
        <v>1</v>
      </c>
      <c r="B142" s="3196" t="s">
        <v>4180</v>
      </c>
      <c r="C142" s="1921" t="s">
        <v>4181</v>
      </c>
      <c r="D142" s="1921" t="s">
        <v>4182</v>
      </c>
      <c r="E142" s="3221">
        <v>215000</v>
      </c>
      <c r="F142" s="3251"/>
      <c r="G142" s="416"/>
      <c r="H142" s="416"/>
    </row>
    <row r="143" spans="1:1024 1027:2048 2051:3072 3075:4096 4099:5120 5123:6144 6147:7168 7171:8192 8195:9216 9219:10240 10243:11264 11267:12288 12291:13312 13315:14336 14339:15360 15363:15576" s="1152" customFormat="1" ht="38.25">
      <c r="A143" s="800"/>
      <c r="B143" s="487" t="s">
        <v>511</v>
      </c>
      <c r="C143" s="914" t="s">
        <v>4183</v>
      </c>
      <c r="D143" s="351" t="s">
        <v>4184</v>
      </c>
      <c r="E143" s="866">
        <v>200000</v>
      </c>
      <c r="F143" s="3267"/>
      <c r="G143" s="416"/>
      <c r="H143" s="416"/>
      <c r="K143" s="1080"/>
      <c r="L143" s="1151"/>
      <c r="M143" s="1082"/>
      <c r="N143" s="1082"/>
      <c r="O143" s="1150"/>
      <c r="P143" s="998"/>
      <c r="S143" s="1080"/>
      <c r="T143" s="1151"/>
      <c r="U143" s="1082"/>
      <c r="V143" s="1082"/>
      <c r="W143" s="1150"/>
      <c r="X143" s="998"/>
      <c r="AA143" s="1080"/>
      <c r="AB143" s="1151"/>
      <c r="AC143" s="1082"/>
      <c r="AD143" s="1082"/>
      <c r="AE143" s="1150"/>
      <c r="AF143" s="998"/>
      <c r="AI143" s="1080"/>
      <c r="AJ143" s="1151"/>
      <c r="AK143" s="1082"/>
      <c r="AL143" s="1082"/>
      <c r="AM143" s="1150"/>
      <c r="AN143" s="998"/>
      <c r="AQ143" s="1080"/>
      <c r="AR143" s="1151"/>
      <c r="AS143" s="1082"/>
      <c r="AT143" s="1082"/>
      <c r="AU143" s="1150"/>
      <c r="AV143" s="998"/>
      <c r="AY143" s="1080"/>
      <c r="AZ143" s="1151"/>
      <c r="BA143" s="1082"/>
      <c r="BB143" s="1082"/>
      <c r="BC143" s="1150"/>
      <c r="BD143" s="998"/>
      <c r="BG143" s="1080"/>
      <c r="BH143" s="1151"/>
      <c r="BI143" s="1082"/>
      <c r="BJ143" s="1082"/>
      <c r="BK143" s="1150"/>
      <c r="BL143" s="998"/>
      <c r="BO143" s="1080"/>
      <c r="BP143" s="1151"/>
      <c r="BQ143" s="1082"/>
      <c r="BR143" s="1082"/>
      <c r="BS143" s="1150"/>
      <c r="BT143" s="998"/>
      <c r="BW143" s="1080"/>
      <c r="BX143" s="1151"/>
      <c r="BY143" s="1082"/>
      <c r="BZ143" s="1082"/>
      <c r="CA143" s="1150"/>
      <c r="CB143" s="998"/>
      <c r="CE143" s="1080"/>
      <c r="CF143" s="1151"/>
      <c r="CG143" s="1082"/>
      <c r="CH143" s="1082"/>
      <c r="CI143" s="1150"/>
      <c r="CJ143" s="998"/>
      <c r="CM143" s="1080"/>
      <c r="CN143" s="1151"/>
      <c r="CO143" s="1082"/>
      <c r="CP143" s="1082"/>
      <c r="CQ143" s="1150"/>
      <c r="CR143" s="998"/>
      <c r="CU143" s="1080"/>
      <c r="CV143" s="1151"/>
      <c r="CW143" s="1082"/>
      <c r="CX143" s="1082"/>
      <c r="CY143" s="1150"/>
      <c r="CZ143" s="998"/>
      <c r="DC143" s="1080"/>
      <c r="DD143" s="1151"/>
      <c r="DE143" s="1082"/>
      <c r="DF143" s="1082"/>
      <c r="DG143" s="1150"/>
      <c r="DH143" s="998"/>
      <c r="DK143" s="1080"/>
      <c r="DL143" s="1151"/>
      <c r="DM143" s="1082"/>
      <c r="DN143" s="1082"/>
      <c r="DO143" s="1150"/>
      <c r="DP143" s="998"/>
      <c r="DS143" s="1080"/>
      <c r="DT143" s="1151"/>
      <c r="DU143" s="1082"/>
      <c r="DV143" s="1082"/>
      <c r="DW143" s="1150"/>
      <c r="DX143" s="998"/>
      <c r="EA143" s="1080"/>
      <c r="EB143" s="1151"/>
      <c r="EC143" s="1082"/>
      <c r="ED143" s="1082"/>
      <c r="EE143" s="1150"/>
      <c r="EF143" s="998"/>
      <c r="EI143" s="1080"/>
      <c r="EJ143" s="1151"/>
      <c r="EK143" s="1082"/>
      <c r="EL143" s="1082"/>
      <c r="EM143" s="1150"/>
      <c r="EN143" s="998"/>
      <c r="EQ143" s="1080"/>
      <c r="ER143" s="1151"/>
      <c r="ES143" s="1082"/>
      <c r="ET143" s="1082"/>
      <c r="EU143" s="1150"/>
      <c r="EV143" s="998"/>
      <c r="EY143" s="1080"/>
      <c r="EZ143" s="1151"/>
      <c r="FA143" s="1082"/>
      <c r="FB143" s="1082"/>
      <c r="FC143" s="1150"/>
      <c r="FD143" s="998"/>
      <c r="FG143" s="1080"/>
      <c r="FH143" s="1151"/>
      <c r="FI143" s="1082"/>
      <c r="FJ143" s="1082"/>
      <c r="FK143" s="1150"/>
      <c r="FL143" s="998"/>
      <c r="FO143" s="1080"/>
      <c r="FP143" s="1151"/>
      <c r="FQ143" s="1082"/>
      <c r="FR143" s="1082"/>
      <c r="FS143" s="1150"/>
      <c r="FT143" s="998"/>
      <c r="FW143" s="1080"/>
      <c r="FX143" s="1151"/>
      <c r="FY143" s="1082"/>
      <c r="FZ143" s="1082"/>
      <c r="GA143" s="1150"/>
      <c r="GB143" s="998"/>
      <c r="GE143" s="1080"/>
      <c r="GF143" s="1151"/>
      <c r="GG143" s="1082"/>
      <c r="GH143" s="1082"/>
      <c r="GI143" s="1150"/>
      <c r="GJ143" s="998"/>
      <c r="GM143" s="1080"/>
      <c r="GN143" s="1151"/>
      <c r="GO143" s="1082"/>
      <c r="GP143" s="1082"/>
      <c r="GQ143" s="1150"/>
      <c r="GR143" s="998"/>
      <c r="GU143" s="1080"/>
      <c r="GV143" s="1151"/>
      <c r="GW143" s="1082"/>
      <c r="GX143" s="1082"/>
      <c r="GY143" s="1150"/>
      <c r="GZ143" s="998"/>
      <c r="HC143" s="1080"/>
      <c r="HD143" s="1151"/>
      <c r="HE143" s="1082"/>
      <c r="HF143" s="1082"/>
      <c r="HG143" s="1150"/>
      <c r="HH143" s="998"/>
      <c r="HK143" s="1080"/>
      <c r="HL143" s="1151"/>
      <c r="HM143" s="1082"/>
      <c r="HN143" s="1082"/>
      <c r="HO143" s="1150"/>
      <c r="HP143" s="998"/>
      <c r="HS143" s="1080"/>
      <c r="HT143" s="1151"/>
      <c r="HU143" s="1082"/>
      <c r="HV143" s="1082"/>
      <c r="HW143" s="1150"/>
      <c r="HX143" s="998"/>
      <c r="IA143" s="1080"/>
      <c r="IB143" s="1151"/>
      <c r="IC143" s="1082"/>
      <c r="ID143" s="1082"/>
      <c r="IE143" s="1150"/>
      <c r="IF143" s="998"/>
      <c r="II143" s="1080"/>
      <c r="IJ143" s="1151"/>
      <c r="IK143" s="1082"/>
      <c r="IL143" s="1082"/>
      <c r="IM143" s="1150"/>
      <c r="IN143" s="998"/>
      <c r="IQ143" s="1080"/>
      <c r="IR143" s="1151"/>
      <c r="IS143" s="1082"/>
      <c r="IT143" s="1082"/>
      <c r="IU143" s="1150"/>
      <c r="IV143" s="998"/>
      <c r="IY143" s="1080"/>
      <c r="IZ143" s="1151"/>
      <c r="JA143" s="1082"/>
      <c r="JB143" s="1082"/>
      <c r="JC143" s="1150"/>
      <c r="JD143" s="998"/>
      <c r="JG143" s="1080"/>
      <c r="JH143" s="1151"/>
      <c r="JI143" s="1082"/>
      <c r="JJ143" s="1082"/>
      <c r="JK143" s="1150"/>
      <c r="JL143" s="998"/>
      <c r="JO143" s="1080"/>
      <c r="JP143" s="1151"/>
      <c r="JQ143" s="1082"/>
      <c r="JR143" s="1082"/>
      <c r="JS143" s="1150"/>
      <c r="JT143" s="998"/>
      <c r="JW143" s="1080"/>
      <c r="JX143" s="1151"/>
      <c r="JY143" s="1082"/>
      <c r="JZ143" s="1082"/>
      <c r="KA143" s="1150"/>
      <c r="KB143" s="998"/>
      <c r="KE143" s="1080"/>
      <c r="KF143" s="1151"/>
      <c r="KG143" s="1082"/>
      <c r="KH143" s="1082"/>
      <c r="KI143" s="1150"/>
      <c r="KJ143" s="998"/>
      <c r="KM143" s="1080"/>
      <c r="KN143" s="1151"/>
      <c r="KO143" s="1082"/>
      <c r="KP143" s="1082"/>
      <c r="KQ143" s="1150"/>
      <c r="KR143" s="998"/>
      <c r="KU143" s="1080"/>
      <c r="KV143" s="1151"/>
      <c r="KW143" s="1082"/>
      <c r="KX143" s="1082"/>
      <c r="KY143" s="1150"/>
      <c r="KZ143" s="998"/>
      <c r="LC143" s="1080"/>
      <c r="LD143" s="1151"/>
      <c r="LE143" s="1082"/>
      <c r="LF143" s="1082"/>
      <c r="LG143" s="1150"/>
      <c r="LH143" s="998"/>
      <c r="LK143" s="1080"/>
      <c r="LL143" s="1151"/>
      <c r="LM143" s="1082"/>
      <c r="LN143" s="1082"/>
      <c r="LO143" s="1150"/>
      <c r="LP143" s="998"/>
      <c r="LS143" s="1080"/>
      <c r="LT143" s="1151"/>
      <c r="LU143" s="1082"/>
      <c r="LV143" s="1082"/>
      <c r="LW143" s="1150"/>
      <c r="LX143" s="998"/>
      <c r="MA143" s="1080"/>
      <c r="MB143" s="1151"/>
      <c r="MC143" s="1082"/>
      <c r="MD143" s="1082"/>
      <c r="ME143" s="1150"/>
      <c r="MF143" s="998"/>
      <c r="MI143" s="1080"/>
      <c r="MJ143" s="1151"/>
      <c r="MK143" s="1082"/>
      <c r="ML143" s="1082"/>
      <c r="MM143" s="1150"/>
      <c r="MN143" s="998"/>
      <c r="MQ143" s="1080"/>
      <c r="MR143" s="1151"/>
      <c r="MS143" s="1082"/>
      <c r="MT143" s="1082"/>
      <c r="MU143" s="1150"/>
      <c r="MV143" s="998"/>
      <c r="MY143" s="1080"/>
      <c r="MZ143" s="1151"/>
      <c r="NA143" s="1082"/>
      <c r="NB143" s="1082"/>
      <c r="NC143" s="1150"/>
      <c r="ND143" s="998"/>
      <c r="NG143" s="1080"/>
      <c r="NH143" s="1151"/>
      <c r="NI143" s="1082"/>
      <c r="NJ143" s="1082"/>
      <c r="NK143" s="1150"/>
      <c r="NL143" s="998"/>
      <c r="NO143" s="1080"/>
      <c r="NP143" s="1151"/>
      <c r="NQ143" s="1082"/>
      <c r="NR143" s="1082"/>
      <c r="NS143" s="1150"/>
      <c r="NT143" s="998"/>
      <c r="NW143" s="1080"/>
      <c r="NX143" s="1151"/>
      <c r="NY143" s="1082"/>
      <c r="NZ143" s="1082"/>
      <c r="OA143" s="1150"/>
      <c r="OB143" s="998"/>
      <c r="OE143" s="1080"/>
      <c r="OF143" s="1151"/>
      <c r="OG143" s="1082"/>
      <c r="OH143" s="1082"/>
      <c r="OI143" s="1150"/>
      <c r="OJ143" s="998"/>
      <c r="OM143" s="1080"/>
      <c r="ON143" s="1151"/>
      <c r="OO143" s="1082"/>
      <c r="OP143" s="1082"/>
      <c r="OQ143" s="1150"/>
      <c r="OR143" s="998"/>
      <c r="OU143" s="1080"/>
      <c r="OV143" s="1151"/>
      <c r="OW143" s="1082"/>
      <c r="OX143" s="1082"/>
      <c r="OY143" s="1150"/>
      <c r="OZ143" s="998"/>
      <c r="PC143" s="1080"/>
      <c r="PD143" s="1151"/>
      <c r="PE143" s="1082"/>
      <c r="PF143" s="1082"/>
      <c r="PG143" s="1150"/>
      <c r="PH143" s="998"/>
      <c r="PK143" s="1080"/>
      <c r="PL143" s="1151"/>
      <c r="PM143" s="1082"/>
      <c r="PN143" s="1082"/>
      <c r="PO143" s="1150"/>
      <c r="PP143" s="998"/>
      <c r="PS143" s="1080"/>
      <c r="PT143" s="1151"/>
      <c r="PU143" s="1082"/>
      <c r="PV143" s="1082"/>
      <c r="PW143" s="1150"/>
      <c r="PX143" s="998"/>
      <c r="QA143" s="1080"/>
      <c r="QB143" s="1151"/>
      <c r="QC143" s="1082"/>
      <c r="QD143" s="1082"/>
      <c r="QE143" s="1150"/>
      <c r="QF143" s="998"/>
      <c r="QI143" s="1080"/>
      <c r="QJ143" s="1151"/>
      <c r="QK143" s="1082"/>
      <c r="QL143" s="1082"/>
      <c r="QM143" s="1150"/>
      <c r="QN143" s="998"/>
      <c r="QQ143" s="1080"/>
      <c r="QR143" s="1151"/>
      <c r="QS143" s="1082"/>
      <c r="QT143" s="1082"/>
      <c r="QU143" s="1150"/>
      <c r="QV143" s="998"/>
      <c r="QY143" s="1080"/>
      <c r="QZ143" s="1151"/>
      <c r="RA143" s="1082"/>
      <c r="RB143" s="1082"/>
      <c r="RC143" s="1150"/>
      <c r="RD143" s="998"/>
      <c r="RG143" s="1080"/>
      <c r="RH143" s="1151"/>
      <c r="RI143" s="1082"/>
      <c r="RJ143" s="1082"/>
      <c r="RK143" s="1150"/>
      <c r="RL143" s="998"/>
      <c r="RO143" s="1080"/>
      <c r="RP143" s="1151"/>
      <c r="RQ143" s="1082"/>
      <c r="RR143" s="1082"/>
      <c r="RS143" s="1150"/>
      <c r="RT143" s="998"/>
      <c r="RW143" s="1080"/>
      <c r="RX143" s="1151"/>
      <c r="RY143" s="1082"/>
      <c r="RZ143" s="1082"/>
      <c r="SA143" s="1150"/>
      <c r="SB143" s="998"/>
      <c r="SE143" s="1080"/>
      <c r="SF143" s="1151"/>
      <c r="SG143" s="1082"/>
      <c r="SH143" s="1082"/>
      <c r="SI143" s="1150"/>
      <c r="SJ143" s="998"/>
      <c r="SM143" s="1080"/>
      <c r="SN143" s="1151"/>
      <c r="SO143" s="1082"/>
      <c r="SP143" s="1082"/>
      <c r="SQ143" s="1150"/>
      <c r="SR143" s="998"/>
      <c r="SU143" s="1080"/>
      <c r="SV143" s="1151"/>
      <c r="SW143" s="1082"/>
      <c r="SX143" s="1082"/>
      <c r="SY143" s="1150"/>
      <c r="SZ143" s="998"/>
      <c r="TC143" s="1080"/>
      <c r="TD143" s="1151"/>
      <c r="TE143" s="1082"/>
      <c r="TF143" s="1082"/>
      <c r="TG143" s="1150"/>
      <c r="TH143" s="998"/>
      <c r="TK143" s="1080"/>
      <c r="TL143" s="1151"/>
      <c r="TM143" s="1082"/>
      <c r="TN143" s="1082"/>
      <c r="TO143" s="1150"/>
      <c r="TP143" s="998"/>
      <c r="TS143" s="1080"/>
      <c r="TT143" s="1151"/>
      <c r="TU143" s="1082"/>
      <c r="TV143" s="1082"/>
      <c r="TW143" s="1150"/>
      <c r="TX143" s="998"/>
      <c r="UA143" s="1080"/>
      <c r="UB143" s="1151"/>
      <c r="UC143" s="1082"/>
      <c r="UD143" s="1082"/>
      <c r="UE143" s="1150"/>
      <c r="UF143" s="998"/>
      <c r="UI143" s="1080"/>
      <c r="UJ143" s="1151"/>
      <c r="UK143" s="1082"/>
      <c r="UL143" s="1082"/>
      <c r="UM143" s="1150"/>
      <c r="UN143" s="998"/>
      <c r="UQ143" s="1080"/>
      <c r="UR143" s="1151"/>
      <c r="US143" s="1082"/>
      <c r="UT143" s="1082"/>
      <c r="UU143" s="1150"/>
      <c r="UV143" s="998"/>
      <c r="UY143" s="1080"/>
      <c r="UZ143" s="1151"/>
      <c r="VA143" s="1082"/>
      <c r="VB143" s="1082"/>
      <c r="VC143" s="1150"/>
      <c r="VD143" s="998"/>
      <c r="VG143" s="1080"/>
      <c r="VH143" s="1151"/>
      <c r="VI143" s="1082"/>
      <c r="VJ143" s="1082"/>
      <c r="VK143" s="1150"/>
      <c r="VL143" s="998"/>
      <c r="VO143" s="1080"/>
      <c r="VP143" s="1151"/>
      <c r="VQ143" s="1082"/>
      <c r="VR143" s="1082"/>
      <c r="VS143" s="1150"/>
      <c r="VT143" s="998"/>
      <c r="VW143" s="1080"/>
      <c r="VX143" s="1151"/>
      <c r="VY143" s="1082"/>
      <c r="VZ143" s="1082"/>
      <c r="WA143" s="1150"/>
      <c r="WB143" s="998"/>
      <c r="WE143" s="1080"/>
      <c r="WF143" s="1151"/>
      <c r="WG143" s="1082"/>
      <c r="WH143" s="1082"/>
      <c r="WI143" s="1150"/>
      <c r="WJ143" s="998"/>
      <c r="WM143" s="1080"/>
      <c r="WN143" s="1151"/>
      <c r="WO143" s="1082"/>
      <c r="WP143" s="1082"/>
      <c r="WQ143" s="1150"/>
      <c r="WR143" s="998"/>
      <c r="WU143" s="1080"/>
      <c r="WV143" s="1151"/>
      <c r="WW143" s="1082"/>
      <c r="WX143" s="1082"/>
      <c r="WY143" s="1150"/>
      <c r="WZ143" s="998"/>
      <c r="XC143" s="1080"/>
      <c r="XD143" s="1151"/>
      <c r="XE143" s="1082"/>
      <c r="XF143" s="1082"/>
      <c r="XG143" s="1150"/>
      <c r="XH143" s="998"/>
      <c r="XK143" s="1080"/>
      <c r="XL143" s="1151"/>
      <c r="XM143" s="1082"/>
      <c r="XN143" s="1082"/>
      <c r="XO143" s="1150"/>
      <c r="XP143" s="998"/>
      <c r="XS143" s="1080"/>
      <c r="XT143" s="1151"/>
      <c r="XU143" s="1082"/>
      <c r="XV143" s="1082"/>
      <c r="XW143" s="1150"/>
      <c r="XX143" s="998"/>
      <c r="YA143" s="1080"/>
      <c r="YB143" s="1151"/>
      <c r="YC143" s="1082"/>
      <c r="YD143" s="1082"/>
      <c r="YE143" s="1150"/>
      <c r="YF143" s="998"/>
      <c r="YI143" s="1080"/>
      <c r="YJ143" s="1151"/>
      <c r="YK143" s="1082"/>
      <c r="YL143" s="1082"/>
      <c r="YM143" s="1150"/>
      <c r="YN143" s="998"/>
      <c r="YQ143" s="1080"/>
      <c r="YR143" s="1151"/>
      <c r="YS143" s="1082"/>
      <c r="YT143" s="1082"/>
      <c r="YU143" s="1150"/>
      <c r="YV143" s="998"/>
      <c r="YY143" s="1080"/>
      <c r="YZ143" s="1151"/>
      <c r="ZA143" s="1082"/>
      <c r="ZB143" s="1082"/>
      <c r="ZC143" s="1150"/>
      <c r="ZD143" s="998"/>
      <c r="ZG143" s="1080"/>
      <c r="ZH143" s="1151"/>
      <c r="ZI143" s="1082"/>
      <c r="ZJ143" s="1082"/>
      <c r="ZK143" s="1150"/>
      <c r="ZL143" s="998"/>
      <c r="ZO143" s="1080"/>
      <c r="ZP143" s="1151"/>
      <c r="ZQ143" s="1082"/>
      <c r="ZR143" s="1082"/>
      <c r="ZS143" s="1150"/>
      <c r="ZT143" s="998"/>
      <c r="ZW143" s="1080"/>
      <c r="ZX143" s="1151"/>
      <c r="ZY143" s="1082"/>
      <c r="ZZ143" s="1082"/>
      <c r="AAA143" s="1150"/>
      <c r="AAB143" s="998"/>
      <c r="AAE143" s="1080"/>
      <c r="AAF143" s="1151"/>
      <c r="AAG143" s="1082"/>
      <c r="AAH143" s="1082"/>
      <c r="AAI143" s="1150"/>
      <c r="AAJ143" s="998"/>
      <c r="AAM143" s="1080"/>
      <c r="AAN143" s="1151"/>
      <c r="AAO143" s="1082"/>
      <c r="AAP143" s="1082"/>
      <c r="AAQ143" s="1150"/>
      <c r="AAR143" s="998"/>
      <c r="AAU143" s="1080"/>
      <c r="AAV143" s="1151"/>
      <c r="AAW143" s="1082"/>
      <c r="AAX143" s="1082"/>
      <c r="AAY143" s="1150"/>
      <c r="AAZ143" s="998"/>
      <c r="ABC143" s="1080"/>
      <c r="ABD143" s="1151"/>
      <c r="ABE143" s="1082"/>
      <c r="ABF143" s="1082"/>
      <c r="ABG143" s="1150"/>
      <c r="ABH143" s="998"/>
      <c r="ABK143" s="1080"/>
      <c r="ABL143" s="1151"/>
      <c r="ABM143" s="1082"/>
      <c r="ABN143" s="1082"/>
      <c r="ABO143" s="1150"/>
      <c r="ABP143" s="998"/>
      <c r="ABS143" s="1080"/>
      <c r="ABT143" s="1151"/>
      <c r="ABU143" s="1082"/>
      <c r="ABV143" s="1082"/>
      <c r="ABW143" s="1150"/>
      <c r="ABX143" s="998"/>
      <c r="ACA143" s="1080"/>
      <c r="ACB143" s="1151"/>
      <c r="ACC143" s="1082"/>
      <c r="ACD143" s="1082"/>
      <c r="ACE143" s="1150"/>
      <c r="ACF143" s="998"/>
      <c r="ACI143" s="1080"/>
      <c r="ACJ143" s="1151"/>
      <c r="ACK143" s="1082"/>
      <c r="ACL143" s="1082"/>
      <c r="ACM143" s="1150"/>
      <c r="ACN143" s="998"/>
      <c r="ACQ143" s="1080"/>
      <c r="ACR143" s="1151"/>
      <c r="ACS143" s="1082"/>
      <c r="ACT143" s="1082"/>
      <c r="ACU143" s="1150"/>
      <c r="ACV143" s="998"/>
      <c r="ACY143" s="1080"/>
      <c r="ACZ143" s="1151"/>
      <c r="ADA143" s="1082"/>
      <c r="ADB143" s="1082"/>
      <c r="ADC143" s="1150"/>
      <c r="ADD143" s="998"/>
      <c r="ADG143" s="1080"/>
      <c r="ADH143" s="1151"/>
      <c r="ADI143" s="1082"/>
      <c r="ADJ143" s="1082"/>
      <c r="ADK143" s="1150"/>
      <c r="ADL143" s="998"/>
      <c r="ADO143" s="1080"/>
      <c r="ADP143" s="1151"/>
      <c r="ADQ143" s="1082"/>
      <c r="ADR143" s="1082"/>
      <c r="ADS143" s="1150"/>
      <c r="ADT143" s="998"/>
      <c r="ADW143" s="1080"/>
      <c r="ADX143" s="1151"/>
      <c r="ADY143" s="1082"/>
      <c r="ADZ143" s="1082"/>
      <c r="AEA143" s="1150"/>
      <c r="AEB143" s="998"/>
      <c r="AEE143" s="1080"/>
      <c r="AEF143" s="1151"/>
      <c r="AEG143" s="1082"/>
      <c r="AEH143" s="1082"/>
      <c r="AEI143" s="1150"/>
      <c r="AEJ143" s="998"/>
      <c r="AEM143" s="1080"/>
      <c r="AEN143" s="1151"/>
      <c r="AEO143" s="1082"/>
      <c r="AEP143" s="1082"/>
      <c r="AEQ143" s="1150"/>
      <c r="AER143" s="998"/>
      <c r="AEU143" s="1080"/>
      <c r="AEV143" s="1151"/>
      <c r="AEW143" s="1082"/>
      <c r="AEX143" s="1082"/>
      <c r="AEY143" s="1150"/>
      <c r="AEZ143" s="998"/>
      <c r="AFC143" s="1080"/>
      <c r="AFD143" s="1151"/>
      <c r="AFE143" s="1082"/>
      <c r="AFF143" s="1082"/>
      <c r="AFG143" s="1150"/>
      <c r="AFH143" s="998"/>
      <c r="AFK143" s="1080"/>
      <c r="AFL143" s="1151"/>
      <c r="AFM143" s="1082"/>
      <c r="AFN143" s="1082"/>
      <c r="AFO143" s="1150"/>
      <c r="AFP143" s="998"/>
      <c r="AFS143" s="1080"/>
      <c r="AFT143" s="1151"/>
      <c r="AFU143" s="1082"/>
      <c r="AFV143" s="1082"/>
      <c r="AFW143" s="1150"/>
      <c r="AFX143" s="998"/>
      <c r="AGA143" s="1080"/>
      <c r="AGB143" s="1151"/>
      <c r="AGC143" s="1082"/>
      <c r="AGD143" s="1082"/>
      <c r="AGE143" s="1150"/>
      <c r="AGF143" s="998"/>
      <c r="AGI143" s="1080"/>
      <c r="AGJ143" s="1151"/>
      <c r="AGK143" s="1082"/>
      <c r="AGL143" s="1082"/>
      <c r="AGM143" s="1150"/>
      <c r="AGN143" s="998"/>
      <c r="AGQ143" s="1080"/>
      <c r="AGR143" s="1151"/>
      <c r="AGS143" s="1082"/>
      <c r="AGT143" s="1082"/>
      <c r="AGU143" s="1150"/>
      <c r="AGV143" s="998"/>
      <c r="AGY143" s="1080"/>
      <c r="AGZ143" s="1151"/>
      <c r="AHA143" s="1082"/>
      <c r="AHB143" s="1082"/>
      <c r="AHC143" s="1150"/>
      <c r="AHD143" s="998"/>
      <c r="AHG143" s="1080"/>
      <c r="AHH143" s="1151"/>
      <c r="AHI143" s="1082"/>
      <c r="AHJ143" s="1082"/>
      <c r="AHK143" s="1150"/>
      <c r="AHL143" s="998"/>
      <c r="AHO143" s="1080"/>
      <c r="AHP143" s="1151"/>
      <c r="AHQ143" s="1082"/>
      <c r="AHR143" s="1082"/>
      <c r="AHS143" s="1150"/>
      <c r="AHT143" s="998"/>
      <c r="AHW143" s="1080"/>
      <c r="AHX143" s="1151"/>
      <c r="AHY143" s="1082"/>
      <c r="AHZ143" s="1082"/>
      <c r="AIA143" s="1150"/>
      <c r="AIB143" s="998"/>
      <c r="AIE143" s="1080"/>
      <c r="AIF143" s="1151"/>
      <c r="AIG143" s="1082"/>
      <c r="AIH143" s="1082"/>
      <c r="AII143" s="1150"/>
      <c r="AIJ143" s="998"/>
      <c r="AIM143" s="1080"/>
      <c r="AIN143" s="1151"/>
      <c r="AIO143" s="1082"/>
      <c r="AIP143" s="1082"/>
      <c r="AIQ143" s="1150"/>
      <c r="AIR143" s="998"/>
      <c r="AIU143" s="1080"/>
      <c r="AIV143" s="1151"/>
      <c r="AIW143" s="1082"/>
      <c r="AIX143" s="1082"/>
      <c r="AIY143" s="1150"/>
      <c r="AIZ143" s="998"/>
      <c r="AJC143" s="1080"/>
      <c r="AJD143" s="1151"/>
      <c r="AJE143" s="1082"/>
      <c r="AJF143" s="1082"/>
      <c r="AJG143" s="1150"/>
      <c r="AJH143" s="998"/>
      <c r="AJK143" s="1080"/>
      <c r="AJL143" s="1151"/>
      <c r="AJM143" s="1082"/>
      <c r="AJN143" s="1082"/>
      <c r="AJO143" s="1150"/>
      <c r="AJP143" s="998"/>
      <c r="AJS143" s="1080"/>
      <c r="AJT143" s="1151"/>
      <c r="AJU143" s="1082"/>
      <c r="AJV143" s="1082"/>
      <c r="AJW143" s="1150"/>
      <c r="AJX143" s="998"/>
      <c r="AKA143" s="1080"/>
      <c r="AKB143" s="1151"/>
      <c r="AKC143" s="1082"/>
      <c r="AKD143" s="1082"/>
      <c r="AKE143" s="1150"/>
      <c r="AKF143" s="998"/>
      <c r="AKI143" s="1080"/>
      <c r="AKJ143" s="1151"/>
      <c r="AKK143" s="1082"/>
      <c r="AKL143" s="1082"/>
      <c r="AKM143" s="1150"/>
      <c r="AKN143" s="998"/>
      <c r="AKQ143" s="1080"/>
      <c r="AKR143" s="1151"/>
      <c r="AKS143" s="1082"/>
      <c r="AKT143" s="1082"/>
      <c r="AKU143" s="1150"/>
      <c r="AKV143" s="998"/>
      <c r="AKY143" s="1080"/>
      <c r="AKZ143" s="1151"/>
      <c r="ALA143" s="1082"/>
      <c r="ALB143" s="1082"/>
      <c r="ALC143" s="1150"/>
      <c r="ALD143" s="998"/>
      <c r="ALG143" s="1080"/>
      <c r="ALH143" s="1151"/>
      <c r="ALI143" s="1082"/>
      <c r="ALJ143" s="1082"/>
      <c r="ALK143" s="1150"/>
      <c r="ALL143" s="998"/>
      <c r="ALO143" s="1080"/>
      <c r="ALP143" s="1151"/>
      <c r="ALQ143" s="1082"/>
      <c r="ALR143" s="1082"/>
      <c r="ALS143" s="1150"/>
      <c r="ALT143" s="998"/>
      <c r="ALW143" s="1080"/>
      <c r="ALX143" s="1151"/>
      <c r="ALY143" s="1082"/>
      <c r="ALZ143" s="1082"/>
      <c r="AMA143" s="1150"/>
      <c r="AMB143" s="998"/>
      <c r="AME143" s="1080"/>
      <c r="AMF143" s="1151"/>
      <c r="AMG143" s="1082"/>
      <c r="AMH143" s="1082"/>
      <c r="AMI143" s="1150"/>
      <c r="AMJ143" s="998"/>
      <c r="AMM143" s="1080"/>
      <c r="AMN143" s="1151"/>
      <c r="AMO143" s="1082"/>
      <c r="AMP143" s="1082"/>
      <c r="AMQ143" s="1150"/>
      <c r="AMR143" s="998"/>
      <c r="AMU143" s="1080"/>
      <c r="AMV143" s="1151"/>
      <c r="AMW143" s="1082"/>
      <c r="AMX143" s="1082"/>
      <c r="AMY143" s="1150"/>
      <c r="AMZ143" s="998"/>
      <c r="ANC143" s="1080"/>
      <c r="AND143" s="1151"/>
      <c r="ANE143" s="1082"/>
      <c r="ANF143" s="1082"/>
      <c r="ANG143" s="1150"/>
      <c r="ANH143" s="998"/>
      <c r="ANK143" s="1080"/>
      <c r="ANL143" s="1151"/>
      <c r="ANM143" s="1082"/>
      <c r="ANN143" s="1082"/>
      <c r="ANO143" s="1150"/>
      <c r="ANP143" s="998"/>
      <c r="ANS143" s="1080"/>
      <c r="ANT143" s="1151"/>
      <c r="ANU143" s="1082"/>
      <c r="ANV143" s="1082"/>
      <c r="ANW143" s="1150"/>
      <c r="ANX143" s="998"/>
      <c r="AOA143" s="1080"/>
      <c r="AOB143" s="1151"/>
      <c r="AOC143" s="1082"/>
      <c r="AOD143" s="1082"/>
      <c r="AOE143" s="1150"/>
      <c r="AOF143" s="998"/>
      <c r="AOI143" s="1080"/>
      <c r="AOJ143" s="1151"/>
      <c r="AOK143" s="1082"/>
      <c r="AOL143" s="1082"/>
      <c r="AOM143" s="1150"/>
      <c r="AON143" s="998"/>
      <c r="AOQ143" s="1080"/>
      <c r="AOR143" s="1151"/>
      <c r="AOS143" s="1082"/>
      <c r="AOT143" s="1082"/>
      <c r="AOU143" s="1150"/>
      <c r="AOV143" s="998"/>
      <c r="AOY143" s="1080"/>
      <c r="AOZ143" s="1151"/>
      <c r="APA143" s="1082"/>
      <c r="APB143" s="1082"/>
      <c r="APC143" s="1150"/>
      <c r="APD143" s="998"/>
      <c r="APG143" s="1080"/>
      <c r="APH143" s="1151"/>
      <c r="API143" s="1082"/>
      <c r="APJ143" s="1082"/>
      <c r="APK143" s="1150"/>
      <c r="APL143" s="998"/>
      <c r="APO143" s="1080"/>
      <c r="APP143" s="1151"/>
      <c r="APQ143" s="1082"/>
      <c r="APR143" s="1082"/>
      <c r="APS143" s="1150"/>
      <c r="APT143" s="998"/>
      <c r="APW143" s="1080"/>
      <c r="APX143" s="1151"/>
      <c r="APY143" s="1082"/>
      <c r="APZ143" s="1082"/>
      <c r="AQA143" s="1150"/>
      <c r="AQB143" s="998"/>
      <c r="AQE143" s="1080"/>
      <c r="AQF143" s="1151"/>
      <c r="AQG143" s="1082"/>
      <c r="AQH143" s="1082"/>
      <c r="AQI143" s="1150"/>
      <c r="AQJ143" s="998"/>
      <c r="AQM143" s="1080"/>
      <c r="AQN143" s="1151"/>
      <c r="AQO143" s="1082"/>
      <c r="AQP143" s="1082"/>
      <c r="AQQ143" s="1150"/>
      <c r="AQR143" s="998"/>
      <c r="AQU143" s="1080"/>
      <c r="AQV143" s="1151"/>
      <c r="AQW143" s="1082"/>
      <c r="AQX143" s="1082"/>
      <c r="AQY143" s="1150"/>
      <c r="AQZ143" s="998"/>
      <c r="ARC143" s="1080"/>
      <c r="ARD143" s="1151"/>
      <c r="ARE143" s="1082"/>
      <c r="ARF143" s="1082"/>
      <c r="ARG143" s="1150"/>
      <c r="ARH143" s="998"/>
      <c r="ARK143" s="1080"/>
      <c r="ARL143" s="1151"/>
      <c r="ARM143" s="1082"/>
      <c r="ARN143" s="1082"/>
      <c r="ARO143" s="1150"/>
      <c r="ARP143" s="998"/>
      <c r="ARS143" s="1080"/>
      <c r="ART143" s="1151"/>
      <c r="ARU143" s="1082"/>
      <c r="ARV143" s="1082"/>
      <c r="ARW143" s="1150"/>
      <c r="ARX143" s="998"/>
      <c r="ASA143" s="1080"/>
      <c r="ASB143" s="1151"/>
      <c r="ASC143" s="1082"/>
      <c r="ASD143" s="1082"/>
      <c r="ASE143" s="1150"/>
      <c r="ASF143" s="998"/>
      <c r="ASI143" s="1080"/>
      <c r="ASJ143" s="1151"/>
      <c r="ASK143" s="1082"/>
      <c r="ASL143" s="1082"/>
      <c r="ASM143" s="1150"/>
      <c r="ASN143" s="998"/>
      <c r="ASQ143" s="1080"/>
      <c r="ASR143" s="1151"/>
      <c r="ASS143" s="1082"/>
      <c r="AST143" s="1082"/>
      <c r="ASU143" s="1150"/>
      <c r="ASV143" s="998"/>
      <c r="ASY143" s="1080"/>
      <c r="ASZ143" s="1151"/>
      <c r="ATA143" s="1082"/>
      <c r="ATB143" s="1082"/>
      <c r="ATC143" s="1150"/>
      <c r="ATD143" s="998"/>
      <c r="ATG143" s="1080"/>
      <c r="ATH143" s="1151"/>
      <c r="ATI143" s="1082"/>
      <c r="ATJ143" s="1082"/>
      <c r="ATK143" s="1150"/>
      <c r="ATL143" s="998"/>
      <c r="ATO143" s="1080"/>
      <c r="ATP143" s="1151"/>
      <c r="ATQ143" s="1082"/>
      <c r="ATR143" s="1082"/>
      <c r="ATS143" s="1150"/>
      <c r="ATT143" s="998"/>
      <c r="ATW143" s="1080"/>
      <c r="ATX143" s="1151"/>
      <c r="ATY143" s="1082"/>
      <c r="ATZ143" s="1082"/>
      <c r="AUA143" s="1150"/>
      <c r="AUB143" s="998"/>
      <c r="AUE143" s="1080"/>
      <c r="AUF143" s="1151"/>
      <c r="AUG143" s="1082"/>
      <c r="AUH143" s="1082"/>
      <c r="AUI143" s="1150"/>
      <c r="AUJ143" s="998"/>
      <c r="AUM143" s="1080"/>
      <c r="AUN143" s="1151"/>
      <c r="AUO143" s="1082"/>
      <c r="AUP143" s="1082"/>
      <c r="AUQ143" s="1150"/>
      <c r="AUR143" s="998"/>
      <c r="AUU143" s="1080"/>
      <c r="AUV143" s="1151"/>
      <c r="AUW143" s="1082"/>
      <c r="AUX143" s="1082"/>
      <c r="AUY143" s="1150"/>
      <c r="AUZ143" s="998"/>
      <c r="AVC143" s="1080"/>
      <c r="AVD143" s="1151"/>
      <c r="AVE143" s="1082"/>
      <c r="AVF143" s="1082"/>
      <c r="AVG143" s="1150"/>
      <c r="AVH143" s="998"/>
      <c r="AVK143" s="1080"/>
      <c r="AVL143" s="1151"/>
      <c r="AVM143" s="1082"/>
      <c r="AVN143" s="1082"/>
      <c r="AVO143" s="1150"/>
      <c r="AVP143" s="998"/>
      <c r="AVS143" s="1080"/>
      <c r="AVT143" s="1151"/>
      <c r="AVU143" s="1082"/>
      <c r="AVV143" s="1082"/>
      <c r="AVW143" s="1150"/>
      <c r="AVX143" s="998"/>
      <c r="AWA143" s="1080"/>
      <c r="AWB143" s="1151"/>
      <c r="AWC143" s="1082"/>
      <c r="AWD143" s="1082"/>
      <c r="AWE143" s="1150"/>
      <c r="AWF143" s="998"/>
      <c r="AWI143" s="1080"/>
      <c r="AWJ143" s="1151"/>
      <c r="AWK143" s="1082"/>
      <c r="AWL143" s="1082"/>
      <c r="AWM143" s="1150"/>
      <c r="AWN143" s="998"/>
      <c r="AWQ143" s="1080"/>
      <c r="AWR143" s="1151"/>
      <c r="AWS143" s="1082"/>
      <c r="AWT143" s="1082"/>
      <c r="AWU143" s="1150"/>
      <c r="AWV143" s="998"/>
      <c r="AWY143" s="1080"/>
      <c r="AWZ143" s="1151"/>
      <c r="AXA143" s="1082"/>
      <c r="AXB143" s="1082"/>
      <c r="AXC143" s="1150"/>
      <c r="AXD143" s="998"/>
      <c r="AXG143" s="1080"/>
      <c r="AXH143" s="1151"/>
      <c r="AXI143" s="1082"/>
      <c r="AXJ143" s="1082"/>
      <c r="AXK143" s="1150"/>
      <c r="AXL143" s="998"/>
      <c r="AXO143" s="1080"/>
      <c r="AXP143" s="1151"/>
      <c r="AXQ143" s="1082"/>
      <c r="AXR143" s="1082"/>
      <c r="AXS143" s="1150"/>
      <c r="AXT143" s="998"/>
      <c r="AXW143" s="1080"/>
      <c r="AXX143" s="1151"/>
      <c r="AXY143" s="1082"/>
      <c r="AXZ143" s="1082"/>
      <c r="AYA143" s="1150"/>
      <c r="AYB143" s="998"/>
      <c r="AYE143" s="1080"/>
      <c r="AYF143" s="1151"/>
      <c r="AYG143" s="1082"/>
      <c r="AYH143" s="1082"/>
      <c r="AYI143" s="1150"/>
      <c r="AYJ143" s="998"/>
      <c r="AYM143" s="1080"/>
      <c r="AYN143" s="1151"/>
      <c r="AYO143" s="1082"/>
      <c r="AYP143" s="1082"/>
      <c r="AYQ143" s="1150"/>
      <c r="AYR143" s="998"/>
      <c r="AYU143" s="1080"/>
      <c r="AYV143" s="1151"/>
      <c r="AYW143" s="1082"/>
      <c r="AYX143" s="1082"/>
      <c r="AYY143" s="1150"/>
      <c r="AYZ143" s="998"/>
      <c r="AZC143" s="1080"/>
      <c r="AZD143" s="1151"/>
      <c r="AZE143" s="1082"/>
      <c r="AZF143" s="1082"/>
      <c r="AZG143" s="1150"/>
      <c r="AZH143" s="998"/>
      <c r="AZK143" s="1080"/>
      <c r="AZL143" s="1151"/>
      <c r="AZM143" s="1082"/>
      <c r="AZN143" s="1082"/>
      <c r="AZO143" s="1150"/>
      <c r="AZP143" s="998"/>
      <c r="AZS143" s="1080"/>
      <c r="AZT143" s="1151"/>
      <c r="AZU143" s="1082"/>
      <c r="AZV143" s="1082"/>
      <c r="AZW143" s="1150"/>
      <c r="AZX143" s="998"/>
      <c r="BAA143" s="1080"/>
      <c r="BAB143" s="1151"/>
      <c r="BAC143" s="1082"/>
      <c r="BAD143" s="1082"/>
      <c r="BAE143" s="1150"/>
      <c r="BAF143" s="998"/>
      <c r="BAI143" s="1080"/>
      <c r="BAJ143" s="1151"/>
      <c r="BAK143" s="1082"/>
      <c r="BAL143" s="1082"/>
      <c r="BAM143" s="1150"/>
      <c r="BAN143" s="998"/>
      <c r="BAQ143" s="1080"/>
      <c r="BAR143" s="1151"/>
      <c r="BAS143" s="1082"/>
      <c r="BAT143" s="1082"/>
      <c r="BAU143" s="1150"/>
      <c r="BAV143" s="998"/>
      <c r="BAY143" s="1080"/>
      <c r="BAZ143" s="1151"/>
      <c r="BBA143" s="1082"/>
      <c r="BBB143" s="1082"/>
      <c r="BBC143" s="1150"/>
      <c r="BBD143" s="998"/>
      <c r="BBG143" s="1080"/>
      <c r="BBH143" s="1151"/>
      <c r="BBI143" s="1082"/>
      <c r="BBJ143" s="1082"/>
      <c r="BBK143" s="1150"/>
      <c r="BBL143" s="998"/>
      <c r="BBO143" s="1080"/>
      <c r="BBP143" s="1151"/>
      <c r="BBQ143" s="1082"/>
      <c r="BBR143" s="1082"/>
      <c r="BBS143" s="1150"/>
      <c r="BBT143" s="998"/>
      <c r="BBW143" s="1080"/>
      <c r="BBX143" s="1151"/>
      <c r="BBY143" s="1082"/>
      <c r="BBZ143" s="1082"/>
      <c r="BCA143" s="1150"/>
      <c r="BCB143" s="998"/>
      <c r="BCE143" s="1080"/>
      <c r="BCF143" s="1151"/>
      <c r="BCG143" s="1082"/>
      <c r="BCH143" s="1082"/>
      <c r="BCI143" s="1150"/>
      <c r="BCJ143" s="998"/>
      <c r="BCM143" s="1080"/>
      <c r="BCN143" s="1151"/>
      <c r="BCO143" s="1082"/>
      <c r="BCP143" s="1082"/>
      <c r="BCQ143" s="1150"/>
      <c r="BCR143" s="998"/>
      <c r="BCU143" s="1080"/>
      <c r="BCV143" s="1151"/>
      <c r="BCW143" s="1082"/>
      <c r="BCX143" s="1082"/>
      <c r="BCY143" s="1150"/>
      <c r="BCZ143" s="998"/>
      <c r="BDC143" s="1080"/>
      <c r="BDD143" s="1151"/>
      <c r="BDE143" s="1082"/>
      <c r="BDF143" s="1082"/>
      <c r="BDG143" s="1150"/>
      <c r="BDH143" s="998"/>
      <c r="BDK143" s="1080"/>
      <c r="BDL143" s="1151"/>
      <c r="BDM143" s="1082"/>
      <c r="BDN143" s="1082"/>
      <c r="BDO143" s="1150"/>
      <c r="BDP143" s="998"/>
      <c r="BDS143" s="1080"/>
      <c r="BDT143" s="1151"/>
      <c r="BDU143" s="1082"/>
      <c r="BDV143" s="1082"/>
      <c r="BDW143" s="1150"/>
      <c r="BDX143" s="998"/>
      <c r="BEA143" s="1080"/>
      <c r="BEB143" s="1151"/>
      <c r="BEC143" s="1082"/>
      <c r="BED143" s="1082"/>
      <c r="BEE143" s="1150"/>
      <c r="BEF143" s="998"/>
      <c r="BEI143" s="1080"/>
      <c r="BEJ143" s="1151"/>
      <c r="BEK143" s="1082"/>
      <c r="BEL143" s="1082"/>
      <c r="BEM143" s="1150"/>
      <c r="BEN143" s="998"/>
      <c r="BEQ143" s="1080"/>
      <c r="BER143" s="1151"/>
      <c r="BES143" s="1082"/>
      <c r="BET143" s="1082"/>
      <c r="BEU143" s="1150"/>
      <c r="BEV143" s="998"/>
      <c r="BEY143" s="1080"/>
      <c r="BEZ143" s="1151"/>
      <c r="BFA143" s="1082"/>
      <c r="BFB143" s="1082"/>
      <c r="BFC143" s="1150"/>
      <c r="BFD143" s="998"/>
      <c r="BFG143" s="1080"/>
      <c r="BFH143" s="1151"/>
      <c r="BFI143" s="1082"/>
      <c r="BFJ143" s="1082"/>
      <c r="BFK143" s="1150"/>
      <c r="BFL143" s="998"/>
      <c r="BFO143" s="1080"/>
      <c r="BFP143" s="1151"/>
      <c r="BFQ143" s="1082"/>
      <c r="BFR143" s="1082"/>
      <c r="BFS143" s="1150"/>
      <c r="BFT143" s="998"/>
      <c r="BFW143" s="1080"/>
      <c r="BFX143" s="1151"/>
      <c r="BFY143" s="1082"/>
      <c r="BFZ143" s="1082"/>
      <c r="BGA143" s="1150"/>
      <c r="BGB143" s="998"/>
      <c r="BGE143" s="1080"/>
      <c r="BGF143" s="1151"/>
      <c r="BGG143" s="1082"/>
      <c r="BGH143" s="1082"/>
      <c r="BGI143" s="1150"/>
      <c r="BGJ143" s="998"/>
      <c r="BGM143" s="1080"/>
      <c r="BGN143" s="1151"/>
      <c r="BGO143" s="1082"/>
      <c r="BGP143" s="1082"/>
      <c r="BGQ143" s="1150"/>
      <c r="BGR143" s="998"/>
      <c r="BGU143" s="1080"/>
      <c r="BGV143" s="1151"/>
      <c r="BGW143" s="1082"/>
      <c r="BGX143" s="1082"/>
      <c r="BGY143" s="1150"/>
      <c r="BGZ143" s="998"/>
      <c r="BHC143" s="1080"/>
      <c r="BHD143" s="1151"/>
      <c r="BHE143" s="1082"/>
      <c r="BHF143" s="1082"/>
      <c r="BHG143" s="1150"/>
      <c r="BHH143" s="998"/>
      <c r="BHK143" s="1080"/>
      <c r="BHL143" s="1151"/>
      <c r="BHM143" s="1082"/>
      <c r="BHN143" s="1082"/>
      <c r="BHO143" s="1150"/>
      <c r="BHP143" s="998"/>
      <c r="BHS143" s="1080"/>
      <c r="BHT143" s="1151"/>
      <c r="BHU143" s="1082"/>
      <c r="BHV143" s="1082"/>
      <c r="BHW143" s="1150"/>
      <c r="BHX143" s="998"/>
      <c r="BIA143" s="1080"/>
      <c r="BIB143" s="1151"/>
      <c r="BIC143" s="1082"/>
      <c r="BID143" s="1082"/>
      <c r="BIE143" s="1150"/>
      <c r="BIF143" s="998"/>
      <c r="BII143" s="1080"/>
      <c r="BIJ143" s="1151"/>
      <c r="BIK143" s="1082"/>
      <c r="BIL143" s="1082"/>
      <c r="BIM143" s="1150"/>
      <c r="BIN143" s="998"/>
      <c r="BIQ143" s="1080"/>
      <c r="BIR143" s="1151"/>
      <c r="BIS143" s="1082"/>
      <c r="BIT143" s="1082"/>
      <c r="BIU143" s="1150"/>
      <c r="BIV143" s="998"/>
      <c r="BIY143" s="1080"/>
      <c r="BIZ143" s="1151"/>
      <c r="BJA143" s="1082"/>
      <c r="BJB143" s="1082"/>
      <c r="BJC143" s="1150"/>
      <c r="BJD143" s="998"/>
      <c r="BJG143" s="1080"/>
      <c r="BJH143" s="1151"/>
      <c r="BJI143" s="1082"/>
      <c r="BJJ143" s="1082"/>
      <c r="BJK143" s="1150"/>
      <c r="BJL143" s="998"/>
      <c r="BJO143" s="1080"/>
      <c r="BJP143" s="1151"/>
      <c r="BJQ143" s="1082"/>
      <c r="BJR143" s="1082"/>
      <c r="BJS143" s="1150"/>
      <c r="BJT143" s="998"/>
      <c r="BJW143" s="1080"/>
      <c r="BJX143" s="1151"/>
      <c r="BJY143" s="1082"/>
      <c r="BJZ143" s="1082"/>
      <c r="BKA143" s="1150"/>
      <c r="BKB143" s="998"/>
      <c r="BKE143" s="1080"/>
      <c r="BKF143" s="1151"/>
      <c r="BKG143" s="1082"/>
      <c r="BKH143" s="1082"/>
      <c r="BKI143" s="1150"/>
      <c r="BKJ143" s="998"/>
      <c r="BKM143" s="1080"/>
      <c r="BKN143" s="1151"/>
      <c r="BKO143" s="1082"/>
      <c r="BKP143" s="1082"/>
      <c r="BKQ143" s="1150"/>
      <c r="BKR143" s="998"/>
      <c r="BKU143" s="1080"/>
      <c r="BKV143" s="1151"/>
      <c r="BKW143" s="1082"/>
      <c r="BKX143" s="1082"/>
      <c r="BKY143" s="1150"/>
      <c r="BKZ143" s="998"/>
      <c r="BLC143" s="1080"/>
      <c r="BLD143" s="1151"/>
      <c r="BLE143" s="1082"/>
      <c r="BLF143" s="1082"/>
      <c r="BLG143" s="1150"/>
      <c r="BLH143" s="998"/>
      <c r="BLK143" s="1080"/>
      <c r="BLL143" s="1151"/>
      <c r="BLM143" s="1082"/>
      <c r="BLN143" s="1082"/>
      <c r="BLO143" s="1150"/>
      <c r="BLP143" s="998"/>
      <c r="BLS143" s="1080"/>
      <c r="BLT143" s="1151"/>
      <c r="BLU143" s="1082"/>
      <c r="BLV143" s="1082"/>
      <c r="BLW143" s="1150"/>
      <c r="BLX143" s="998"/>
      <c r="BMA143" s="1080"/>
      <c r="BMB143" s="1151"/>
      <c r="BMC143" s="1082"/>
      <c r="BMD143" s="1082"/>
      <c r="BME143" s="1150"/>
      <c r="BMF143" s="998"/>
      <c r="BMI143" s="1080"/>
      <c r="BMJ143" s="1151"/>
      <c r="BMK143" s="1082"/>
      <c r="BML143" s="1082"/>
      <c r="BMM143" s="1150"/>
      <c r="BMN143" s="998"/>
      <c r="BMQ143" s="1080"/>
      <c r="BMR143" s="1151"/>
      <c r="BMS143" s="1082"/>
      <c r="BMT143" s="1082"/>
      <c r="BMU143" s="1150"/>
      <c r="BMV143" s="998"/>
      <c r="BMY143" s="1080"/>
      <c r="BMZ143" s="1151"/>
      <c r="BNA143" s="1082"/>
      <c r="BNB143" s="1082"/>
      <c r="BNC143" s="1150"/>
      <c r="BND143" s="998"/>
      <c r="BNG143" s="1080"/>
      <c r="BNH143" s="1151"/>
      <c r="BNI143" s="1082"/>
      <c r="BNJ143" s="1082"/>
      <c r="BNK143" s="1150"/>
      <c r="BNL143" s="998"/>
      <c r="BNO143" s="1080"/>
      <c r="BNP143" s="1151"/>
      <c r="BNQ143" s="1082"/>
      <c r="BNR143" s="1082"/>
      <c r="BNS143" s="1150"/>
      <c r="BNT143" s="998"/>
      <c r="BNW143" s="1080"/>
      <c r="BNX143" s="1151"/>
      <c r="BNY143" s="1082"/>
      <c r="BNZ143" s="1082"/>
      <c r="BOA143" s="1150"/>
      <c r="BOB143" s="998"/>
      <c r="BOE143" s="1080"/>
      <c r="BOF143" s="1151"/>
      <c r="BOG143" s="1082"/>
      <c r="BOH143" s="1082"/>
      <c r="BOI143" s="1150"/>
      <c r="BOJ143" s="998"/>
      <c r="BOM143" s="1080"/>
      <c r="BON143" s="1151"/>
      <c r="BOO143" s="1082"/>
      <c r="BOP143" s="1082"/>
      <c r="BOQ143" s="1150"/>
      <c r="BOR143" s="998"/>
      <c r="BOU143" s="1080"/>
      <c r="BOV143" s="1151"/>
      <c r="BOW143" s="1082"/>
      <c r="BOX143" s="1082"/>
      <c r="BOY143" s="1150"/>
      <c r="BOZ143" s="998"/>
      <c r="BPC143" s="1080"/>
      <c r="BPD143" s="1151"/>
      <c r="BPE143" s="1082"/>
      <c r="BPF143" s="1082"/>
      <c r="BPG143" s="1150"/>
      <c r="BPH143" s="998"/>
      <c r="BPK143" s="1080"/>
      <c r="BPL143" s="1151"/>
      <c r="BPM143" s="1082"/>
      <c r="BPN143" s="1082"/>
      <c r="BPO143" s="1150"/>
      <c r="BPP143" s="998"/>
      <c r="BPS143" s="1080"/>
      <c r="BPT143" s="1151"/>
      <c r="BPU143" s="1082"/>
      <c r="BPV143" s="1082"/>
      <c r="BPW143" s="1150"/>
      <c r="BPX143" s="998"/>
      <c r="BQA143" s="1080"/>
      <c r="BQB143" s="1151"/>
      <c r="BQC143" s="1082"/>
      <c r="BQD143" s="1082"/>
      <c r="BQE143" s="1150"/>
      <c r="BQF143" s="998"/>
      <c r="BQI143" s="1080"/>
      <c r="BQJ143" s="1151"/>
      <c r="BQK143" s="1082"/>
      <c r="BQL143" s="1082"/>
      <c r="BQM143" s="1150"/>
      <c r="BQN143" s="998"/>
      <c r="BQQ143" s="1080"/>
      <c r="BQR143" s="1151"/>
      <c r="BQS143" s="1082"/>
      <c r="BQT143" s="1082"/>
      <c r="BQU143" s="1150"/>
      <c r="BQV143" s="998"/>
      <c r="BQY143" s="1080"/>
      <c r="BQZ143" s="1151"/>
      <c r="BRA143" s="1082"/>
      <c r="BRB143" s="1082"/>
      <c r="BRC143" s="1150"/>
      <c r="BRD143" s="998"/>
      <c r="BRG143" s="1080"/>
      <c r="BRH143" s="1151"/>
      <c r="BRI143" s="1082"/>
      <c r="BRJ143" s="1082"/>
      <c r="BRK143" s="1150"/>
      <c r="BRL143" s="998"/>
      <c r="BRO143" s="1080"/>
      <c r="BRP143" s="1151"/>
      <c r="BRQ143" s="1082"/>
      <c r="BRR143" s="1082"/>
      <c r="BRS143" s="1150"/>
      <c r="BRT143" s="998"/>
      <c r="BRW143" s="1080"/>
      <c r="BRX143" s="1151"/>
      <c r="BRY143" s="1082"/>
      <c r="BRZ143" s="1082"/>
      <c r="BSA143" s="1150"/>
      <c r="BSB143" s="998"/>
      <c r="BSE143" s="1080"/>
      <c r="BSF143" s="1151"/>
      <c r="BSG143" s="1082"/>
      <c r="BSH143" s="1082"/>
      <c r="BSI143" s="1150"/>
      <c r="BSJ143" s="998"/>
      <c r="BSM143" s="1080"/>
      <c r="BSN143" s="1151"/>
      <c r="BSO143" s="1082"/>
      <c r="BSP143" s="1082"/>
      <c r="BSQ143" s="1150"/>
      <c r="BSR143" s="998"/>
      <c r="BSU143" s="1080"/>
      <c r="BSV143" s="1151"/>
      <c r="BSW143" s="1082"/>
      <c r="BSX143" s="1082"/>
      <c r="BSY143" s="1150"/>
      <c r="BSZ143" s="998"/>
      <c r="BTC143" s="1080"/>
      <c r="BTD143" s="1151"/>
      <c r="BTE143" s="1082"/>
      <c r="BTF143" s="1082"/>
      <c r="BTG143" s="1150"/>
      <c r="BTH143" s="998"/>
      <c r="BTK143" s="1080"/>
      <c r="BTL143" s="1151"/>
      <c r="BTM143" s="1082"/>
      <c r="BTN143" s="1082"/>
      <c r="BTO143" s="1150"/>
      <c r="BTP143" s="998"/>
      <c r="BTS143" s="1080"/>
      <c r="BTT143" s="1151"/>
      <c r="BTU143" s="1082"/>
      <c r="BTV143" s="1082"/>
      <c r="BTW143" s="1150"/>
      <c r="BTX143" s="998"/>
      <c r="BUA143" s="1080"/>
      <c r="BUB143" s="1151"/>
      <c r="BUC143" s="1082"/>
      <c r="BUD143" s="1082"/>
      <c r="BUE143" s="1150"/>
      <c r="BUF143" s="998"/>
      <c r="BUI143" s="1080"/>
      <c r="BUJ143" s="1151"/>
      <c r="BUK143" s="1082"/>
      <c r="BUL143" s="1082"/>
      <c r="BUM143" s="1150"/>
      <c r="BUN143" s="998"/>
      <c r="BUQ143" s="1080"/>
      <c r="BUR143" s="1151"/>
      <c r="BUS143" s="1082"/>
      <c r="BUT143" s="1082"/>
      <c r="BUU143" s="1150"/>
      <c r="BUV143" s="998"/>
      <c r="BUY143" s="1080"/>
      <c r="BUZ143" s="1151"/>
      <c r="BVA143" s="1082"/>
      <c r="BVB143" s="1082"/>
      <c r="BVC143" s="1150"/>
      <c r="BVD143" s="998"/>
      <c r="BVG143" s="1080"/>
      <c r="BVH143" s="1151"/>
      <c r="BVI143" s="1082"/>
      <c r="BVJ143" s="1082"/>
      <c r="BVK143" s="1150"/>
      <c r="BVL143" s="998"/>
      <c r="BVO143" s="1080"/>
      <c r="BVP143" s="1151"/>
      <c r="BVQ143" s="1082"/>
      <c r="BVR143" s="1082"/>
      <c r="BVS143" s="1150"/>
      <c r="BVT143" s="998"/>
      <c r="BVW143" s="1080"/>
      <c r="BVX143" s="1151"/>
      <c r="BVY143" s="1082"/>
      <c r="BVZ143" s="1082"/>
      <c r="BWA143" s="1150"/>
      <c r="BWB143" s="998"/>
      <c r="BWE143" s="1080"/>
      <c r="BWF143" s="1151"/>
      <c r="BWG143" s="1082"/>
      <c r="BWH143" s="1082"/>
      <c r="BWI143" s="1150"/>
      <c r="BWJ143" s="998"/>
      <c r="BWM143" s="1080"/>
      <c r="BWN143" s="1151"/>
      <c r="BWO143" s="1082"/>
      <c r="BWP143" s="1082"/>
      <c r="BWQ143" s="1150"/>
      <c r="BWR143" s="998"/>
      <c r="BWU143" s="1080"/>
      <c r="BWV143" s="1151"/>
      <c r="BWW143" s="1082"/>
      <c r="BWX143" s="1082"/>
      <c r="BWY143" s="1150"/>
      <c r="BWZ143" s="998"/>
      <c r="BXC143" s="1080"/>
      <c r="BXD143" s="1151"/>
      <c r="BXE143" s="1082"/>
      <c r="BXF143" s="1082"/>
      <c r="BXG143" s="1150"/>
      <c r="BXH143" s="998"/>
      <c r="BXK143" s="1080"/>
      <c r="BXL143" s="1151"/>
      <c r="BXM143" s="1082"/>
      <c r="BXN143" s="1082"/>
      <c r="BXO143" s="1150"/>
      <c r="BXP143" s="998"/>
      <c r="BXS143" s="1080"/>
      <c r="BXT143" s="1151"/>
      <c r="BXU143" s="1082"/>
      <c r="BXV143" s="1082"/>
      <c r="BXW143" s="1150"/>
      <c r="BXX143" s="998"/>
      <c r="BYA143" s="1080"/>
      <c r="BYB143" s="1151"/>
      <c r="BYC143" s="1082"/>
      <c r="BYD143" s="1082"/>
      <c r="BYE143" s="1150"/>
      <c r="BYF143" s="998"/>
      <c r="BYI143" s="1080"/>
      <c r="BYJ143" s="1151"/>
      <c r="BYK143" s="1082"/>
      <c r="BYL143" s="1082"/>
      <c r="BYM143" s="1150"/>
      <c r="BYN143" s="998"/>
      <c r="BYQ143" s="1080"/>
      <c r="BYR143" s="1151"/>
      <c r="BYS143" s="1082"/>
      <c r="BYT143" s="1082"/>
      <c r="BYU143" s="1150"/>
      <c r="BYV143" s="998"/>
      <c r="BYY143" s="1080"/>
      <c r="BYZ143" s="1151"/>
      <c r="BZA143" s="1082"/>
      <c r="BZB143" s="1082"/>
      <c r="BZC143" s="1150"/>
      <c r="BZD143" s="998"/>
      <c r="BZG143" s="1080"/>
      <c r="BZH143" s="1151"/>
      <c r="BZI143" s="1082"/>
      <c r="BZJ143" s="1082"/>
      <c r="BZK143" s="1150"/>
      <c r="BZL143" s="998"/>
      <c r="BZO143" s="1080"/>
      <c r="BZP143" s="1151"/>
      <c r="BZQ143" s="1082"/>
      <c r="BZR143" s="1082"/>
      <c r="BZS143" s="1150"/>
      <c r="BZT143" s="998"/>
      <c r="BZW143" s="1080"/>
      <c r="BZX143" s="1151"/>
      <c r="BZY143" s="1082"/>
      <c r="BZZ143" s="1082"/>
      <c r="CAA143" s="1150"/>
      <c r="CAB143" s="998"/>
      <c r="CAE143" s="1080"/>
      <c r="CAF143" s="1151"/>
      <c r="CAG143" s="1082"/>
      <c r="CAH143" s="1082"/>
      <c r="CAI143" s="1150"/>
      <c r="CAJ143" s="998"/>
      <c r="CAM143" s="1080"/>
      <c r="CAN143" s="1151"/>
      <c r="CAO143" s="1082"/>
      <c r="CAP143" s="1082"/>
      <c r="CAQ143" s="1150"/>
      <c r="CAR143" s="998"/>
      <c r="CAU143" s="1080"/>
      <c r="CAV143" s="1151"/>
      <c r="CAW143" s="1082"/>
      <c r="CAX143" s="1082"/>
      <c r="CAY143" s="1150"/>
      <c r="CAZ143" s="998"/>
      <c r="CBC143" s="1080"/>
      <c r="CBD143" s="1151"/>
      <c r="CBE143" s="1082"/>
      <c r="CBF143" s="1082"/>
      <c r="CBG143" s="1150"/>
      <c r="CBH143" s="998"/>
      <c r="CBK143" s="1080"/>
      <c r="CBL143" s="1151"/>
      <c r="CBM143" s="1082"/>
      <c r="CBN143" s="1082"/>
      <c r="CBO143" s="1150"/>
      <c r="CBP143" s="998"/>
      <c r="CBS143" s="1080"/>
      <c r="CBT143" s="1151"/>
      <c r="CBU143" s="1082"/>
      <c r="CBV143" s="1082"/>
      <c r="CBW143" s="1150"/>
      <c r="CBX143" s="998"/>
      <c r="CCA143" s="1080"/>
      <c r="CCB143" s="1151"/>
      <c r="CCC143" s="1082"/>
      <c r="CCD143" s="1082"/>
      <c r="CCE143" s="1150"/>
      <c r="CCF143" s="998"/>
      <c r="CCI143" s="1080"/>
      <c r="CCJ143" s="1151"/>
      <c r="CCK143" s="1082"/>
      <c r="CCL143" s="1082"/>
      <c r="CCM143" s="1150"/>
      <c r="CCN143" s="998"/>
      <c r="CCQ143" s="1080"/>
      <c r="CCR143" s="1151"/>
      <c r="CCS143" s="1082"/>
      <c r="CCT143" s="1082"/>
      <c r="CCU143" s="1150"/>
      <c r="CCV143" s="998"/>
      <c r="CCY143" s="1080"/>
      <c r="CCZ143" s="1151"/>
      <c r="CDA143" s="1082"/>
      <c r="CDB143" s="1082"/>
      <c r="CDC143" s="1150"/>
      <c r="CDD143" s="998"/>
      <c r="CDG143" s="1080"/>
      <c r="CDH143" s="1151"/>
      <c r="CDI143" s="1082"/>
      <c r="CDJ143" s="1082"/>
      <c r="CDK143" s="1150"/>
      <c r="CDL143" s="998"/>
      <c r="CDO143" s="1080"/>
      <c r="CDP143" s="1151"/>
      <c r="CDQ143" s="1082"/>
      <c r="CDR143" s="1082"/>
      <c r="CDS143" s="1150"/>
      <c r="CDT143" s="998"/>
      <c r="CDW143" s="1080"/>
      <c r="CDX143" s="1151"/>
      <c r="CDY143" s="1082"/>
      <c r="CDZ143" s="1082"/>
      <c r="CEA143" s="1150"/>
      <c r="CEB143" s="998"/>
      <c r="CEE143" s="1080"/>
      <c r="CEF143" s="1151"/>
      <c r="CEG143" s="1082"/>
      <c r="CEH143" s="1082"/>
      <c r="CEI143" s="1150"/>
      <c r="CEJ143" s="998"/>
      <c r="CEM143" s="1080"/>
      <c r="CEN143" s="1151"/>
      <c r="CEO143" s="1082"/>
      <c r="CEP143" s="1082"/>
      <c r="CEQ143" s="1150"/>
      <c r="CER143" s="998"/>
      <c r="CEU143" s="1080"/>
      <c r="CEV143" s="1151"/>
      <c r="CEW143" s="1082"/>
      <c r="CEX143" s="1082"/>
      <c r="CEY143" s="1150"/>
      <c r="CEZ143" s="998"/>
      <c r="CFC143" s="1080"/>
      <c r="CFD143" s="1151"/>
      <c r="CFE143" s="1082"/>
      <c r="CFF143" s="1082"/>
      <c r="CFG143" s="1150"/>
      <c r="CFH143" s="998"/>
      <c r="CFK143" s="1080"/>
      <c r="CFL143" s="1151"/>
      <c r="CFM143" s="1082"/>
      <c r="CFN143" s="1082"/>
      <c r="CFO143" s="1150"/>
      <c r="CFP143" s="998"/>
      <c r="CFS143" s="1080"/>
      <c r="CFT143" s="1151"/>
      <c r="CFU143" s="1082"/>
      <c r="CFV143" s="1082"/>
      <c r="CFW143" s="1150"/>
      <c r="CFX143" s="998"/>
      <c r="CGA143" s="1080"/>
      <c r="CGB143" s="1151"/>
      <c r="CGC143" s="1082"/>
      <c r="CGD143" s="1082"/>
      <c r="CGE143" s="1150"/>
      <c r="CGF143" s="998"/>
      <c r="CGI143" s="1080"/>
      <c r="CGJ143" s="1151"/>
      <c r="CGK143" s="1082"/>
      <c r="CGL143" s="1082"/>
      <c r="CGM143" s="1150"/>
      <c r="CGN143" s="998"/>
      <c r="CGQ143" s="1080"/>
      <c r="CGR143" s="1151"/>
      <c r="CGS143" s="1082"/>
      <c r="CGT143" s="1082"/>
      <c r="CGU143" s="1150"/>
      <c r="CGV143" s="998"/>
      <c r="CGY143" s="1080"/>
      <c r="CGZ143" s="1151"/>
      <c r="CHA143" s="1082"/>
      <c r="CHB143" s="1082"/>
      <c r="CHC143" s="1150"/>
      <c r="CHD143" s="998"/>
      <c r="CHG143" s="1080"/>
      <c r="CHH143" s="1151"/>
      <c r="CHI143" s="1082"/>
      <c r="CHJ143" s="1082"/>
      <c r="CHK143" s="1150"/>
      <c r="CHL143" s="998"/>
      <c r="CHO143" s="1080"/>
      <c r="CHP143" s="1151"/>
      <c r="CHQ143" s="1082"/>
      <c r="CHR143" s="1082"/>
      <c r="CHS143" s="1150"/>
      <c r="CHT143" s="998"/>
      <c r="CHW143" s="1080"/>
      <c r="CHX143" s="1151"/>
      <c r="CHY143" s="1082"/>
      <c r="CHZ143" s="1082"/>
      <c r="CIA143" s="1150"/>
      <c r="CIB143" s="998"/>
      <c r="CIE143" s="1080"/>
      <c r="CIF143" s="1151"/>
      <c r="CIG143" s="1082"/>
      <c r="CIH143" s="1082"/>
      <c r="CII143" s="1150"/>
      <c r="CIJ143" s="998"/>
      <c r="CIM143" s="1080"/>
      <c r="CIN143" s="1151"/>
      <c r="CIO143" s="1082"/>
      <c r="CIP143" s="1082"/>
      <c r="CIQ143" s="1150"/>
      <c r="CIR143" s="998"/>
      <c r="CIU143" s="1080"/>
      <c r="CIV143" s="1151"/>
      <c r="CIW143" s="1082"/>
      <c r="CIX143" s="1082"/>
      <c r="CIY143" s="1150"/>
      <c r="CIZ143" s="998"/>
      <c r="CJC143" s="1080"/>
      <c r="CJD143" s="1151"/>
      <c r="CJE143" s="1082"/>
      <c r="CJF143" s="1082"/>
      <c r="CJG143" s="1150"/>
      <c r="CJH143" s="998"/>
      <c r="CJK143" s="1080"/>
      <c r="CJL143" s="1151"/>
      <c r="CJM143" s="1082"/>
      <c r="CJN143" s="1082"/>
      <c r="CJO143" s="1150"/>
      <c r="CJP143" s="998"/>
      <c r="CJS143" s="1080"/>
      <c r="CJT143" s="1151"/>
      <c r="CJU143" s="1082"/>
      <c r="CJV143" s="1082"/>
      <c r="CJW143" s="1150"/>
      <c r="CJX143" s="998"/>
      <c r="CKA143" s="1080"/>
      <c r="CKB143" s="1151"/>
      <c r="CKC143" s="1082"/>
      <c r="CKD143" s="1082"/>
      <c r="CKE143" s="1150"/>
      <c r="CKF143" s="998"/>
      <c r="CKI143" s="1080"/>
      <c r="CKJ143" s="1151"/>
      <c r="CKK143" s="1082"/>
      <c r="CKL143" s="1082"/>
      <c r="CKM143" s="1150"/>
      <c r="CKN143" s="998"/>
      <c r="CKQ143" s="1080"/>
      <c r="CKR143" s="1151"/>
      <c r="CKS143" s="1082"/>
      <c r="CKT143" s="1082"/>
      <c r="CKU143" s="1150"/>
      <c r="CKV143" s="998"/>
      <c r="CKY143" s="1080"/>
      <c r="CKZ143" s="1151"/>
      <c r="CLA143" s="1082"/>
      <c r="CLB143" s="1082"/>
      <c r="CLC143" s="1150"/>
      <c r="CLD143" s="998"/>
      <c r="CLG143" s="1080"/>
      <c r="CLH143" s="1151"/>
      <c r="CLI143" s="1082"/>
      <c r="CLJ143" s="1082"/>
      <c r="CLK143" s="1150"/>
      <c r="CLL143" s="998"/>
      <c r="CLO143" s="1080"/>
      <c r="CLP143" s="1151"/>
      <c r="CLQ143" s="1082"/>
      <c r="CLR143" s="1082"/>
      <c r="CLS143" s="1150"/>
      <c r="CLT143" s="998"/>
      <c r="CLW143" s="1080"/>
      <c r="CLX143" s="1151"/>
      <c r="CLY143" s="1082"/>
      <c r="CLZ143" s="1082"/>
      <c r="CMA143" s="1150"/>
      <c r="CMB143" s="998"/>
      <c r="CME143" s="1080"/>
      <c r="CMF143" s="1151"/>
      <c r="CMG143" s="1082"/>
      <c r="CMH143" s="1082"/>
      <c r="CMI143" s="1150"/>
      <c r="CMJ143" s="998"/>
      <c r="CMM143" s="1080"/>
      <c r="CMN143" s="1151"/>
      <c r="CMO143" s="1082"/>
      <c r="CMP143" s="1082"/>
      <c r="CMQ143" s="1150"/>
      <c r="CMR143" s="998"/>
      <c r="CMU143" s="1080"/>
      <c r="CMV143" s="1151"/>
      <c r="CMW143" s="1082"/>
      <c r="CMX143" s="1082"/>
      <c r="CMY143" s="1150"/>
      <c r="CMZ143" s="998"/>
      <c r="CNC143" s="1080"/>
      <c r="CND143" s="1151"/>
      <c r="CNE143" s="1082"/>
      <c r="CNF143" s="1082"/>
      <c r="CNG143" s="1150"/>
      <c r="CNH143" s="998"/>
      <c r="CNK143" s="1080"/>
      <c r="CNL143" s="1151"/>
      <c r="CNM143" s="1082"/>
      <c r="CNN143" s="1082"/>
      <c r="CNO143" s="1150"/>
      <c r="CNP143" s="998"/>
      <c r="CNS143" s="1080"/>
      <c r="CNT143" s="1151"/>
      <c r="CNU143" s="1082"/>
      <c r="CNV143" s="1082"/>
      <c r="CNW143" s="1150"/>
      <c r="CNX143" s="998"/>
      <c r="COA143" s="1080"/>
      <c r="COB143" s="1151"/>
      <c r="COC143" s="1082"/>
      <c r="COD143" s="1082"/>
      <c r="COE143" s="1150"/>
      <c r="COF143" s="998"/>
      <c r="COI143" s="1080"/>
      <c r="COJ143" s="1151"/>
      <c r="COK143" s="1082"/>
      <c r="COL143" s="1082"/>
      <c r="COM143" s="1150"/>
      <c r="CON143" s="998"/>
      <c r="COQ143" s="1080"/>
      <c r="COR143" s="1151"/>
      <c r="COS143" s="1082"/>
      <c r="COT143" s="1082"/>
      <c r="COU143" s="1150"/>
      <c r="COV143" s="998"/>
      <c r="COY143" s="1080"/>
      <c r="COZ143" s="1151"/>
      <c r="CPA143" s="1082"/>
      <c r="CPB143" s="1082"/>
      <c r="CPC143" s="1150"/>
      <c r="CPD143" s="998"/>
      <c r="CPG143" s="1080"/>
      <c r="CPH143" s="1151"/>
      <c r="CPI143" s="1082"/>
      <c r="CPJ143" s="1082"/>
      <c r="CPK143" s="1150"/>
      <c r="CPL143" s="998"/>
      <c r="CPO143" s="1080"/>
      <c r="CPP143" s="1151"/>
      <c r="CPQ143" s="1082"/>
      <c r="CPR143" s="1082"/>
      <c r="CPS143" s="1150"/>
      <c r="CPT143" s="998"/>
      <c r="CPW143" s="1080"/>
      <c r="CPX143" s="1151"/>
      <c r="CPY143" s="1082"/>
      <c r="CPZ143" s="1082"/>
      <c r="CQA143" s="1150"/>
      <c r="CQB143" s="998"/>
      <c r="CQE143" s="1080"/>
      <c r="CQF143" s="1151"/>
      <c r="CQG143" s="1082"/>
      <c r="CQH143" s="1082"/>
      <c r="CQI143" s="1150"/>
      <c r="CQJ143" s="998"/>
      <c r="CQM143" s="1080"/>
      <c r="CQN143" s="1151"/>
      <c r="CQO143" s="1082"/>
      <c r="CQP143" s="1082"/>
      <c r="CQQ143" s="1150"/>
      <c r="CQR143" s="998"/>
      <c r="CQU143" s="1080"/>
      <c r="CQV143" s="1151"/>
      <c r="CQW143" s="1082"/>
      <c r="CQX143" s="1082"/>
      <c r="CQY143" s="1150"/>
      <c r="CQZ143" s="998"/>
      <c r="CRC143" s="1080"/>
      <c r="CRD143" s="1151"/>
      <c r="CRE143" s="1082"/>
      <c r="CRF143" s="1082"/>
      <c r="CRG143" s="1150"/>
      <c r="CRH143" s="998"/>
      <c r="CRK143" s="1080"/>
      <c r="CRL143" s="1151"/>
      <c r="CRM143" s="1082"/>
      <c r="CRN143" s="1082"/>
      <c r="CRO143" s="1150"/>
      <c r="CRP143" s="998"/>
      <c r="CRS143" s="1080"/>
      <c r="CRT143" s="1151"/>
      <c r="CRU143" s="1082"/>
      <c r="CRV143" s="1082"/>
      <c r="CRW143" s="1150"/>
      <c r="CRX143" s="998"/>
      <c r="CSA143" s="1080"/>
      <c r="CSB143" s="1151"/>
      <c r="CSC143" s="1082"/>
      <c r="CSD143" s="1082"/>
      <c r="CSE143" s="1150"/>
      <c r="CSF143" s="998"/>
      <c r="CSI143" s="1080"/>
      <c r="CSJ143" s="1151"/>
      <c r="CSK143" s="1082"/>
      <c r="CSL143" s="1082"/>
      <c r="CSM143" s="1150"/>
      <c r="CSN143" s="998"/>
      <c r="CSQ143" s="1080"/>
      <c r="CSR143" s="1151"/>
      <c r="CSS143" s="1082"/>
      <c r="CST143" s="1082"/>
      <c r="CSU143" s="1150"/>
      <c r="CSV143" s="998"/>
      <c r="CSY143" s="1080"/>
      <c r="CSZ143" s="1151"/>
      <c r="CTA143" s="1082"/>
      <c r="CTB143" s="1082"/>
      <c r="CTC143" s="1150"/>
      <c r="CTD143" s="998"/>
      <c r="CTG143" s="1080"/>
      <c r="CTH143" s="1151"/>
      <c r="CTI143" s="1082"/>
      <c r="CTJ143" s="1082"/>
      <c r="CTK143" s="1150"/>
      <c r="CTL143" s="998"/>
      <c r="CTO143" s="1080"/>
      <c r="CTP143" s="1151"/>
      <c r="CTQ143" s="1082"/>
      <c r="CTR143" s="1082"/>
      <c r="CTS143" s="1150"/>
      <c r="CTT143" s="998"/>
      <c r="CTW143" s="1080"/>
      <c r="CTX143" s="1151"/>
      <c r="CTY143" s="1082"/>
      <c r="CTZ143" s="1082"/>
      <c r="CUA143" s="1150"/>
      <c r="CUB143" s="998"/>
      <c r="CUE143" s="1080"/>
      <c r="CUF143" s="1151"/>
      <c r="CUG143" s="1082"/>
      <c r="CUH143" s="1082"/>
      <c r="CUI143" s="1150"/>
      <c r="CUJ143" s="998"/>
      <c r="CUM143" s="1080"/>
      <c r="CUN143" s="1151"/>
      <c r="CUO143" s="1082"/>
      <c r="CUP143" s="1082"/>
      <c r="CUQ143" s="1150"/>
      <c r="CUR143" s="998"/>
      <c r="CUU143" s="1080"/>
      <c r="CUV143" s="1151"/>
      <c r="CUW143" s="1082"/>
      <c r="CUX143" s="1082"/>
      <c r="CUY143" s="1150"/>
      <c r="CUZ143" s="998"/>
      <c r="CVC143" s="1080"/>
      <c r="CVD143" s="1151"/>
      <c r="CVE143" s="1082"/>
      <c r="CVF143" s="1082"/>
      <c r="CVG143" s="1150"/>
      <c r="CVH143" s="998"/>
      <c r="CVK143" s="1080"/>
      <c r="CVL143" s="1151"/>
      <c r="CVM143" s="1082"/>
      <c r="CVN143" s="1082"/>
      <c r="CVO143" s="1150"/>
      <c r="CVP143" s="998"/>
      <c r="CVS143" s="1080"/>
      <c r="CVT143" s="1151"/>
      <c r="CVU143" s="1082"/>
      <c r="CVV143" s="1082"/>
      <c r="CVW143" s="1150"/>
      <c r="CVX143" s="998"/>
      <c r="CWA143" s="1080"/>
      <c r="CWB143" s="1151"/>
      <c r="CWC143" s="1082"/>
      <c r="CWD143" s="1082"/>
      <c r="CWE143" s="1150"/>
      <c r="CWF143" s="998"/>
      <c r="CWI143" s="1080"/>
      <c r="CWJ143" s="1151"/>
      <c r="CWK143" s="1082"/>
      <c r="CWL143" s="1082"/>
      <c r="CWM143" s="1150"/>
      <c r="CWN143" s="998"/>
      <c r="CWQ143" s="1080"/>
      <c r="CWR143" s="1151"/>
      <c r="CWS143" s="1082"/>
      <c r="CWT143" s="1082"/>
      <c r="CWU143" s="1150"/>
      <c r="CWV143" s="998"/>
      <c r="CWY143" s="1080"/>
      <c r="CWZ143" s="1151"/>
      <c r="CXA143" s="1082"/>
      <c r="CXB143" s="1082"/>
      <c r="CXC143" s="1150"/>
      <c r="CXD143" s="998"/>
      <c r="CXG143" s="1080"/>
      <c r="CXH143" s="1151"/>
      <c r="CXI143" s="1082"/>
      <c r="CXJ143" s="1082"/>
      <c r="CXK143" s="1150"/>
      <c r="CXL143" s="998"/>
      <c r="CXO143" s="1080"/>
      <c r="CXP143" s="1151"/>
      <c r="CXQ143" s="1082"/>
      <c r="CXR143" s="1082"/>
      <c r="CXS143" s="1150"/>
      <c r="CXT143" s="998"/>
      <c r="CXW143" s="1080"/>
      <c r="CXX143" s="1151"/>
      <c r="CXY143" s="1082"/>
      <c r="CXZ143" s="1082"/>
      <c r="CYA143" s="1150"/>
      <c r="CYB143" s="998"/>
      <c r="CYE143" s="1080"/>
      <c r="CYF143" s="1151"/>
      <c r="CYG143" s="1082"/>
      <c r="CYH143" s="1082"/>
      <c r="CYI143" s="1150"/>
      <c r="CYJ143" s="998"/>
      <c r="CYM143" s="1080"/>
      <c r="CYN143" s="1151"/>
      <c r="CYO143" s="1082"/>
      <c r="CYP143" s="1082"/>
      <c r="CYQ143" s="1150"/>
      <c r="CYR143" s="998"/>
      <c r="CYU143" s="1080"/>
      <c r="CYV143" s="1151"/>
      <c r="CYW143" s="1082"/>
      <c r="CYX143" s="1082"/>
      <c r="CYY143" s="1150"/>
      <c r="CYZ143" s="998"/>
      <c r="CZC143" s="1080"/>
      <c r="CZD143" s="1151"/>
      <c r="CZE143" s="1082"/>
      <c r="CZF143" s="1082"/>
      <c r="CZG143" s="1150"/>
      <c r="CZH143" s="998"/>
      <c r="CZK143" s="1080"/>
      <c r="CZL143" s="1151"/>
      <c r="CZM143" s="1082"/>
      <c r="CZN143" s="1082"/>
      <c r="CZO143" s="1150"/>
      <c r="CZP143" s="998"/>
      <c r="CZS143" s="1080"/>
      <c r="CZT143" s="1151"/>
      <c r="CZU143" s="1082"/>
      <c r="CZV143" s="1082"/>
      <c r="CZW143" s="1150"/>
      <c r="CZX143" s="998"/>
      <c r="DAA143" s="1080"/>
      <c r="DAB143" s="1151"/>
      <c r="DAC143" s="1082"/>
      <c r="DAD143" s="1082"/>
      <c r="DAE143" s="1150"/>
      <c r="DAF143" s="998"/>
      <c r="DAI143" s="1080"/>
      <c r="DAJ143" s="1151"/>
      <c r="DAK143" s="1082"/>
      <c r="DAL143" s="1082"/>
      <c r="DAM143" s="1150"/>
      <c r="DAN143" s="998"/>
      <c r="DAQ143" s="1080"/>
      <c r="DAR143" s="1151"/>
      <c r="DAS143" s="1082"/>
      <c r="DAT143" s="1082"/>
      <c r="DAU143" s="1150"/>
      <c r="DAV143" s="998"/>
      <c r="DAY143" s="1080"/>
      <c r="DAZ143" s="1151"/>
      <c r="DBA143" s="1082"/>
      <c r="DBB143" s="1082"/>
      <c r="DBC143" s="1150"/>
      <c r="DBD143" s="998"/>
      <c r="DBG143" s="1080"/>
      <c r="DBH143" s="1151"/>
      <c r="DBI143" s="1082"/>
      <c r="DBJ143" s="1082"/>
      <c r="DBK143" s="1150"/>
      <c r="DBL143" s="998"/>
      <c r="DBO143" s="1080"/>
      <c r="DBP143" s="1151"/>
      <c r="DBQ143" s="1082"/>
      <c r="DBR143" s="1082"/>
      <c r="DBS143" s="1150"/>
      <c r="DBT143" s="998"/>
      <c r="DBW143" s="1080"/>
      <c r="DBX143" s="1151"/>
      <c r="DBY143" s="1082"/>
      <c r="DBZ143" s="1082"/>
      <c r="DCA143" s="1150"/>
      <c r="DCB143" s="998"/>
      <c r="DCE143" s="1080"/>
      <c r="DCF143" s="1151"/>
      <c r="DCG143" s="1082"/>
      <c r="DCH143" s="1082"/>
      <c r="DCI143" s="1150"/>
      <c r="DCJ143" s="998"/>
      <c r="DCM143" s="1080"/>
      <c r="DCN143" s="1151"/>
      <c r="DCO143" s="1082"/>
      <c r="DCP143" s="1082"/>
      <c r="DCQ143" s="1150"/>
      <c r="DCR143" s="998"/>
      <c r="DCU143" s="1080"/>
      <c r="DCV143" s="1151"/>
      <c r="DCW143" s="1082"/>
      <c r="DCX143" s="1082"/>
      <c r="DCY143" s="1150"/>
      <c r="DCZ143" s="998"/>
      <c r="DDC143" s="1080"/>
      <c r="DDD143" s="1151"/>
      <c r="DDE143" s="1082"/>
      <c r="DDF143" s="1082"/>
      <c r="DDG143" s="1150"/>
      <c r="DDH143" s="998"/>
      <c r="DDK143" s="1080"/>
      <c r="DDL143" s="1151"/>
      <c r="DDM143" s="1082"/>
      <c r="DDN143" s="1082"/>
      <c r="DDO143" s="1150"/>
      <c r="DDP143" s="998"/>
      <c r="DDS143" s="1080"/>
      <c r="DDT143" s="1151"/>
      <c r="DDU143" s="1082"/>
      <c r="DDV143" s="1082"/>
      <c r="DDW143" s="1150"/>
      <c r="DDX143" s="998"/>
      <c r="DEA143" s="1080"/>
      <c r="DEB143" s="1151"/>
      <c r="DEC143" s="1082"/>
      <c r="DED143" s="1082"/>
      <c r="DEE143" s="1150"/>
      <c r="DEF143" s="998"/>
      <c r="DEI143" s="1080"/>
      <c r="DEJ143" s="1151"/>
      <c r="DEK143" s="1082"/>
      <c r="DEL143" s="1082"/>
      <c r="DEM143" s="1150"/>
      <c r="DEN143" s="998"/>
      <c r="DEQ143" s="1080"/>
      <c r="DER143" s="1151"/>
      <c r="DES143" s="1082"/>
      <c r="DET143" s="1082"/>
      <c r="DEU143" s="1150"/>
      <c r="DEV143" s="998"/>
      <c r="DEY143" s="1080"/>
      <c r="DEZ143" s="1151"/>
      <c r="DFA143" s="1082"/>
      <c r="DFB143" s="1082"/>
      <c r="DFC143" s="1150"/>
      <c r="DFD143" s="998"/>
      <c r="DFG143" s="1080"/>
      <c r="DFH143" s="1151"/>
      <c r="DFI143" s="1082"/>
      <c r="DFJ143" s="1082"/>
      <c r="DFK143" s="1150"/>
      <c r="DFL143" s="998"/>
      <c r="DFO143" s="1080"/>
      <c r="DFP143" s="1151"/>
      <c r="DFQ143" s="1082"/>
      <c r="DFR143" s="1082"/>
      <c r="DFS143" s="1150"/>
      <c r="DFT143" s="998"/>
      <c r="DFW143" s="1080"/>
      <c r="DFX143" s="1151"/>
      <c r="DFY143" s="1082"/>
      <c r="DFZ143" s="1082"/>
      <c r="DGA143" s="1150"/>
      <c r="DGB143" s="998"/>
      <c r="DGE143" s="1080"/>
      <c r="DGF143" s="1151"/>
      <c r="DGG143" s="1082"/>
      <c r="DGH143" s="1082"/>
      <c r="DGI143" s="1150"/>
      <c r="DGJ143" s="998"/>
      <c r="DGM143" s="1080"/>
      <c r="DGN143" s="1151"/>
      <c r="DGO143" s="1082"/>
      <c r="DGP143" s="1082"/>
      <c r="DGQ143" s="1150"/>
      <c r="DGR143" s="998"/>
      <c r="DGU143" s="1080"/>
      <c r="DGV143" s="1151"/>
      <c r="DGW143" s="1082"/>
      <c r="DGX143" s="1082"/>
      <c r="DGY143" s="1150"/>
      <c r="DGZ143" s="998"/>
      <c r="DHC143" s="1080"/>
      <c r="DHD143" s="1151"/>
      <c r="DHE143" s="1082"/>
      <c r="DHF143" s="1082"/>
      <c r="DHG143" s="1150"/>
      <c r="DHH143" s="998"/>
      <c r="DHK143" s="1080"/>
      <c r="DHL143" s="1151"/>
      <c r="DHM143" s="1082"/>
      <c r="DHN143" s="1082"/>
      <c r="DHO143" s="1150"/>
      <c r="DHP143" s="998"/>
      <c r="DHS143" s="1080"/>
      <c r="DHT143" s="1151"/>
      <c r="DHU143" s="1082"/>
      <c r="DHV143" s="1082"/>
      <c r="DHW143" s="1150"/>
      <c r="DHX143" s="998"/>
      <c r="DIA143" s="1080"/>
      <c r="DIB143" s="1151"/>
      <c r="DIC143" s="1082"/>
      <c r="DID143" s="1082"/>
      <c r="DIE143" s="1150"/>
      <c r="DIF143" s="998"/>
      <c r="DII143" s="1080"/>
      <c r="DIJ143" s="1151"/>
      <c r="DIK143" s="1082"/>
      <c r="DIL143" s="1082"/>
      <c r="DIM143" s="1150"/>
      <c r="DIN143" s="998"/>
      <c r="DIQ143" s="1080"/>
      <c r="DIR143" s="1151"/>
      <c r="DIS143" s="1082"/>
      <c r="DIT143" s="1082"/>
      <c r="DIU143" s="1150"/>
      <c r="DIV143" s="998"/>
      <c r="DIY143" s="1080"/>
      <c r="DIZ143" s="1151"/>
      <c r="DJA143" s="1082"/>
      <c r="DJB143" s="1082"/>
      <c r="DJC143" s="1150"/>
      <c r="DJD143" s="998"/>
      <c r="DJG143" s="1080"/>
      <c r="DJH143" s="1151"/>
      <c r="DJI143" s="1082"/>
      <c r="DJJ143" s="1082"/>
      <c r="DJK143" s="1150"/>
      <c r="DJL143" s="998"/>
      <c r="DJO143" s="1080"/>
      <c r="DJP143" s="1151"/>
      <c r="DJQ143" s="1082"/>
      <c r="DJR143" s="1082"/>
      <c r="DJS143" s="1150"/>
      <c r="DJT143" s="998"/>
      <c r="DJW143" s="1080"/>
      <c r="DJX143" s="1151"/>
      <c r="DJY143" s="1082"/>
      <c r="DJZ143" s="1082"/>
      <c r="DKA143" s="1150"/>
      <c r="DKB143" s="998"/>
      <c r="DKE143" s="1080"/>
      <c r="DKF143" s="1151"/>
      <c r="DKG143" s="1082"/>
      <c r="DKH143" s="1082"/>
      <c r="DKI143" s="1150"/>
      <c r="DKJ143" s="998"/>
      <c r="DKM143" s="1080"/>
      <c r="DKN143" s="1151"/>
      <c r="DKO143" s="1082"/>
      <c r="DKP143" s="1082"/>
      <c r="DKQ143" s="1150"/>
      <c r="DKR143" s="998"/>
      <c r="DKU143" s="1080"/>
      <c r="DKV143" s="1151"/>
      <c r="DKW143" s="1082"/>
      <c r="DKX143" s="1082"/>
      <c r="DKY143" s="1150"/>
      <c r="DKZ143" s="998"/>
      <c r="DLC143" s="1080"/>
      <c r="DLD143" s="1151"/>
      <c r="DLE143" s="1082"/>
      <c r="DLF143" s="1082"/>
      <c r="DLG143" s="1150"/>
      <c r="DLH143" s="998"/>
      <c r="DLK143" s="1080"/>
      <c r="DLL143" s="1151"/>
      <c r="DLM143" s="1082"/>
      <c r="DLN143" s="1082"/>
      <c r="DLO143" s="1150"/>
      <c r="DLP143" s="998"/>
      <c r="DLS143" s="1080"/>
      <c r="DLT143" s="1151"/>
      <c r="DLU143" s="1082"/>
      <c r="DLV143" s="1082"/>
      <c r="DLW143" s="1150"/>
      <c r="DLX143" s="998"/>
      <c r="DMA143" s="1080"/>
      <c r="DMB143" s="1151"/>
      <c r="DMC143" s="1082"/>
      <c r="DMD143" s="1082"/>
      <c r="DME143" s="1150"/>
      <c r="DMF143" s="998"/>
      <c r="DMI143" s="1080"/>
      <c r="DMJ143" s="1151"/>
      <c r="DMK143" s="1082"/>
      <c r="DML143" s="1082"/>
      <c r="DMM143" s="1150"/>
      <c r="DMN143" s="998"/>
      <c r="DMQ143" s="1080"/>
      <c r="DMR143" s="1151"/>
      <c r="DMS143" s="1082"/>
      <c r="DMT143" s="1082"/>
      <c r="DMU143" s="1150"/>
      <c r="DMV143" s="998"/>
      <c r="DMY143" s="1080"/>
      <c r="DMZ143" s="1151"/>
      <c r="DNA143" s="1082"/>
      <c r="DNB143" s="1082"/>
      <c r="DNC143" s="1150"/>
      <c r="DND143" s="998"/>
      <c r="DNG143" s="1080"/>
      <c r="DNH143" s="1151"/>
      <c r="DNI143" s="1082"/>
      <c r="DNJ143" s="1082"/>
      <c r="DNK143" s="1150"/>
      <c r="DNL143" s="998"/>
      <c r="DNO143" s="1080"/>
      <c r="DNP143" s="1151"/>
      <c r="DNQ143" s="1082"/>
      <c r="DNR143" s="1082"/>
      <c r="DNS143" s="1150"/>
      <c r="DNT143" s="998"/>
      <c r="DNW143" s="1080"/>
      <c r="DNX143" s="1151"/>
      <c r="DNY143" s="1082"/>
      <c r="DNZ143" s="1082"/>
      <c r="DOA143" s="1150"/>
      <c r="DOB143" s="998"/>
      <c r="DOE143" s="1080"/>
      <c r="DOF143" s="1151"/>
      <c r="DOG143" s="1082"/>
      <c r="DOH143" s="1082"/>
      <c r="DOI143" s="1150"/>
      <c r="DOJ143" s="998"/>
      <c r="DOM143" s="1080"/>
      <c r="DON143" s="1151"/>
      <c r="DOO143" s="1082"/>
      <c r="DOP143" s="1082"/>
      <c r="DOQ143" s="1150"/>
      <c r="DOR143" s="998"/>
      <c r="DOU143" s="1080"/>
      <c r="DOV143" s="1151"/>
      <c r="DOW143" s="1082"/>
      <c r="DOX143" s="1082"/>
      <c r="DOY143" s="1150"/>
      <c r="DOZ143" s="998"/>
      <c r="DPC143" s="1080"/>
      <c r="DPD143" s="1151"/>
      <c r="DPE143" s="1082"/>
      <c r="DPF143" s="1082"/>
      <c r="DPG143" s="1150"/>
      <c r="DPH143" s="998"/>
      <c r="DPK143" s="1080"/>
      <c r="DPL143" s="1151"/>
      <c r="DPM143" s="1082"/>
      <c r="DPN143" s="1082"/>
      <c r="DPO143" s="1150"/>
      <c r="DPP143" s="998"/>
      <c r="DPS143" s="1080"/>
      <c r="DPT143" s="1151"/>
      <c r="DPU143" s="1082"/>
      <c r="DPV143" s="1082"/>
      <c r="DPW143" s="1150"/>
      <c r="DPX143" s="998"/>
      <c r="DQA143" s="1080"/>
      <c r="DQB143" s="1151"/>
      <c r="DQC143" s="1082"/>
      <c r="DQD143" s="1082"/>
      <c r="DQE143" s="1150"/>
      <c r="DQF143" s="998"/>
      <c r="DQI143" s="1080"/>
      <c r="DQJ143" s="1151"/>
      <c r="DQK143" s="1082"/>
      <c r="DQL143" s="1082"/>
      <c r="DQM143" s="1150"/>
      <c r="DQN143" s="998"/>
      <c r="DQQ143" s="1080"/>
      <c r="DQR143" s="1151"/>
      <c r="DQS143" s="1082"/>
      <c r="DQT143" s="1082"/>
      <c r="DQU143" s="1150"/>
      <c r="DQV143" s="998"/>
      <c r="DQY143" s="1080"/>
      <c r="DQZ143" s="1151"/>
      <c r="DRA143" s="1082"/>
      <c r="DRB143" s="1082"/>
      <c r="DRC143" s="1150"/>
      <c r="DRD143" s="998"/>
      <c r="DRG143" s="1080"/>
      <c r="DRH143" s="1151"/>
      <c r="DRI143" s="1082"/>
      <c r="DRJ143" s="1082"/>
      <c r="DRK143" s="1150"/>
      <c r="DRL143" s="998"/>
      <c r="DRO143" s="1080"/>
      <c r="DRP143" s="1151"/>
      <c r="DRQ143" s="1082"/>
      <c r="DRR143" s="1082"/>
      <c r="DRS143" s="1150"/>
      <c r="DRT143" s="998"/>
      <c r="DRW143" s="1080"/>
      <c r="DRX143" s="1151"/>
      <c r="DRY143" s="1082"/>
      <c r="DRZ143" s="1082"/>
      <c r="DSA143" s="1150"/>
      <c r="DSB143" s="998"/>
      <c r="DSE143" s="1080"/>
      <c r="DSF143" s="1151"/>
      <c r="DSG143" s="1082"/>
      <c r="DSH143" s="1082"/>
      <c r="DSI143" s="1150"/>
      <c r="DSJ143" s="998"/>
      <c r="DSM143" s="1080"/>
      <c r="DSN143" s="1151"/>
      <c r="DSO143" s="1082"/>
      <c r="DSP143" s="1082"/>
      <c r="DSQ143" s="1150"/>
      <c r="DSR143" s="998"/>
      <c r="DSU143" s="1080"/>
      <c r="DSV143" s="1151"/>
      <c r="DSW143" s="1082"/>
      <c r="DSX143" s="1082"/>
      <c r="DSY143" s="1150"/>
      <c r="DSZ143" s="998"/>
      <c r="DTC143" s="1080"/>
      <c r="DTD143" s="1151"/>
      <c r="DTE143" s="1082"/>
      <c r="DTF143" s="1082"/>
      <c r="DTG143" s="1150"/>
      <c r="DTH143" s="998"/>
      <c r="DTK143" s="1080"/>
      <c r="DTL143" s="1151"/>
      <c r="DTM143" s="1082"/>
      <c r="DTN143" s="1082"/>
      <c r="DTO143" s="1150"/>
      <c r="DTP143" s="998"/>
      <c r="DTS143" s="1080"/>
      <c r="DTT143" s="1151"/>
      <c r="DTU143" s="1082"/>
      <c r="DTV143" s="1082"/>
      <c r="DTW143" s="1150"/>
      <c r="DTX143" s="998"/>
      <c r="DUA143" s="1080"/>
      <c r="DUB143" s="1151"/>
      <c r="DUC143" s="1082"/>
      <c r="DUD143" s="1082"/>
      <c r="DUE143" s="1150"/>
      <c r="DUF143" s="998"/>
      <c r="DUI143" s="1080"/>
      <c r="DUJ143" s="1151"/>
      <c r="DUK143" s="1082"/>
      <c r="DUL143" s="1082"/>
      <c r="DUM143" s="1150"/>
      <c r="DUN143" s="998"/>
      <c r="DUQ143" s="1080"/>
      <c r="DUR143" s="1151"/>
      <c r="DUS143" s="1082"/>
      <c r="DUT143" s="1082"/>
      <c r="DUU143" s="1150"/>
      <c r="DUV143" s="998"/>
      <c r="DUY143" s="1080"/>
      <c r="DUZ143" s="1151"/>
      <c r="DVA143" s="1082"/>
      <c r="DVB143" s="1082"/>
      <c r="DVC143" s="1150"/>
      <c r="DVD143" s="998"/>
      <c r="DVG143" s="1080"/>
      <c r="DVH143" s="1151"/>
      <c r="DVI143" s="1082"/>
      <c r="DVJ143" s="1082"/>
      <c r="DVK143" s="1150"/>
      <c r="DVL143" s="998"/>
      <c r="DVO143" s="1080"/>
      <c r="DVP143" s="1151"/>
      <c r="DVQ143" s="1082"/>
      <c r="DVR143" s="1082"/>
      <c r="DVS143" s="1150"/>
      <c r="DVT143" s="998"/>
      <c r="DVW143" s="1080"/>
      <c r="DVX143" s="1151"/>
      <c r="DVY143" s="1082"/>
      <c r="DVZ143" s="1082"/>
      <c r="DWA143" s="1150"/>
      <c r="DWB143" s="998"/>
      <c r="DWE143" s="1080"/>
      <c r="DWF143" s="1151"/>
      <c r="DWG143" s="1082"/>
      <c r="DWH143" s="1082"/>
      <c r="DWI143" s="1150"/>
      <c r="DWJ143" s="998"/>
      <c r="DWM143" s="1080"/>
      <c r="DWN143" s="1151"/>
      <c r="DWO143" s="1082"/>
      <c r="DWP143" s="1082"/>
      <c r="DWQ143" s="1150"/>
      <c r="DWR143" s="998"/>
      <c r="DWU143" s="1080"/>
      <c r="DWV143" s="1151"/>
      <c r="DWW143" s="1082"/>
      <c r="DWX143" s="1082"/>
      <c r="DWY143" s="1150"/>
      <c r="DWZ143" s="998"/>
      <c r="DXC143" s="1080"/>
      <c r="DXD143" s="1151"/>
      <c r="DXE143" s="1082"/>
      <c r="DXF143" s="1082"/>
      <c r="DXG143" s="1150"/>
      <c r="DXH143" s="998"/>
      <c r="DXK143" s="1080"/>
      <c r="DXL143" s="1151"/>
      <c r="DXM143" s="1082"/>
      <c r="DXN143" s="1082"/>
      <c r="DXO143" s="1150"/>
      <c r="DXP143" s="998"/>
      <c r="DXS143" s="1080"/>
      <c r="DXT143" s="1151"/>
      <c r="DXU143" s="1082"/>
      <c r="DXV143" s="1082"/>
      <c r="DXW143" s="1150"/>
      <c r="DXX143" s="998"/>
      <c r="DYA143" s="1080"/>
      <c r="DYB143" s="1151"/>
      <c r="DYC143" s="1082"/>
      <c r="DYD143" s="1082"/>
      <c r="DYE143" s="1150"/>
      <c r="DYF143" s="998"/>
      <c r="DYI143" s="1080"/>
      <c r="DYJ143" s="1151"/>
      <c r="DYK143" s="1082"/>
      <c r="DYL143" s="1082"/>
      <c r="DYM143" s="1150"/>
      <c r="DYN143" s="998"/>
      <c r="DYQ143" s="1080"/>
      <c r="DYR143" s="1151"/>
      <c r="DYS143" s="1082"/>
      <c r="DYT143" s="1082"/>
      <c r="DYU143" s="1150"/>
      <c r="DYV143" s="998"/>
      <c r="DYY143" s="1080"/>
      <c r="DYZ143" s="1151"/>
      <c r="DZA143" s="1082"/>
      <c r="DZB143" s="1082"/>
      <c r="DZC143" s="1150"/>
      <c r="DZD143" s="998"/>
      <c r="DZG143" s="1080"/>
      <c r="DZH143" s="1151"/>
      <c r="DZI143" s="1082"/>
      <c r="DZJ143" s="1082"/>
      <c r="DZK143" s="1150"/>
      <c r="DZL143" s="998"/>
      <c r="DZO143" s="1080"/>
      <c r="DZP143" s="1151"/>
      <c r="DZQ143" s="1082"/>
      <c r="DZR143" s="1082"/>
      <c r="DZS143" s="1150"/>
      <c r="DZT143" s="998"/>
      <c r="DZW143" s="1080"/>
      <c r="DZX143" s="1151"/>
      <c r="DZY143" s="1082"/>
      <c r="DZZ143" s="1082"/>
      <c r="EAA143" s="1150"/>
      <c r="EAB143" s="998"/>
      <c r="EAE143" s="1080"/>
      <c r="EAF143" s="1151"/>
      <c r="EAG143" s="1082"/>
      <c r="EAH143" s="1082"/>
      <c r="EAI143" s="1150"/>
      <c r="EAJ143" s="998"/>
      <c r="EAM143" s="1080"/>
      <c r="EAN143" s="1151"/>
      <c r="EAO143" s="1082"/>
      <c r="EAP143" s="1082"/>
      <c r="EAQ143" s="1150"/>
      <c r="EAR143" s="998"/>
      <c r="EAU143" s="1080"/>
      <c r="EAV143" s="1151"/>
      <c r="EAW143" s="1082"/>
      <c r="EAX143" s="1082"/>
      <c r="EAY143" s="1150"/>
      <c r="EAZ143" s="998"/>
      <c r="EBC143" s="1080"/>
      <c r="EBD143" s="1151"/>
      <c r="EBE143" s="1082"/>
      <c r="EBF143" s="1082"/>
      <c r="EBG143" s="1150"/>
      <c r="EBH143" s="998"/>
      <c r="EBK143" s="1080"/>
      <c r="EBL143" s="1151"/>
      <c r="EBM143" s="1082"/>
      <c r="EBN143" s="1082"/>
      <c r="EBO143" s="1150"/>
      <c r="EBP143" s="998"/>
      <c r="EBS143" s="1080"/>
      <c r="EBT143" s="1151"/>
      <c r="EBU143" s="1082"/>
      <c r="EBV143" s="1082"/>
      <c r="EBW143" s="1150"/>
      <c r="EBX143" s="998"/>
      <c r="ECA143" s="1080"/>
      <c r="ECB143" s="1151"/>
      <c r="ECC143" s="1082"/>
      <c r="ECD143" s="1082"/>
      <c r="ECE143" s="1150"/>
      <c r="ECF143" s="998"/>
      <c r="ECI143" s="1080"/>
      <c r="ECJ143" s="1151"/>
      <c r="ECK143" s="1082"/>
      <c r="ECL143" s="1082"/>
      <c r="ECM143" s="1150"/>
      <c r="ECN143" s="998"/>
      <c r="ECQ143" s="1080"/>
      <c r="ECR143" s="1151"/>
      <c r="ECS143" s="1082"/>
      <c r="ECT143" s="1082"/>
      <c r="ECU143" s="1150"/>
      <c r="ECV143" s="998"/>
      <c r="ECY143" s="1080"/>
      <c r="ECZ143" s="1151"/>
      <c r="EDA143" s="1082"/>
      <c r="EDB143" s="1082"/>
      <c r="EDC143" s="1150"/>
      <c r="EDD143" s="998"/>
      <c r="EDG143" s="1080"/>
      <c r="EDH143" s="1151"/>
      <c r="EDI143" s="1082"/>
      <c r="EDJ143" s="1082"/>
      <c r="EDK143" s="1150"/>
      <c r="EDL143" s="998"/>
      <c r="EDO143" s="1080"/>
      <c r="EDP143" s="1151"/>
      <c r="EDQ143" s="1082"/>
      <c r="EDR143" s="1082"/>
      <c r="EDS143" s="1150"/>
      <c r="EDT143" s="998"/>
      <c r="EDW143" s="1080"/>
      <c r="EDX143" s="1151"/>
      <c r="EDY143" s="1082"/>
      <c r="EDZ143" s="1082"/>
      <c r="EEA143" s="1150"/>
      <c r="EEB143" s="998"/>
      <c r="EEE143" s="1080"/>
      <c r="EEF143" s="1151"/>
      <c r="EEG143" s="1082"/>
      <c r="EEH143" s="1082"/>
      <c r="EEI143" s="1150"/>
      <c r="EEJ143" s="998"/>
      <c r="EEM143" s="1080"/>
      <c r="EEN143" s="1151"/>
      <c r="EEO143" s="1082"/>
      <c r="EEP143" s="1082"/>
      <c r="EEQ143" s="1150"/>
      <c r="EER143" s="998"/>
      <c r="EEU143" s="1080"/>
      <c r="EEV143" s="1151"/>
      <c r="EEW143" s="1082"/>
      <c r="EEX143" s="1082"/>
      <c r="EEY143" s="1150"/>
      <c r="EEZ143" s="998"/>
      <c r="EFC143" s="1080"/>
      <c r="EFD143" s="1151"/>
      <c r="EFE143" s="1082"/>
      <c r="EFF143" s="1082"/>
      <c r="EFG143" s="1150"/>
      <c r="EFH143" s="998"/>
      <c r="EFK143" s="1080"/>
      <c r="EFL143" s="1151"/>
      <c r="EFM143" s="1082"/>
      <c r="EFN143" s="1082"/>
      <c r="EFO143" s="1150"/>
      <c r="EFP143" s="998"/>
      <c r="EFS143" s="1080"/>
      <c r="EFT143" s="1151"/>
      <c r="EFU143" s="1082"/>
      <c r="EFV143" s="1082"/>
      <c r="EFW143" s="1150"/>
      <c r="EFX143" s="998"/>
      <c r="EGA143" s="1080"/>
      <c r="EGB143" s="1151"/>
      <c r="EGC143" s="1082"/>
      <c r="EGD143" s="1082"/>
      <c r="EGE143" s="1150"/>
      <c r="EGF143" s="998"/>
      <c r="EGI143" s="1080"/>
      <c r="EGJ143" s="1151"/>
      <c r="EGK143" s="1082"/>
      <c r="EGL143" s="1082"/>
      <c r="EGM143" s="1150"/>
      <c r="EGN143" s="998"/>
      <c r="EGQ143" s="1080"/>
      <c r="EGR143" s="1151"/>
      <c r="EGS143" s="1082"/>
      <c r="EGT143" s="1082"/>
      <c r="EGU143" s="1150"/>
      <c r="EGV143" s="998"/>
      <c r="EGY143" s="1080"/>
      <c r="EGZ143" s="1151"/>
      <c r="EHA143" s="1082"/>
      <c r="EHB143" s="1082"/>
      <c r="EHC143" s="1150"/>
      <c r="EHD143" s="998"/>
      <c r="EHG143" s="1080"/>
      <c r="EHH143" s="1151"/>
      <c r="EHI143" s="1082"/>
      <c r="EHJ143" s="1082"/>
      <c r="EHK143" s="1150"/>
      <c r="EHL143" s="998"/>
      <c r="EHO143" s="1080"/>
      <c r="EHP143" s="1151"/>
      <c r="EHQ143" s="1082"/>
      <c r="EHR143" s="1082"/>
      <c r="EHS143" s="1150"/>
      <c r="EHT143" s="998"/>
      <c r="EHW143" s="1080"/>
      <c r="EHX143" s="1151"/>
      <c r="EHY143" s="1082"/>
      <c r="EHZ143" s="1082"/>
      <c r="EIA143" s="1150"/>
      <c r="EIB143" s="998"/>
      <c r="EIE143" s="1080"/>
      <c r="EIF143" s="1151"/>
      <c r="EIG143" s="1082"/>
      <c r="EIH143" s="1082"/>
      <c r="EII143" s="1150"/>
      <c r="EIJ143" s="998"/>
      <c r="EIM143" s="1080"/>
      <c r="EIN143" s="1151"/>
      <c r="EIO143" s="1082"/>
      <c r="EIP143" s="1082"/>
      <c r="EIQ143" s="1150"/>
      <c r="EIR143" s="998"/>
      <c r="EIU143" s="1080"/>
      <c r="EIV143" s="1151"/>
      <c r="EIW143" s="1082"/>
      <c r="EIX143" s="1082"/>
      <c r="EIY143" s="1150"/>
      <c r="EIZ143" s="998"/>
      <c r="EJC143" s="1080"/>
      <c r="EJD143" s="1151"/>
      <c r="EJE143" s="1082"/>
      <c r="EJF143" s="1082"/>
      <c r="EJG143" s="1150"/>
      <c r="EJH143" s="998"/>
      <c r="EJK143" s="1080"/>
      <c r="EJL143" s="1151"/>
      <c r="EJM143" s="1082"/>
      <c r="EJN143" s="1082"/>
      <c r="EJO143" s="1150"/>
      <c r="EJP143" s="998"/>
      <c r="EJS143" s="1080"/>
      <c r="EJT143" s="1151"/>
      <c r="EJU143" s="1082"/>
      <c r="EJV143" s="1082"/>
      <c r="EJW143" s="1150"/>
      <c r="EJX143" s="998"/>
      <c r="EKA143" s="1080"/>
      <c r="EKB143" s="1151"/>
      <c r="EKC143" s="1082"/>
      <c r="EKD143" s="1082"/>
      <c r="EKE143" s="1150"/>
      <c r="EKF143" s="998"/>
      <c r="EKI143" s="1080"/>
      <c r="EKJ143" s="1151"/>
      <c r="EKK143" s="1082"/>
      <c r="EKL143" s="1082"/>
      <c r="EKM143" s="1150"/>
      <c r="EKN143" s="998"/>
      <c r="EKQ143" s="1080"/>
      <c r="EKR143" s="1151"/>
      <c r="EKS143" s="1082"/>
      <c r="EKT143" s="1082"/>
      <c r="EKU143" s="1150"/>
      <c r="EKV143" s="998"/>
      <c r="EKY143" s="1080"/>
      <c r="EKZ143" s="1151"/>
      <c r="ELA143" s="1082"/>
      <c r="ELB143" s="1082"/>
      <c r="ELC143" s="1150"/>
      <c r="ELD143" s="998"/>
      <c r="ELG143" s="1080"/>
      <c r="ELH143" s="1151"/>
      <c r="ELI143" s="1082"/>
      <c r="ELJ143" s="1082"/>
      <c r="ELK143" s="1150"/>
      <c r="ELL143" s="998"/>
      <c r="ELO143" s="1080"/>
      <c r="ELP143" s="1151"/>
      <c r="ELQ143" s="1082"/>
      <c r="ELR143" s="1082"/>
      <c r="ELS143" s="1150"/>
      <c r="ELT143" s="998"/>
      <c r="ELW143" s="1080"/>
      <c r="ELX143" s="1151"/>
      <c r="ELY143" s="1082"/>
      <c r="ELZ143" s="1082"/>
      <c r="EMA143" s="1150"/>
      <c r="EMB143" s="998"/>
      <c r="EME143" s="1080"/>
      <c r="EMF143" s="1151"/>
      <c r="EMG143" s="1082"/>
      <c r="EMH143" s="1082"/>
      <c r="EMI143" s="1150"/>
      <c r="EMJ143" s="998"/>
      <c r="EMM143" s="1080"/>
      <c r="EMN143" s="1151"/>
      <c r="EMO143" s="1082"/>
      <c r="EMP143" s="1082"/>
      <c r="EMQ143" s="1150"/>
      <c r="EMR143" s="998"/>
      <c r="EMU143" s="1080"/>
      <c r="EMV143" s="1151"/>
      <c r="EMW143" s="1082"/>
      <c r="EMX143" s="1082"/>
      <c r="EMY143" s="1150"/>
      <c r="EMZ143" s="998"/>
      <c r="ENC143" s="1080"/>
      <c r="END143" s="1151"/>
      <c r="ENE143" s="1082"/>
      <c r="ENF143" s="1082"/>
      <c r="ENG143" s="1150"/>
      <c r="ENH143" s="998"/>
      <c r="ENK143" s="1080"/>
      <c r="ENL143" s="1151"/>
      <c r="ENM143" s="1082"/>
      <c r="ENN143" s="1082"/>
      <c r="ENO143" s="1150"/>
      <c r="ENP143" s="998"/>
      <c r="ENS143" s="1080"/>
      <c r="ENT143" s="1151"/>
      <c r="ENU143" s="1082"/>
      <c r="ENV143" s="1082"/>
      <c r="ENW143" s="1150"/>
      <c r="ENX143" s="998"/>
      <c r="EOA143" s="1080"/>
      <c r="EOB143" s="1151"/>
      <c r="EOC143" s="1082"/>
      <c r="EOD143" s="1082"/>
      <c r="EOE143" s="1150"/>
      <c r="EOF143" s="998"/>
      <c r="EOI143" s="1080"/>
      <c r="EOJ143" s="1151"/>
      <c r="EOK143" s="1082"/>
      <c r="EOL143" s="1082"/>
      <c r="EOM143" s="1150"/>
      <c r="EON143" s="998"/>
      <c r="EOQ143" s="1080"/>
      <c r="EOR143" s="1151"/>
      <c r="EOS143" s="1082"/>
      <c r="EOT143" s="1082"/>
      <c r="EOU143" s="1150"/>
      <c r="EOV143" s="998"/>
      <c r="EOY143" s="1080"/>
      <c r="EOZ143" s="1151"/>
      <c r="EPA143" s="1082"/>
      <c r="EPB143" s="1082"/>
      <c r="EPC143" s="1150"/>
      <c r="EPD143" s="998"/>
      <c r="EPG143" s="1080"/>
      <c r="EPH143" s="1151"/>
      <c r="EPI143" s="1082"/>
      <c r="EPJ143" s="1082"/>
      <c r="EPK143" s="1150"/>
      <c r="EPL143" s="998"/>
      <c r="EPO143" s="1080"/>
      <c r="EPP143" s="1151"/>
      <c r="EPQ143" s="1082"/>
      <c r="EPR143" s="1082"/>
      <c r="EPS143" s="1150"/>
      <c r="EPT143" s="998"/>
      <c r="EPW143" s="1080"/>
      <c r="EPX143" s="1151"/>
      <c r="EPY143" s="1082"/>
      <c r="EPZ143" s="1082"/>
      <c r="EQA143" s="1150"/>
      <c r="EQB143" s="998"/>
      <c r="EQE143" s="1080"/>
      <c r="EQF143" s="1151"/>
      <c r="EQG143" s="1082"/>
      <c r="EQH143" s="1082"/>
      <c r="EQI143" s="1150"/>
      <c r="EQJ143" s="998"/>
      <c r="EQM143" s="1080"/>
      <c r="EQN143" s="1151"/>
      <c r="EQO143" s="1082"/>
      <c r="EQP143" s="1082"/>
      <c r="EQQ143" s="1150"/>
      <c r="EQR143" s="998"/>
      <c r="EQU143" s="1080"/>
      <c r="EQV143" s="1151"/>
      <c r="EQW143" s="1082"/>
      <c r="EQX143" s="1082"/>
      <c r="EQY143" s="1150"/>
      <c r="EQZ143" s="998"/>
      <c r="ERC143" s="1080"/>
      <c r="ERD143" s="1151"/>
      <c r="ERE143" s="1082"/>
      <c r="ERF143" s="1082"/>
      <c r="ERG143" s="1150"/>
      <c r="ERH143" s="998"/>
      <c r="ERK143" s="1080"/>
      <c r="ERL143" s="1151"/>
      <c r="ERM143" s="1082"/>
      <c r="ERN143" s="1082"/>
      <c r="ERO143" s="1150"/>
      <c r="ERP143" s="998"/>
      <c r="ERS143" s="1080"/>
      <c r="ERT143" s="1151"/>
      <c r="ERU143" s="1082"/>
      <c r="ERV143" s="1082"/>
      <c r="ERW143" s="1150"/>
      <c r="ERX143" s="998"/>
      <c r="ESA143" s="1080"/>
      <c r="ESB143" s="1151"/>
      <c r="ESC143" s="1082"/>
      <c r="ESD143" s="1082"/>
      <c r="ESE143" s="1150"/>
      <c r="ESF143" s="998"/>
      <c r="ESI143" s="1080"/>
      <c r="ESJ143" s="1151"/>
      <c r="ESK143" s="1082"/>
      <c r="ESL143" s="1082"/>
      <c r="ESM143" s="1150"/>
      <c r="ESN143" s="998"/>
      <c r="ESQ143" s="1080"/>
      <c r="ESR143" s="1151"/>
      <c r="ESS143" s="1082"/>
      <c r="EST143" s="1082"/>
      <c r="ESU143" s="1150"/>
      <c r="ESV143" s="998"/>
      <c r="ESY143" s="1080"/>
      <c r="ESZ143" s="1151"/>
      <c r="ETA143" s="1082"/>
      <c r="ETB143" s="1082"/>
      <c r="ETC143" s="1150"/>
      <c r="ETD143" s="998"/>
      <c r="ETG143" s="1080"/>
      <c r="ETH143" s="1151"/>
      <c r="ETI143" s="1082"/>
      <c r="ETJ143" s="1082"/>
      <c r="ETK143" s="1150"/>
      <c r="ETL143" s="998"/>
      <c r="ETO143" s="1080"/>
      <c r="ETP143" s="1151"/>
      <c r="ETQ143" s="1082"/>
      <c r="ETR143" s="1082"/>
      <c r="ETS143" s="1150"/>
      <c r="ETT143" s="998"/>
      <c r="ETW143" s="1080"/>
      <c r="ETX143" s="1151"/>
      <c r="ETY143" s="1082"/>
      <c r="ETZ143" s="1082"/>
      <c r="EUA143" s="1150"/>
      <c r="EUB143" s="998"/>
      <c r="EUE143" s="1080"/>
      <c r="EUF143" s="1151"/>
      <c r="EUG143" s="1082"/>
      <c r="EUH143" s="1082"/>
      <c r="EUI143" s="1150"/>
      <c r="EUJ143" s="998"/>
      <c r="EUM143" s="1080"/>
      <c r="EUN143" s="1151"/>
      <c r="EUO143" s="1082"/>
      <c r="EUP143" s="1082"/>
      <c r="EUQ143" s="1150"/>
      <c r="EUR143" s="998"/>
      <c r="EUU143" s="1080"/>
      <c r="EUV143" s="1151"/>
      <c r="EUW143" s="1082"/>
      <c r="EUX143" s="1082"/>
      <c r="EUY143" s="1150"/>
      <c r="EUZ143" s="998"/>
      <c r="EVC143" s="1080"/>
      <c r="EVD143" s="1151"/>
      <c r="EVE143" s="1082"/>
      <c r="EVF143" s="1082"/>
      <c r="EVG143" s="1150"/>
      <c r="EVH143" s="998"/>
      <c r="EVK143" s="1080"/>
      <c r="EVL143" s="1151"/>
      <c r="EVM143" s="1082"/>
      <c r="EVN143" s="1082"/>
      <c r="EVO143" s="1150"/>
      <c r="EVP143" s="998"/>
      <c r="EVS143" s="1080"/>
      <c r="EVT143" s="1151"/>
      <c r="EVU143" s="1082"/>
      <c r="EVV143" s="1082"/>
      <c r="EVW143" s="1150"/>
      <c r="EVX143" s="998"/>
      <c r="EWA143" s="1080"/>
      <c r="EWB143" s="1151"/>
      <c r="EWC143" s="1082"/>
      <c r="EWD143" s="1082"/>
      <c r="EWE143" s="1150"/>
      <c r="EWF143" s="998"/>
      <c r="EWI143" s="1080"/>
      <c r="EWJ143" s="1151"/>
      <c r="EWK143" s="1082"/>
      <c r="EWL143" s="1082"/>
      <c r="EWM143" s="1150"/>
      <c r="EWN143" s="998"/>
      <c r="EWQ143" s="1080"/>
      <c r="EWR143" s="1151"/>
      <c r="EWS143" s="1082"/>
      <c r="EWT143" s="1082"/>
      <c r="EWU143" s="1150"/>
      <c r="EWV143" s="998"/>
      <c r="EWY143" s="1080"/>
      <c r="EWZ143" s="1151"/>
      <c r="EXA143" s="1082"/>
      <c r="EXB143" s="1082"/>
      <c r="EXC143" s="1150"/>
      <c r="EXD143" s="998"/>
      <c r="EXG143" s="1080"/>
      <c r="EXH143" s="1151"/>
      <c r="EXI143" s="1082"/>
      <c r="EXJ143" s="1082"/>
      <c r="EXK143" s="1150"/>
      <c r="EXL143" s="998"/>
      <c r="EXO143" s="1080"/>
      <c r="EXP143" s="1151"/>
      <c r="EXQ143" s="1082"/>
      <c r="EXR143" s="1082"/>
      <c r="EXS143" s="1150"/>
      <c r="EXT143" s="998"/>
      <c r="EXW143" s="1080"/>
      <c r="EXX143" s="1151"/>
      <c r="EXY143" s="1082"/>
      <c r="EXZ143" s="1082"/>
      <c r="EYA143" s="1150"/>
      <c r="EYB143" s="998"/>
      <c r="EYE143" s="1080"/>
      <c r="EYF143" s="1151"/>
      <c r="EYG143" s="1082"/>
      <c r="EYH143" s="1082"/>
      <c r="EYI143" s="1150"/>
      <c r="EYJ143" s="998"/>
      <c r="EYM143" s="1080"/>
      <c r="EYN143" s="1151"/>
      <c r="EYO143" s="1082"/>
      <c r="EYP143" s="1082"/>
      <c r="EYQ143" s="1150"/>
      <c r="EYR143" s="998"/>
      <c r="EYU143" s="1080"/>
      <c r="EYV143" s="1151"/>
      <c r="EYW143" s="1082"/>
      <c r="EYX143" s="1082"/>
      <c r="EYY143" s="1150"/>
      <c r="EYZ143" s="998"/>
      <c r="EZC143" s="1080"/>
      <c r="EZD143" s="1151"/>
      <c r="EZE143" s="1082"/>
      <c r="EZF143" s="1082"/>
      <c r="EZG143" s="1150"/>
      <c r="EZH143" s="998"/>
      <c r="EZK143" s="1080"/>
      <c r="EZL143" s="1151"/>
      <c r="EZM143" s="1082"/>
      <c r="EZN143" s="1082"/>
      <c r="EZO143" s="1150"/>
      <c r="EZP143" s="998"/>
      <c r="EZS143" s="1080"/>
      <c r="EZT143" s="1151"/>
      <c r="EZU143" s="1082"/>
      <c r="EZV143" s="1082"/>
      <c r="EZW143" s="1150"/>
      <c r="EZX143" s="998"/>
      <c r="FAA143" s="1080"/>
      <c r="FAB143" s="1151"/>
      <c r="FAC143" s="1082"/>
      <c r="FAD143" s="1082"/>
      <c r="FAE143" s="1150"/>
      <c r="FAF143" s="998"/>
      <c r="FAI143" s="1080"/>
      <c r="FAJ143" s="1151"/>
      <c r="FAK143" s="1082"/>
      <c r="FAL143" s="1082"/>
      <c r="FAM143" s="1150"/>
      <c r="FAN143" s="998"/>
      <c r="FAQ143" s="1080"/>
      <c r="FAR143" s="1151"/>
      <c r="FAS143" s="1082"/>
      <c r="FAT143" s="1082"/>
      <c r="FAU143" s="1150"/>
      <c r="FAV143" s="998"/>
      <c r="FAY143" s="1080"/>
      <c r="FAZ143" s="1151"/>
      <c r="FBA143" s="1082"/>
      <c r="FBB143" s="1082"/>
      <c r="FBC143" s="1150"/>
      <c r="FBD143" s="998"/>
      <c r="FBG143" s="1080"/>
      <c r="FBH143" s="1151"/>
      <c r="FBI143" s="1082"/>
      <c r="FBJ143" s="1082"/>
      <c r="FBK143" s="1150"/>
      <c r="FBL143" s="998"/>
      <c r="FBO143" s="1080"/>
      <c r="FBP143" s="1151"/>
      <c r="FBQ143" s="1082"/>
      <c r="FBR143" s="1082"/>
      <c r="FBS143" s="1150"/>
      <c r="FBT143" s="998"/>
      <c r="FBW143" s="1080"/>
      <c r="FBX143" s="1151"/>
      <c r="FBY143" s="1082"/>
      <c r="FBZ143" s="1082"/>
      <c r="FCA143" s="1150"/>
      <c r="FCB143" s="998"/>
      <c r="FCE143" s="1080"/>
      <c r="FCF143" s="1151"/>
      <c r="FCG143" s="1082"/>
      <c r="FCH143" s="1082"/>
      <c r="FCI143" s="1150"/>
      <c r="FCJ143" s="998"/>
      <c r="FCM143" s="1080"/>
      <c r="FCN143" s="1151"/>
      <c r="FCO143" s="1082"/>
      <c r="FCP143" s="1082"/>
      <c r="FCQ143" s="1150"/>
      <c r="FCR143" s="998"/>
      <c r="FCU143" s="1080"/>
      <c r="FCV143" s="1151"/>
      <c r="FCW143" s="1082"/>
      <c r="FCX143" s="1082"/>
      <c r="FCY143" s="1150"/>
      <c r="FCZ143" s="998"/>
      <c r="FDC143" s="1080"/>
      <c r="FDD143" s="1151"/>
      <c r="FDE143" s="1082"/>
      <c r="FDF143" s="1082"/>
      <c r="FDG143" s="1150"/>
      <c r="FDH143" s="998"/>
      <c r="FDK143" s="1080"/>
      <c r="FDL143" s="1151"/>
      <c r="FDM143" s="1082"/>
      <c r="FDN143" s="1082"/>
      <c r="FDO143" s="1150"/>
      <c r="FDP143" s="998"/>
      <c r="FDS143" s="1080"/>
      <c r="FDT143" s="1151"/>
      <c r="FDU143" s="1082"/>
      <c r="FDV143" s="1082"/>
      <c r="FDW143" s="1150"/>
      <c r="FDX143" s="998"/>
      <c r="FEA143" s="1080"/>
      <c r="FEB143" s="1151"/>
      <c r="FEC143" s="1082"/>
      <c r="FED143" s="1082"/>
      <c r="FEE143" s="1150"/>
      <c r="FEF143" s="998"/>
      <c r="FEI143" s="1080"/>
      <c r="FEJ143" s="1151"/>
      <c r="FEK143" s="1082"/>
      <c r="FEL143" s="1082"/>
      <c r="FEM143" s="1150"/>
      <c r="FEN143" s="998"/>
      <c r="FEQ143" s="1080"/>
      <c r="FER143" s="1151"/>
      <c r="FES143" s="1082"/>
      <c r="FET143" s="1082"/>
      <c r="FEU143" s="1150"/>
      <c r="FEV143" s="998"/>
      <c r="FEY143" s="1080"/>
      <c r="FEZ143" s="1151"/>
      <c r="FFA143" s="1082"/>
      <c r="FFB143" s="1082"/>
      <c r="FFC143" s="1150"/>
      <c r="FFD143" s="998"/>
      <c r="FFG143" s="1080"/>
      <c r="FFH143" s="1151"/>
      <c r="FFI143" s="1082"/>
      <c r="FFJ143" s="1082"/>
      <c r="FFK143" s="1150"/>
      <c r="FFL143" s="998"/>
      <c r="FFO143" s="1080"/>
      <c r="FFP143" s="1151"/>
      <c r="FFQ143" s="1082"/>
      <c r="FFR143" s="1082"/>
      <c r="FFS143" s="1150"/>
      <c r="FFT143" s="998"/>
      <c r="FFW143" s="1080"/>
      <c r="FFX143" s="1151"/>
      <c r="FFY143" s="1082"/>
      <c r="FFZ143" s="1082"/>
      <c r="FGA143" s="1150"/>
      <c r="FGB143" s="998"/>
      <c r="FGE143" s="1080"/>
      <c r="FGF143" s="1151"/>
      <c r="FGG143" s="1082"/>
      <c r="FGH143" s="1082"/>
      <c r="FGI143" s="1150"/>
      <c r="FGJ143" s="998"/>
      <c r="FGM143" s="1080"/>
      <c r="FGN143" s="1151"/>
      <c r="FGO143" s="1082"/>
      <c r="FGP143" s="1082"/>
      <c r="FGQ143" s="1150"/>
      <c r="FGR143" s="998"/>
      <c r="FGU143" s="1080"/>
      <c r="FGV143" s="1151"/>
      <c r="FGW143" s="1082"/>
      <c r="FGX143" s="1082"/>
      <c r="FGY143" s="1150"/>
      <c r="FGZ143" s="998"/>
      <c r="FHC143" s="1080"/>
      <c r="FHD143" s="1151"/>
      <c r="FHE143" s="1082"/>
      <c r="FHF143" s="1082"/>
      <c r="FHG143" s="1150"/>
      <c r="FHH143" s="998"/>
      <c r="FHK143" s="1080"/>
      <c r="FHL143" s="1151"/>
      <c r="FHM143" s="1082"/>
      <c r="FHN143" s="1082"/>
      <c r="FHO143" s="1150"/>
      <c r="FHP143" s="998"/>
      <c r="FHS143" s="1080"/>
      <c r="FHT143" s="1151"/>
      <c r="FHU143" s="1082"/>
      <c r="FHV143" s="1082"/>
      <c r="FHW143" s="1150"/>
      <c r="FHX143" s="998"/>
      <c r="FIA143" s="1080"/>
      <c r="FIB143" s="1151"/>
      <c r="FIC143" s="1082"/>
      <c r="FID143" s="1082"/>
      <c r="FIE143" s="1150"/>
      <c r="FIF143" s="998"/>
      <c r="FII143" s="1080"/>
      <c r="FIJ143" s="1151"/>
      <c r="FIK143" s="1082"/>
      <c r="FIL143" s="1082"/>
      <c r="FIM143" s="1150"/>
      <c r="FIN143" s="998"/>
      <c r="FIQ143" s="1080"/>
      <c r="FIR143" s="1151"/>
      <c r="FIS143" s="1082"/>
      <c r="FIT143" s="1082"/>
      <c r="FIU143" s="1150"/>
      <c r="FIV143" s="998"/>
      <c r="FIY143" s="1080"/>
      <c r="FIZ143" s="1151"/>
      <c r="FJA143" s="1082"/>
      <c r="FJB143" s="1082"/>
      <c r="FJC143" s="1150"/>
      <c r="FJD143" s="998"/>
      <c r="FJG143" s="1080"/>
      <c r="FJH143" s="1151"/>
      <c r="FJI143" s="1082"/>
      <c r="FJJ143" s="1082"/>
      <c r="FJK143" s="1150"/>
      <c r="FJL143" s="998"/>
      <c r="FJO143" s="1080"/>
      <c r="FJP143" s="1151"/>
      <c r="FJQ143" s="1082"/>
      <c r="FJR143" s="1082"/>
      <c r="FJS143" s="1150"/>
      <c r="FJT143" s="998"/>
      <c r="FJW143" s="1080"/>
      <c r="FJX143" s="1151"/>
      <c r="FJY143" s="1082"/>
      <c r="FJZ143" s="1082"/>
      <c r="FKA143" s="1150"/>
      <c r="FKB143" s="998"/>
      <c r="FKE143" s="1080"/>
      <c r="FKF143" s="1151"/>
      <c r="FKG143" s="1082"/>
      <c r="FKH143" s="1082"/>
      <c r="FKI143" s="1150"/>
      <c r="FKJ143" s="998"/>
      <c r="FKM143" s="1080"/>
      <c r="FKN143" s="1151"/>
      <c r="FKO143" s="1082"/>
      <c r="FKP143" s="1082"/>
      <c r="FKQ143" s="1150"/>
      <c r="FKR143" s="998"/>
      <c r="FKU143" s="1080"/>
      <c r="FKV143" s="1151"/>
      <c r="FKW143" s="1082"/>
      <c r="FKX143" s="1082"/>
      <c r="FKY143" s="1150"/>
      <c r="FKZ143" s="998"/>
      <c r="FLC143" s="1080"/>
      <c r="FLD143" s="1151"/>
      <c r="FLE143" s="1082"/>
      <c r="FLF143" s="1082"/>
      <c r="FLG143" s="1150"/>
      <c r="FLH143" s="998"/>
      <c r="FLK143" s="1080"/>
      <c r="FLL143" s="1151"/>
      <c r="FLM143" s="1082"/>
      <c r="FLN143" s="1082"/>
      <c r="FLO143" s="1150"/>
      <c r="FLP143" s="998"/>
      <c r="FLS143" s="1080"/>
      <c r="FLT143" s="1151"/>
      <c r="FLU143" s="1082"/>
      <c r="FLV143" s="1082"/>
      <c r="FLW143" s="1150"/>
      <c r="FLX143" s="998"/>
      <c r="FMA143" s="1080"/>
      <c r="FMB143" s="1151"/>
      <c r="FMC143" s="1082"/>
      <c r="FMD143" s="1082"/>
      <c r="FME143" s="1150"/>
      <c r="FMF143" s="998"/>
      <c r="FMI143" s="1080"/>
      <c r="FMJ143" s="1151"/>
      <c r="FMK143" s="1082"/>
      <c r="FML143" s="1082"/>
      <c r="FMM143" s="1150"/>
      <c r="FMN143" s="998"/>
      <c r="FMQ143" s="1080"/>
      <c r="FMR143" s="1151"/>
      <c r="FMS143" s="1082"/>
      <c r="FMT143" s="1082"/>
      <c r="FMU143" s="1150"/>
      <c r="FMV143" s="998"/>
      <c r="FMY143" s="1080"/>
      <c r="FMZ143" s="1151"/>
      <c r="FNA143" s="1082"/>
      <c r="FNB143" s="1082"/>
      <c r="FNC143" s="1150"/>
      <c r="FND143" s="998"/>
      <c r="FNG143" s="1080"/>
      <c r="FNH143" s="1151"/>
      <c r="FNI143" s="1082"/>
      <c r="FNJ143" s="1082"/>
      <c r="FNK143" s="1150"/>
      <c r="FNL143" s="998"/>
      <c r="FNO143" s="1080"/>
      <c r="FNP143" s="1151"/>
      <c r="FNQ143" s="1082"/>
      <c r="FNR143" s="1082"/>
      <c r="FNS143" s="1150"/>
      <c r="FNT143" s="998"/>
      <c r="FNW143" s="1080"/>
      <c r="FNX143" s="1151"/>
      <c r="FNY143" s="1082"/>
      <c r="FNZ143" s="1082"/>
      <c r="FOA143" s="1150"/>
      <c r="FOB143" s="998"/>
      <c r="FOE143" s="1080"/>
      <c r="FOF143" s="1151"/>
      <c r="FOG143" s="1082"/>
      <c r="FOH143" s="1082"/>
      <c r="FOI143" s="1150"/>
      <c r="FOJ143" s="998"/>
      <c r="FOM143" s="1080"/>
      <c r="FON143" s="1151"/>
      <c r="FOO143" s="1082"/>
      <c r="FOP143" s="1082"/>
      <c r="FOQ143" s="1150"/>
      <c r="FOR143" s="998"/>
      <c r="FOU143" s="1080"/>
      <c r="FOV143" s="1151"/>
      <c r="FOW143" s="1082"/>
      <c r="FOX143" s="1082"/>
      <c r="FOY143" s="1150"/>
      <c r="FOZ143" s="998"/>
      <c r="FPC143" s="1080"/>
      <c r="FPD143" s="1151"/>
      <c r="FPE143" s="1082"/>
      <c r="FPF143" s="1082"/>
      <c r="FPG143" s="1150"/>
      <c r="FPH143" s="998"/>
      <c r="FPK143" s="1080"/>
      <c r="FPL143" s="1151"/>
      <c r="FPM143" s="1082"/>
      <c r="FPN143" s="1082"/>
      <c r="FPO143" s="1150"/>
      <c r="FPP143" s="998"/>
      <c r="FPS143" s="1080"/>
      <c r="FPT143" s="1151"/>
      <c r="FPU143" s="1082"/>
      <c r="FPV143" s="1082"/>
      <c r="FPW143" s="1150"/>
      <c r="FPX143" s="998"/>
      <c r="FQA143" s="1080"/>
      <c r="FQB143" s="1151"/>
      <c r="FQC143" s="1082"/>
      <c r="FQD143" s="1082"/>
      <c r="FQE143" s="1150"/>
      <c r="FQF143" s="998"/>
      <c r="FQI143" s="1080"/>
      <c r="FQJ143" s="1151"/>
      <c r="FQK143" s="1082"/>
      <c r="FQL143" s="1082"/>
      <c r="FQM143" s="1150"/>
      <c r="FQN143" s="998"/>
      <c r="FQQ143" s="1080"/>
      <c r="FQR143" s="1151"/>
      <c r="FQS143" s="1082"/>
      <c r="FQT143" s="1082"/>
      <c r="FQU143" s="1150"/>
      <c r="FQV143" s="998"/>
      <c r="FQY143" s="1080"/>
      <c r="FQZ143" s="1151"/>
      <c r="FRA143" s="1082"/>
      <c r="FRB143" s="1082"/>
      <c r="FRC143" s="1150"/>
      <c r="FRD143" s="998"/>
      <c r="FRG143" s="1080"/>
      <c r="FRH143" s="1151"/>
      <c r="FRI143" s="1082"/>
      <c r="FRJ143" s="1082"/>
      <c r="FRK143" s="1150"/>
      <c r="FRL143" s="998"/>
      <c r="FRO143" s="1080"/>
      <c r="FRP143" s="1151"/>
      <c r="FRQ143" s="1082"/>
      <c r="FRR143" s="1082"/>
      <c r="FRS143" s="1150"/>
      <c r="FRT143" s="998"/>
      <c r="FRW143" s="1080"/>
      <c r="FRX143" s="1151"/>
      <c r="FRY143" s="1082"/>
      <c r="FRZ143" s="1082"/>
      <c r="FSA143" s="1150"/>
      <c r="FSB143" s="998"/>
      <c r="FSE143" s="1080"/>
      <c r="FSF143" s="1151"/>
      <c r="FSG143" s="1082"/>
      <c r="FSH143" s="1082"/>
      <c r="FSI143" s="1150"/>
      <c r="FSJ143" s="998"/>
      <c r="FSM143" s="1080"/>
      <c r="FSN143" s="1151"/>
      <c r="FSO143" s="1082"/>
      <c r="FSP143" s="1082"/>
      <c r="FSQ143" s="1150"/>
      <c r="FSR143" s="998"/>
      <c r="FSU143" s="1080"/>
      <c r="FSV143" s="1151"/>
      <c r="FSW143" s="1082"/>
      <c r="FSX143" s="1082"/>
      <c r="FSY143" s="1150"/>
      <c r="FSZ143" s="998"/>
      <c r="FTC143" s="1080"/>
      <c r="FTD143" s="1151"/>
      <c r="FTE143" s="1082"/>
      <c r="FTF143" s="1082"/>
      <c r="FTG143" s="1150"/>
      <c r="FTH143" s="998"/>
      <c r="FTK143" s="1080"/>
      <c r="FTL143" s="1151"/>
      <c r="FTM143" s="1082"/>
      <c r="FTN143" s="1082"/>
      <c r="FTO143" s="1150"/>
      <c r="FTP143" s="998"/>
      <c r="FTS143" s="1080"/>
      <c r="FTT143" s="1151"/>
      <c r="FTU143" s="1082"/>
      <c r="FTV143" s="1082"/>
      <c r="FTW143" s="1150"/>
      <c r="FTX143" s="998"/>
      <c r="FUA143" s="1080"/>
      <c r="FUB143" s="1151"/>
      <c r="FUC143" s="1082"/>
      <c r="FUD143" s="1082"/>
      <c r="FUE143" s="1150"/>
      <c r="FUF143" s="998"/>
      <c r="FUI143" s="1080"/>
      <c r="FUJ143" s="1151"/>
      <c r="FUK143" s="1082"/>
      <c r="FUL143" s="1082"/>
      <c r="FUM143" s="1150"/>
      <c r="FUN143" s="998"/>
      <c r="FUQ143" s="1080"/>
      <c r="FUR143" s="1151"/>
      <c r="FUS143" s="1082"/>
      <c r="FUT143" s="1082"/>
      <c r="FUU143" s="1150"/>
      <c r="FUV143" s="998"/>
      <c r="FUY143" s="1080"/>
      <c r="FUZ143" s="1151"/>
      <c r="FVA143" s="1082"/>
      <c r="FVB143" s="1082"/>
      <c r="FVC143" s="1150"/>
      <c r="FVD143" s="998"/>
      <c r="FVG143" s="1080"/>
      <c r="FVH143" s="1151"/>
      <c r="FVI143" s="1082"/>
      <c r="FVJ143" s="1082"/>
      <c r="FVK143" s="1150"/>
      <c r="FVL143" s="998"/>
      <c r="FVO143" s="1080"/>
      <c r="FVP143" s="1151"/>
      <c r="FVQ143" s="1082"/>
      <c r="FVR143" s="1082"/>
      <c r="FVS143" s="1150"/>
      <c r="FVT143" s="998"/>
      <c r="FVW143" s="1080"/>
      <c r="FVX143" s="1151"/>
      <c r="FVY143" s="1082"/>
      <c r="FVZ143" s="1082"/>
      <c r="FWA143" s="1150"/>
      <c r="FWB143" s="998"/>
      <c r="FWE143" s="1080"/>
      <c r="FWF143" s="1151"/>
      <c r="FWG143" s="1082"/>
      <c r="FWH143" s="1082"/>
      <c r="FWI143" s="1150"/>
      <c r="FWJ143" s="998"/>
      <c r="FWM143" s="1080"/>
      <c r="FWN143" s="1151"/>
      <c r="FWO143" s="1082"/>
      <c r="FWP143" s="1082"/>
      <c r="FWQ143" s="1150"/>
      <c r="FWR143" s="998"/>
      <c r="FWU143" s="1080"/>
      <c r="FWV143" s="1151"/>
      <c r="FWW143" s="1082"/>
      <c r="FWX143" s="1082"/>
      <c r="FWY143" s="1150"/>
      <c r="FWZ143" s="998"/>
      <c r="FXC143" s="1080"/>
      <c r="FXD143" s="1151"/>
      <c r="FXE143" s="1082"/>
      <c r="FXF143" s="1082"/>
      <c r="FXG143" s="1150"/>
      <c r="FXH143" s="998"/>
      <c r="FXK143" s="1080"/>
      <c r="FXL143" s="1151"/>
      <c r="FXM143" s="1082"/>
      <c r="FXN143" s="1082"/>
      <c r="FXO143" s="1150"/>
      <c r="FXP143" s="998"/>
      <c r="FXS143" s="1080"/>
      <c r="FXT143" s="1151"/>
      <c r="FXU143" s="1082"/>
      <c r="FXV143" s="1082"/>
      <c r="FXW143" s="1150"/>
      <c r="FXX143" s="998"/>
      <c r="FYA143" s="1080"/>
      <c r="FYB143" s="1151"/>
      <c r="FYC143" s="1082"/>
      <c r="FYD143" s="1082"/>
      <c r="FYE143" s="1150"/>
      <c r="FYF143" s="998"/>
      <c r="FYI143" s="1080"/>
      <c r="FYJ143" s="1151"/>
      <c r="FYK143" s="1082"/>
      <c r="FYL143" s="1082"/>
      <c r="FYM143" s="1150"/>
      <c r="FYN143" s="998"/>
      <c r="FYQ143" s="1080"/>
      <c r="FYR143" s="1151"/>
      <c r="FYS143" s="1082"/>
      <c r="FYT143" s="1082"/>
      <c r="FYU143" s="1150"/>
      <c r="FYV143" s="998"/>
      <c r="FYY143" s="1080"/>
      <c r="FYZ143" s="1151"/>
      <c r="FZA143" s="1082"/>
      <c r="FZB143" s="1082"/>
      <c r="FZC143" s="1150"/>
      <c r="FZD143" s="998"/>
      <c r="FZG143" s="1080"/>
      <c r="FZH143" s="1151"/>
      <c r="FZI143" s="1082"/>
      <c r="FZJ143" s="1082"/>
      <c r="FZK143" s="1150"/>
      <c r="FZL143" s="998"/>
      <c r="FZO143" s="1080"/>
      <c r="FZP143" s="1151"/>
      <c r="FZQ143" s="1082"/>
      <c r="FZR143" s="1082"/>
      <c r="FZS143" s="1150"/>
      <c r="FZT143" s="998"/>
      <c r="FZW143" s="1080"/>
      <c r="FZX143" s="1151"/>
      <c r="FZY143" s="1082"/>
      <c r="FZZ143" s="1082"/>
      <c r="GAA143" s="1150"/>
      <c r="GAB143" s="998"/>
      <c r="GAE143" s="1080"/>
      <c r="GAF143" s="1151"/>
      <c r="GAG143" s="1082"/>
      <c r="GAH143" s="1082"/>
      <c r="GAI143" s="1150"/>
      <c r="GAJ143" s="998"/>
      <c r="GAM143" s="1080"/>
      <c r="GAN143" s="1151"/>
      <c r="GAO143" s="1082"/>
      <c r="GAP143" s="1082"/>
      <c r="GAQ143" s="1150"/>
      <c r="GAR143" s="998"/>
      <c r="GAU143" s="1080"/>
      <c r="GAV143" s="1151"/>
      <c r="GAW143" s="1082"/>
      <c r="GAX143" s="1082"/>
      <c r="GAY143" s="1150"/>
      <c r="GAZ143" s="998"/>
      <c r="GBC143" s="1080"/>
      <c r="GBD143" s="1151"/>
      <c r="GBE143" s="1082"/>
      <c r="GBF143" s="1082"/>
      <c r="GBG143" s="1150"/>
      <c r="GBH143" s="998"/>
      <c r="GBK143" s="1080"/>
      <c r="GBL143" s="1151"/>
      <c r="GBM143" s="1082"/>
      <c r="GBN143" s="1082"/>
      <c r="GBO143" s="1150"/>
      <c r="GBP143" s="998"/>
      <c r="GBS143" s="1080"/>
      <c r="GBT143" s="1151"/>
      <c r="GBU143" s="1082"/>
      <c r="GBV143" s="1082"/>
      <c r="GBW143" s="1150"/>
      <c r="GBX143" s="998"/>
      <c r="GCA143" s="1080"/>
      <c r="GCB143" s="1151"/>
      <c r="GCC143" s="1082"/>
      <c r="GCD143" s="1082"/>
      <c r="GCE143" s="1150"/>
      <c r="GCF143" s="998"/>
      <c r="GCI143" s="1080"/>
      <c r="GCJ143" s="1151"/>
      <c r="GCK143" s="1082"/>
      <c r="GCL143" s="1082"/>
      <c r="GCM143" s="1150"/>
      <c r="GCN143" s="998"/>
      <c r="GCQ143" s="1080"/>
      <c r="GCR143" s="1151"/>
      <c r="GCS143" s="1082"/>
      <c r="GCT143" s="1082"/>
      <c r="GCU143" s="1150"/>
      <c r="GCV143" s="998"/>
      <c r="GCY143" s="1080"/>
      <c r="GCZ143" s="1151"/>
      <c r="GDA143" s="1082"/>
      <c r="GDB143" s="1082"/>
      <c r="GDC143" s="1150"/>
      <c r="GDD143" s="998"/>
      <c r="GDG143" s="1080"/>
      <c r="GDH143" s="1151"/>
      <c r="GDI143" s="1082"/>
      <c r="GDJ143" s="1082"/>
      <c r="GDK143" s="1150"/>
      <c r="GDL143" s="998"/>
      <c r="GDO143" s="1080"/>
      <c r="GDP143" s="1151"/>
      <c r="GDQ143" s="1082"/>
      <c r="GDR143" s="1082"/>
      <c r="GDS143" s="1150"/>
      <c r="GDT143" s="998"/>
      <c r="GDW143" s="1080"/>
      <c r="GDX143" s="1151"/>
      <c r="GDY143" s="1082"/>
      <c r="GDZ143" s="1082"/>
      <c r="GEA143" s="1150"/>
      <c r="GEB143" s="998"/>
      <c r="GEE143" s="1080"/>
      <c r="GEF143" s="1151"/>
      <c r="GEG143" s="1082"/>
      <c r="GEH143" s="1082"/>
      <c r="GEI143" s="1150"/>
      <c r="GEJ143" s="998"/>
      <c r="GEM143" s="1080"/>
      <c r="GEN143" s="1151"/>
      <c r="GEO143" s="1082"/>
      <c r="GEP143" s="1082"/>
      <c r="GEQ143" s="1150"/>
      <c r="GER143" s="998"/>
      <c r="GEU143" s="1080"/>
      <c r="GEV143" s="1151"/>
      <c r="GEW143" s="1082"/>
      <c r="GEX143" s="1082"/>
      <c r="GEY143" s="1150"/>
      <c r="GEZ143" s="998"/>
      <c r="GFC143" s="1080"/>
      <c r="GFD143" s="1151"/>
      <c r="GFE143" s="1082"/>
      <c r="GFF143" s="1082"/>
      <c r="GFG143" s="1150"/>
      <c r="GFH143" s="998"/>
      <c r="GFK143" s="1080"/>
      <c r="GFL143" s="1151"/>
      <c r="GFM143" s="1082"/>
      <c r="GFN143" s="1082"/>
      <c r="GFO143" s="1150"/>
      <c r="GFP143" s="998"/>
      <c r="GFS143" s="1080"/>
      <c r="GFT143" s="1151"/>
      <c r="GFU143" s="1082"/>
      <c r="GFV143" s="1082"/>
      <c r="GFW143" s="1150"/>
      <c r="GFX143" s="998"/>
      <c r="GGA143" s="1080"/>
      <c r="GGB143" s="1151"/>
      <c r="GGC143" s="1082"/>
      <c r="GGD143" s="1082"/>
      <c r="GGE143" s="1150"/>
      <c r="GGF143" s="998"/>
      <c r="GGI143" s="1080"/>
      <c r="GGJ143" s="1151"/>
      <c r="GGK143" s="1082"/>
      <c r="GGL143" s="1082"/>
      <c r="GGM143" s="1150"/>
      <c r="GGN143" s="998"/>
      <c r="GGQ143" s="1080"/>
      <c r="GGR143" s="1151"/>
      <c r="GGS143" s="1082"/>
      <c r="GGT143" s="1082"/>
      <c r="GGU143" s="1150"/>
      <c r="GGV143" s="998"/>
      <c r="GGY143" s="1080"/>
      <c r="GGZ143" s="1151"/>
      <c r="GHA143" s="1082"/>
      <c r="GHB143" s="1082"/>
      <c r="GHC143" s="1150"/>
      <c r="GHD143" s="998"/>
      <c r="GHG143" s="1080"/>
      <c r="GHH143" s="1151"/>
      <c r="GHI143" s="1082"/>
      <c r="GHJ143" s="1082"/>
      <c r="GHK143" s="1150"/>
      <c r="GHL143" s="998"/>
      <c r="GHO143" s="1080"/>
      <c r="GHP143" s="1151"/>
      <c r="GHQ143" s="1082"/>
      <c r="GHR143" s="1082"/>
      <c r="GHS143" s="1150"/>
      <c r="GHT143" s="998"/>
      <c r="GHW143" s="1080"/>
      <c r="GHX143" s="1151"/>
      <c r="GHY143" s="1082"/>
      <c r="GHZ143" s="1082"/>
      <c r="GIA143" s="1150"/>
      <c r="GIB143" s="998"/>
      <c r="GIE143" s="1080"/>
      <c r="GIF143" s="1151"/>
      <c r="GIG143" s="1082"/>
      <c r="GIH143" s="1082"/>
      <c r="GII143" s="1150"/>
      <c r="GIJ143" s="998"/>
      <c r="GIM143" s="1080"/>
      <c r="GIN143" s="1151"/>
      <c r="GIO143" s="1082"/>
      <c r="GIP143" s="1082"/>
      <c r="GIQ143" s="1150"/>
      <c r="GIR143" s="998"/>
      <c r="GIU143" s="1080"/>
      <c r="GIV143" s="1151"/>
      <c r="GIW143" s="1082"/>
      <c r="GIX143" s="1082"/>
      <c r="GIY143" s="1150"/>
      <c r="GIZ143" s="998"/>
      <c r="GJC143" s="1080"/>
      <c r="GJD143" s="1151"/>
      <c r="GJE143" s="1082"/>
      <c r="GJF143" s="1082"/>
      <c r="GJG143" s="1150"/>
      <c r="GJH143" s="998"/>
      <c r="GJK143" s="1080"/>
      <c r="GJL143" s="1151"/>
      <c r="GJM143" s="1082"/>
      <c r="GJN143" s="1082"/>
      <c r="GJO143" s="1150"/>
      <c r="GJP143" s="998"/>
      <c r="GJS143" s="1080"/>
      <c r="GJT143" s="1151"/>
      <c r="GJU143" s="1082"/>
      <c r="GJV143" s="1082"/>
      <c r="GJW143" s="1150"/>
      <c r="GJX143" s="998"/>
      <c r="GKA143" s="1080"/>
      <c r="GKB143" s="1151"/>
      <c r="GKC143" s="1082"/>
      <c r="GKD143" s="1082"/>
      <c r="GKE143" s="1150"/>
      <c r="GKF143" s="998"/>
      <c r="GKI143" s="1080"/>
      <c r="GKJ143" s="1151"/>
      <c r="GKK143" s="1082"/>
      <c r="GKL143" s="1082"/>
      <c r="GKM143" s="1150"/>
      <c r="GKN143" s="998"/>
      <c r="GKQ143" s="1080"/>
      <c r="GKR143" s="1151"/>
      <c r="GKS143" s="1082"/>
      <c r="GKT143" s="1082"/>
      <c r="GKU143" s="1150"/>
      <c r="GKV143" s="998"/>
      <c r="GKY143" s="1080"/>
      <c r="GKZ143" s="1151"/>
      <c r="GLA143" s="1082"/>
      <c r="GLB143" s="1082"/>
      <c r="GLC143" s="1150"/>
      <c r="GLD143" s="998"/>
      <c r="GLG143" s="1080"/>
      <c r="GLH143" s="1151"/>
      <c r="GLI143" s="1082"/>
      <c r="GLJ143" s="1082"/>
      <c r="GLK143" s="1150"/>
      <c r="GLL143" s="998"/>
      <c r="GLO143" s="1080"/>
      <c r="GLP143" s="1151"/>
      <c r="GLQ143" s="1082"/>
      <c r="GLR143" s="1082"/>
      <c r="GLS143" s="1150"/>
      <c r="GLT143" s="998"/>
      <c r="GLW143" s="1080"/>
      <c r="GLX143" s="1151"/>
      <c r="GLY143" s="1082"/>
      <c r="GLZ143" s="1082"/>
      <c r="GMA143" s="1150"/>
      <c r="GMB143" s="998"/>
      <c r="GME143" s="1080"/>
      <c r="GMF143" s="1151"/>
      <c r="GMG143" s="1082"/>
      <c r="GMH143" s="1082"/>
      <c r="GMI143" s="1150"/>
      <c r="GMJ143" s="998"/>
      <c r="GMM143" s="1080"/>
      <c r="GMN143" s="1151"/>
      <c r="GMO143" s="1082"/>
      <c r="GMP143" s="1082"/>
      <c r="GMQ143" s="1150"/>
      <c r="GMR143" s="998"/>
      <c r="GMU143" s="1080"/>
      <c r="GMV143" s="1151"/>
      <c r="GMW143" s="1082"/>
      <c r="GMX143" s="1082"/>
      <c r="GMY143" s="1150"/>
      <c r="GMZ143" s="998"/>
      <c r="GNC143" s="1080"/>
      <c r="GND143" s="1151"/>
      <c r="GNE143" s="1082"/>
      <c r="GNF143" s="1082"/>
      <c r="GNG143" s="1150"/>
      <c r="GNH143" s="998"/>
      <c r="GNK143" s="1080"/>
      <c r="GNL143" s="1151"/>
      <c r="GNM143" s="1082"/>
      <c r="GNN143" s="1082"/>
      <c r="GNO143" s="1150"/>
      <c r="GNP143" s="998"/>
      <c r="GNS143" s="1080"/>
      <c r="GNT143" s="1151"/>
      <c r="GNU143" s="1082"/>
      <c r="GNV143" s="1082"/>
      <c r="GNW143" s="1150"/>
      <c r="GNX143" s="998"/>
      <c r="GOA143" s="1080"/>
      <c r="GOB143" s="1151"/>
      <c r="GOC143" s="1082"/>
      <c r="GOD143" s="1082"/>
      <c r="GOE143" s="1150"/>
      <c r="GOF143" s="998"/>
      <c r="GOI143" s="1080"/>
      <c r="GOJ143" s="1151"/>
      <c r="GOK143" s="1082"/>
      <c r="GOL143" s="1082"/>
      <c r="GOM143" s="1150"/>
      <c r="GON143" s="998"/>
      <c r="GOQ143" s="1080"/>
      <c r="GOR143" s="1151"/>
      <c r="GOS143" s="1082"/>
      <c r="GOT143" s="1082"/>
      <c r="GOU143" s="1150"/>
      <c r="GOV143" s="998"/>
      <c r="GOY143" s="1080"/>
      <c r="GOZ143" s="1151"/>
      <c r="GPA143" s="1082"/>
      <c r="GPB143" s="1082"/>
      <c r="GPC143" s="1150"/>
      <c r="GPD143" s="998"/>
      <c r="GPG143" s="1080"/>
      <c r="GPH143" s="1151"/>
      <c r="GPI143" s="1082"/>
      <c r="GPJ143" s="1082"/>
      <c r="GPK143" s="1150"/>
      <c r="GPL143" s="998"/>
      <c r="GPO143" s="1080"/>
      <c r="GPP143" s="1151"/>
      <c r="GPQ143" s="1082"/>
      <c r="GPR143" s="1082"/>
      <c r="GPS143" s="1150"/>
      <c r="GPT143" s="998"/>
      <c r="GPW143" s="1080"/>
      <c r="GPX143" s="1151"/>
      <c r="GPY143" s="1082"/>
      <c r="GPZ143" s="1082"/>
      <c r="GQA143" s="1150"/>
      <c r="GQB143" s="998"/>
      <c r="GQE143" s="1080"/>
      <c r="GQF143" s="1151"/>
      <c r="GQG143" s="1082"/>
      <c r="GQH143" s="1082"/>
      <c r="GQI143" s="1150"/>
      <c r="GQJ143" s="998"/>
      <c r="GQM143" s="1080"/>
      <c r="GQN143" s="1151"/>
      <c r="GQO143" s="1082"/>
      <c r="GQP143" s="1082"/>
      <c r="GQQ143" s="1150"/>
      <c r="GQR143" s="998"/>
      <c r="GQU143" s="1080"/>
      <c r="GQV143" s="1151"/>
      <c r="GQW143" s="1082"/>
      <c r="GQX143" s="1082"/>
      <c r="GQY143" s="1150"/>
      <c r="GQZ143" s="998"/>
      <c r="GRC143" s="1080"/>
      <c r="GRD143" s="1151"/>
      <c r="GRE143" s="1082"/>
      <c r="GRF143" s="1082"/>
      <c r="GRG143" s="1150"/>
      <c r="GRH143" s="998"/>
      <c r="GRK143" s="1080"/>
      <c r="GRL143" s="1151"/>
      <c r="GRM143" s="1082"/>
      <c r="GRN143" s="1082"/>
      <c r="GRO143" s="1150"/>
      <c r="GRP143" s="998"/>
      <c r="GRS143" s="1080"/>
      <c r="GRT143" s="1151"/>
      <c r="GRU143" s="1082"/>
      <c r="GRV143" s="1082"/>
      <c r="GRW143" s="1150"/>
      <c r="GRX143" s="998"/>
      <c r="GSA143" s="1080"/>
      <c r="GSB143" s="1151"/>
      <c r="GSC143" s="1082"/>
      <c r="GSD143" s="1082"/>
      <c r="GSE143" s="1150"/>
      <c r="GSF143" s="998"/>
      <c r="GSI143" s="1080"/>
      <c r="GSJ143" s="1151"/>
      <c r="GSK143" s="1082"/>
      <c r="GSL143" s="1082"/>
      <c r="GSM143" s="1150"/>
      <c r="GSN143" s="998"/>
      <c r="GSQ143" s="1080"/>
      <c r="GSR143" s="1151"/>
      <c r="GSS143" s="1082"/>
      <c r="GST143" s="1082"/>
      <c r="GSU143" s="1150"/>
      <c r="GSV143" s="998"/>
      <c r="GSY143" s="1080"/>
      <c r="GSZ143" s="1151"/>
      <c r="GTA143" s="1082"/>
      <c r="GTB143" s="1082"/>
      <c r="GTC143" s="1150"/>
      <c r="GTD143" s="998"/>
      <c r="GTG143" s="1080"/>
      <c r="GTH143" s="1151"/>
      <c r="GTI143" s="1082"/>
      <c r="GTJ143" s="1082"/>
      <c r="GTK143" s="1150"/>
      <c r="GTL143" s="998"/>
      <c r="GTO143" s="1080"/>
      <c r="GTP143" s="1151"/>
      <c r="GTQ143" s="1082"/>
      <c r="GTR143" s="1082"/>
      <c r="GTS143" s="1150"/>
      <c r="GTT143" s="998"/>
      <c r="GTW143" s="1080"/>
      <c r="GTX143" s="1151"/>
      <c r="GTY143" s="1082"/>
      <c r="GTZ143" s="1082"/>
      <c r="GUA143" s="1150"/>
      <c r="GUB143" s="998"/>
      <c r="GUE143" s="1080"/>
      <c r="GUF143" s="1151"/>
      <c r="GUG143" s="1082"/>
      <c r="GUH143" s="1082"/>
      <c r="GUI143" s="1150"/>
      <c r="GUJ143" s="998"/>
      <c r="GUM143" s="1080"/>
      <c r="GUN143" s="1151"/>
      <c r="GUO143" s="1082"/>
      <c r="GUP143" s="1082"/>
      <c r="GUQ143" s="1150"/>
      <c r="GUR143" s="998"/>
      <c r="GUU143" s="1080"/>
      <c r="GUV143" s="1151"/>
      <c r="GUW143" s="1082"/>
      <c r="GUX143" s="1082"/>
      <c r="GUY143" s="1150"/>
      <c r="GUZ143" s="998"/>
      <c r="GVC143" s="1080"/>
      <c r="GVD143" s="1151"/>
      <c r="GVE143" s="1082"/>
      <c r="GVF143" s="1082"/>
      <c r="GVG143" s="1150"/>
      <c r="GVH143" s="998"/>
      <c r="GVK143" s="1080"/>
      <c r="GVL143" s="1151"/>
      <c r="GVM143" s="1082"/>
      <c r="GVN143" s="1082"/>
      <c r="GVO143" s="1150"/>
      <c r="GVP143" s="998"/>
      <c r="GVS143" s="1080"/>
      <c r="GVT143" s="1151"/>
      <c r="GVU143" s="1082"/>
      <c r="GVV143" s="1082"/>
      <c r="GVW143" s="1150"/>
      <c r="GVX143" s="998"/>
      <c r="GWA143" s="1080"/>
      <c r="GWB143" s="1151"/>
      <c r="GWC143" s="1082"/>
      <c r="GWD143" s="1082"/>
      <c r="GWE143" s="1150"/>
      <c r="GWF143" s="998"/>
      <c r="GWI143" s="1080"/>
      <c r="GWJ143" s="1151"/>
      <c r="GWK143" s="1082"/>
      <c r="GWL143" s="1082"/>
      <c r="GWM143" s="1150"/>
      <c r="GWN143" s="998"/>
      <c r="GWQ143" s="1080"/>
      <c r="GWR143" s="1151"/>
      <c r="GWS143" s="1082"/>
      <c r="GWT143" s="1082"/>
      <c r="GWU143" s="1150"/>
      <c r="GWV143" s="998"/>
      <c r="GWY143" s="1080"/>
      <c r="GWZ143" s="1151"/>
      <c r="GXA143" s="1082"/>
      <c r="GXB143" s="1082"/>
      <c r="GXC143" s="1150"/>
      <c r="GXD143" s="998"/>
      <c r="GXG143" s="1080"/>
      <c r="GXH143" s="1151"/>
      <c r="GXI143" s="1082"/>
      <c r="GXJ143" s="1082"/>
      <c r="GXK143" s="1150"/>
      <c r="GXL143" s="998"/>
      <c r="GXO143" s="1080"/>
      <c r="GXP143" s="1151"/>
      <c r="GXQ143" s="1082"/>
      <c r="GXR143" s="1082"/>
      <c r="GXS143" s="1150"/>
      <c r="GXT143" s="998"/>
      <c r="GXW143" s="1080"/>
      <c r="GXX143" s="1151"/>
      <c r="GXY143" s="1082"/>
      <c r="GXZ143" s="1082"/>
      <c r="GYA143" s="1150"/>
      <c r="GYB143" s="998"/>
      <c r="GYE143" s="1080"/>
      <c r="GYF143" s="1151"/>
      <c r="GYG143" s="1082"/>
      <c r="GYH143" s="1082"/>
      <c r="GYI143" s="1150"/>
      <c r="GYJ143" s="998"/>
      <c r="GYM143" s="1080"/>
      <c r="GYN143" s="1151"/>
      <c r="GYO143" s="1082"/>
      <c r="GYP143" s="1082"/>
      <c r="GYQ143" s="1150"/>
      <c r="GYR143" s="998"/>
      <c r="GYU143" s="1080"/>
      <c r="GYV143" s="1151"/>
      <c r="GYW143" s="1082"/>
      <c r="GYX143" s="1082"/>
      <c r="GYY143" s="1150"/>
      <c r="GYZ143" s="998"/>
      <c r="GZC143" s="1080"/>
      <c r="GZD143" s="1151"/>
      <c r="GZE143" s="1082"/>
      <c r="GZF143" s="1082"/>
      <c r="GZG143" s="1150"/>
      <c r="GZH143" s="998"/>
      <c r="GZK143" s="1080"/>
      <c r="GZL143" s="1151"/>
      <c r="GZM143" s="1082"/>
      <c r="GZN143" s="1082"/>
      <c r="GZO143" s="1150"/>
      <c r="GZP143" s="998"/>
      <c r="GZS143" s="1080"/>
      <c r="GZT143" s="1151"/>
      <c r="GZU143" s="1082"/>
      <c r="GZV143" s="1082"/>
      <c r="GZW143" s="1150"/>
      <c r="GZX143" s="998"/>
      <c r="HAA143" s="1080"/>
      <c r="HAB143" s="1151"/>
      <c r="HAC143" s="1082"/>
      <c r="HAD143" s="1082"/>
      <c r="HAE143" s="1150"/>
      <c r="HAF143" s="998"/>
      <c r="HAI143" s="1080"/>
      <c r="HAJ143" s="1151"/>
      <c r="HAK143" s="1082"/>
      <c r="HAL143" s="1082"/>
      <c r="HAM143" s="1150"/>
      <c r="HAN143" s="998"/>
      <c r="HAQ143" s="1080"/>
      <c r="HAR143" s="1151"/>
      <c r="HAS143" s="1082"/>
      <c r="HAT143" s="1082"/>
      <c r="HAU143" s="1150"/>
      <c r="HAV143" s="998"/>
      <c r="HAY143" s="1080"/>
      <c r="HAZ143" s="1151"/>
      <c r="HBA143" s="1082"/>
      <c r="HBB143" s="1082"/>
      <c r="HBC143" s="1150"/>
      <c r="HBD143" s="998"/>
      <c r="HBG143" s="1080"/>
      <c r="HBH143" s="1151"/>
      <c r="HBI143" s="1082"/>
      <c r="HBJ143" s="1082"/>
      <c r="HBK143" s="1150"/>
      <c r="HBL143" s="998"/>
      <c r="HBO143" s="1080"/>
      <c r="HBP143" s="1151"/>
      <c r="HBQ143" s="1082"/>
      <c r="HBR143" s="1082"/>
      <c r="HBS143" s="1150"/>
      <c r="HBT143" s="998"/>
      <c r="HBW143" s="1080"/>
      <c r="HBX143" s="1151"/>
      <c r="HBY143" s="1082"/>
      <c r="HBZ143" s="1082"/>
      <c r="HCA143" s="1150"/>
      <c r="HCB143" s="998"/>
      <c r="HCE143" s="1080"/>
      <c r="HCF143" s="1151"/>
      <c r="HCG143" s="1082"/>
      <c r="HCH143" s="1082"/>
      <c r="HCI143" s="1150"/>
      <c r="HCJ143" s="998"/>
      <c r="HCM143" s="1080"/>
      <c r="HCN143" s="1151"/>
      <c r="HCO143" s="1082"/>
      <c r="HCP143" s="1082"/>
      <c r="HCQ143" s="1150"/>
      <c r="HCR143" s="998"/>
      <c r="HCU143" s="1080"/>
      <c r="HCV143" s="1151"/>
      <c r="HCW143" s="1082"/>
      <c r="HCX143" s="1082"/>
      <c r="HCY143" s="1150"/>
      <c r="HCZ143" s="998"/>
      <c r="HDC143" s="1080"/>
      <c r="HDD143" s="1151"/>
      <c r="HDE143" s="1082"/>
      <c r="HDF143" s="1082"/>
      <c r="HDG143" s="1150"/>
      <c r="HDH143" s="998"/>
      <c r="HDK143" s="1080"/>
      <c r="HDL143" s="1151"/>
      <c r="HDM143" s="1082"/>
      <c r="HDN143" s="1082"/>
      <c r="HDO143" s="1150"/>
      <c r="HDP143" s="998"/>
      <c r="HDS143" s="1080"/>
      <c r="HDT143" s="1151"/>
      <c r="HDU143" s="1082"/>
      <c r="HDV143" s="1082"/>
      <c r="HDW143" s="1150"/>
      <c r="HDX143" s="998"/>
      <c r="HEA143" s="1080"/>
      <c r="HEB143" s="1151"/>
      <c r="HEC143" s="1082"/>
      <c r="HED143" s="1082"/>
      <c r="HEE143" s="1150"/>
      <c r="HEF143" s="998"/>
      <c r="HEI143" s="1080"/>
      <c r="HEJ143" s="1151"/>
      <c r="HEK143" s="1082"/>
      <c r="HEL143" s="1082"/>
      <c r="HEM143" s="1150"/>
      <c r="HEN143" s="998"/>
      <c r="HEQ143" s="1080"/>
      <c r="HER143" s="1151"/>
      <c r="HES143" s="1082"/>
      <c r="HET143" s="1082"/>
      <c r="HEU143" s="1150"/>
      <c r="HEV143" s="998"/>
      <c r="HEY143" s="1080"/>
      <c r="HEZ143" s="1151"/>
      <c r="HFA143" s="1082"/>
      <c r="HFB143" s="1082"/>
      <c r="HFC143" s="1150"/>
      <c r="HFD143" s="998"/>
      <c r="HFG143" s="1080"/>
      <c r="HFH143" s="1151"/>
      <c r="HFI143" s="1082"/>
      <c r="HFJ143" s="1082"/>
      <c r="HFK143" s="1150"/>
      <c r="HFL143" s="998"/>
      <c r="HFO143" s="1080"/>
      <c r="HFP143" s="1151"/>
      <c r="HFQ143" s="1082"/>
      <c r="HFR143" s="1082"/>
      <c r="HFS143" s="1150"/>
      <c r="HFT143" s="998"/>
      <c r="HFW143" s="1080"/>
      <c r="HFX143" s="1151"/>
      <c r="HFY143" s="1082"/>
      <c r="HFZ143" s="1082"/>
      <c r="HGA143" s="1150"/>
      <c r="HGB143" s="998"/>
      <c r="HGE143" s="1080"/>
      <c r="HGF143" s="1151"/>
      <c r="HGG143" s="1082"/>
      <c r="HGH143" s="1082"/>
      <c r="HGI143" s="1150"/>
      <c r="HGJ143" s="998"/>
      <c r="HGM143" s="1080"/>
      <c r="HGN143" s="1151"/>
      <c r="HGO143" s="1082"/>
      <c r="HGP143" s="1082"/>
      <c r="HGQ143" s="1150"/>
      <c r="HGR143" s="998"/>
      <c r="HGU143" s="1080"/>
      <c r="HGV143" s="1151"/>
      <c r="HGW143" s="1082"/>
      <c r="HGX143" s="1082"/>
      <c r="HGY143" s="1150"/>
      <c r="HGZ143" s="998"/>
      <c r="HHC143" s="1080"/>
      <c r="HHD143" s="1151"/>
      <c r="HHE143" s="1082"/>
      <c r="HHF143" s="1082"/>
      <c r="HHG143" s="1150"/>
      <c r="HHH143" s="998"/>
      <c r="HHK143" s="1080"/>
      <c r="HHL143" s="1151"/>
      <c r="HHM143" s="1082"/>
      <c r="HHN143" s="1082"/>
      <c r="HHO143" s="1150"/>
      <c r="HHP143" s="998"/>
      <c r="HHS143" s="1080"/>
      <c r="HHT143" s="1151"/>
      <c r="HHU143" s="1082"/>
      <c r="HHV143" s="1082"/>
      <c r="HHW143" s="1150"/>
      <c r="HHX143" s="998"/>
      <c r="HIA143" s="1080"/>
      <c r="HIB143" s="1151"/>
      <c r="HIC143" s="1082"/>
      <c r="HID143" s="1082"/>
      <c r="HIE143" s="1150"/>
      <c r="HIF143" s="998"/>
      <c r="HII143" s="1080"/>
      <c r="HIJ143" s="1151"/>
      <c r="HIK143" s="1082"/>
      <c r="HIL143" s="1082"/>
      <c r="HIM143" s="1150"/>
      <c r="HIN143" s="998"/>
      <c r="HIQ143" s="1080"/>
      <c r="HIR143" s="1151"/>
      <c r="HIS143" s="1082"/>
      <c r="HIT143" s="1082"/>
      <c r="HIU143" s="1150"/>
      <c r="HIV143" s="998"/>
      <c r="HIY143" s="1080"/>
      <c r="HIZ143" s="1151"/>
      <c r="HJA143" s="1082"/>
      <c r="HJB143" s="1082"/>
      <c r="HJC143" s="1150"/>
      <c r="HJD143" s="998"/>
      <c r="HJG143" s="1080"/>
      <c r="HJH143" s="1151"/>
      <c r="HJI143" s="1082"/>
      <c r="HJJ143" s="1082"/>
      <c r="HJK143" s="1150"/>
      <c r="HJL143" s="998"/>
      <c r="HJO143" s="1080"/>
      <c r="HJP143" s="1151"/>
      <c r="HJQ143" s="1082"/>
      <c r="HJR143" s="1082"/>
      <c r="HJS143" s="1150"/>
      <c r="HJT143" s="998"/>
      <c r="HJW143" s="1080"/>
      <c r="HJX143" s="1151"/>
      <c r="HJY143" s="1082"/>
      <c r="HJZ143" s="1082"/>
      <c r="HKA143" s="1150"/>
      <c r="HKB143" s="998"/>
      <c r="HKE143" s="1080"/>
      <c r="HKF143" s="1151"/>
      <c r="HKG143" s="1082"/>
      <c r="HKH143" s="1082"/>
      <c r="HKI143" s="1150"/>
      <c r="HKJ143" s="998"/>
      <c r="HKM143" s="1080"/>
      <c r="HKN143" s="1151"/>
      <c r="HKO143" s="1082"/>
      <c r="HKP143" s="1082"/>
      <c r="HKQ143" s="1150"/>
      <c r="HKR143" s="998"/>
      <c r="HKU143" s="1080"/>
      <c r="HKV143" s="1151"/>
      <c r="HKW143" s="1082"/>
      <c r="HKX143" s="1082"/>
      <c r="HKY143" s="1150"/>
      <c r="HKZ143" s="998"/>
      <c r="HLC143" s="1080"/>
      <c r="HLD143" s="1151"/>
      <c r="HLE143" s="1082"/>
      <c r="HLF143" s="1082"/>
      <c r="HLG143" s="1150"/>
      <c r="HLH143" s="998"/>
      <c r="HLK143" s="1080"/>
      <c r="HLL143" s="1151"/>
      <c r="HLM143" s="1082"/>
      <c r="HLN143" s="1082"/>
      <c r="HLO143" s="1150"/>
      <c r="HLP143" s="998"/>
      <c r="HLS143" s="1080"/>
      <c r="HLT143" s="1151"/>
      <c r="HLU143" s="1082"/>
      <c r="HLV143" s="1082"/>
      <c r="HLW143" s="1150"/>
      <c r="HLX143" s="998"/>
      <c r="HMA143" s="1080"/>
      <c r="HMB143" s="1151"/>
      <c r="HMC143" s="1082"/>
      <c r="HMD143" s="1082"/>
      <c r="HME143" s="1150"/>
      <c r="HMF143" s="998"/>
      <c r="HMI143" s="1080"/>
      <c r="HMJ143" s="1151"/>
      <c r="HMK143" s="1082"/>
      <c r="HML143" s="1082"/>
      <c r="HMM143" s="1150"/>
      <c r="HMN143" s="998"/>
      <c r="HMQ143" s="1080"/>
      <c r="HMR143" s="1151"/>
      <c r="HMS143" s="1082"/>
      <c r="HMT143" s="1082"/>
      <c r="HMU143" s="1150"/>
      <c r="HMV143" s="998"/>
      <c r="HMY143" s="1080"/>
      <c r="HMZ143" s="1151"/>
      <c r="HNA143" s="1082"/>
      <c r="HNB143" s="1082"/>
      <c r="HNC143" s="1150"/>
      <c r="HND143" s="998"/>
      <c r="HNG143" s="1080"/>
      <c r="HNH143" s="1151"/>
      <c r="HNI143" s="1082"/>
      <c r="HNJ143" s="1082"/>
      <c r="HNK143" s="1150"/>
      <c r="HNL143" s="998"/>
      <c r="HNO143" s="1080"/>
      <c r="HNP143" s="1151"/>
      <c r="HNQ143" s="1082"/>
      <c r="HNR143" s="1082"/>
      <c r="HNS143" s="1150"/>
      <c r="HNT143" s="998"/>
      <c r="HNW143" s="1080"/>
      <c r="HNX143" s="1151"/>
      <c r="HNY143" s="1082"/>
      <c r="HNZ143" s="1082"/>
      <c r="HOA143" s="1150"/>
      <c r="HOB143" s="998"/>
      <c r="HOE143" s="1080"/>
      <c r="HOF143" s="1151"/>
      <c r="HOG143" s="1082"/>
      <c r="HOH143" s="1082"/>
      <c r="HOI143" s="1150"/>
      <c r="HOJ143" s="998"/>
      <c r="HOM143" s="1080"/>
      <c r="HON143" s="1151"/>
      <c r="HOO143" s="1082"/>
      <c r="HOP143" s="1082"/>
      <c r="HOQ143" s="1150"/>
      <c r="HOR143" s="998"/>
      <c r="HOU143" s="1080"/>
      <c r="HOV143" s="1151"/>
      <c r="HOW143" s="1082"/>
      <c r="HOX143" s="1082"/>
      <c r="HOY143" s="1150"/>
      <c r="HOZ143" s="998"/>
      <c r="HPC143" s="1080"/>
      <c r="HPD143" s="1151"/>
      <c r="HPE143" s="1082"/>
      <c r="HPF143" s="1082"/>
      <c r="HPG143" s="1150"/>
      <c r="HPH143" s="998"/>
      <c r="HPK143" s="1080"/>
      <c r="HPL143" s="1151"/>
      <c r="HPM143" s="1082"/>
      <c r="HPN143" s="1082"/>
      <c r="HPO143" s="1150"/>
      <c r="HPP143" s="998"/>
      <c r="HPS143" s="1080"/>
      <c r="HPT143" s="1151"/>
      <c r="HPU143" s="1082"/>
      <c r="HPV143" s="1082"/>
      <c r="HPW143" s="1150"/>
      <c r="HPX143" s="998"/>
      <c r="HQA143" s="1080"/>
      <c r="HQB143" s="1151"/>
      <c r="HQC143" s="1082"/>
      <c r="HQD143" s="1082"/>
      <c r="HQE143" s="1150"/>
      <c r="HQF143" s="998"/>
      <c r="HQI143" s="1080"/>
      <c r="HQJ143" s="1151"/>
      <c r="HQK143" s="1082"/>
      <c r="HQL143" s="1082"/>
      <c r="HQM143" s="1150"/>
      <c r="HQN143" s="998"/>
      <c r="HQQ143" s="1080"/>
      <c r="HQR143" s="1151"/>
      <c r="HQS143" s="1082"/>
      <c r="HQT143" s="1082"/>
      <c r="HQU143" s="1150"/>
      <c r="HQV143" s="998"/>
      <c r="HQY143" s="1080"/>
      <c r="HQZ143" s="1151"/>
      <c r="HRA143" s="1082"/>
      <c r="HRB143" s="1082"/>
      <c r="HRC143" s="1150"/>
      <c r="HRD143" s="998"/>
      <c r="HRG143" s="1080"/>
      <c r="HRH143" s="1151"/>
      <c r="HRI143" s="1082"/>
      <c r="HRJ143" s="1082"/>
      <c r="HRK143" s="1150"/>
      <c r="HRL143" s="998"/>
      <c r="HRO143" s="1080"/>
      <c r="HRP143" s="1151"/>
      <c r="HRQ143" s="1082"/>
      <c r="HRR143" s="1082"/>
      <c r="HRS143" s="1150"/>
      <c r="HRT143" s="998"/>
      <c r="HRW143" s="1080"/>
      <c r="HRX143" s="1151"/>
      <c r="HRY143" s="1082"/>
      <c r="HRZ143" s="1082"/>
      <c r="HSA143" s="1150"/>
      <c r="HSB143" s="998"/>
      <c r="HSE143" s="1080"/>
      <c r="HSF143" s="1151"/>
      <c r="HSG143" s="1082"/>
      <c r="HSH143" s="1082"/>
      <c r="HSI143" s="1150"/>
      <c r="HSJ143" s="998"/>
      <c r="HSM143" s="1080"/>
      <c r="HSN143" s="1151"/>
      <c r="HSO143" s="1082"/>
      <c r="HSP143" s="1082"/>
      <c r="HSQ143" s="1150"/>
      <c r="HSR143" s="998"/>
      <c r="HSU143" s="1080"/>
      <c r="HSV143" s="1151"/>
      <c r="HSW143" s="1082"/>
      <c r="HSX143" s="1082"/>
      <c r="HSY143" s="1150"/>
      <c r="HSZ143" s="998"/>
      <c r="HTC143" s="1080"/>
      <c r="HTD143" s="1151"/>
      <c r="HTE143" s="1082"/>
      <c r="HTF143" s="1082"/>
      <c r="HTG143" s="1150"/>
      <c r="HTH143" s="998"/>
      <c r="HTK143" s="1080"/>
      <c r="HTL143" s="1151"/>
      <c r="HTM143" s="1082"/>
      <c r="HTN143" s="1082"/>
      <c r="HTO143" s="1150"/>
      <c r="HTP143" s="998"/>
      <c r="HTS143" s="1080"/>
      <c r="HTT143" s="1151"/>
      <c r="HTU143" s="1082"/>
      <c r="HTV143" s="1082"/>
      <c r="HTW143" s="1150"/>
      <c r="HTX143" s="998"/>
      <c r="HUA143" s="1080"/>
      <c r="HUB143" s="1151"/>
      <c r="HUC143" s="1082"/>
      <c r="HUD143" s="1082"/>
      <c r="HUE143" s="1150"/>
      <c r="HUF143" s="998"/>
      <c r="HUI143" s="1080"/>
      <c r="HUJ143" s="1151"/>
      <c r="HUK143" s="1082"/>
      <c r="HUL143" s="1082"/>
      <c r="HUM143" s="1150"/>
      <c r="HUN143" s="998"/>
      <c r="HUQ143" s="1080"/>
      <c r="HUR143" s="1151"/>
      <c r="HUS143" s="1082"/>
      <c r="HUT143" s="1082"/>
      <c r="HUU143" s="1150"/>
      <c r="HUV143" s="998"/>
      <c r="HUY143" s="1080"/>
      <c r="HUZ143" s="1151"/>
      <c r="HVA143" s="1082"/>
      <c r="HVB143" s="1082"/>
      <c r="HVC143" s="1150"/>
      <c r="HVD143" s="998"/>
      <c r="HVG143" s="1080"/>
      <c r="HVH143" s="1151"/>
      <c r="HVI143" s="1082"/>
      <c r="HVJ143" s="1082"/>
      <c r="HVK143" s="1150"/>
      <c r="HVL143" s="998"/>
      <c r="HVO143" s="1080"/>
      <c r="HVP143" s="1151"/>
      <c r="HVQ143" s="1082"/>
      <c r="HVR143" s="1082"/>
      <c r="HVS143" s="1150"/>
      <c r="HVT143" s="998"/>
      <c r="HVW143" s="1080"/>
      <c r="HVX143" s="1151"/>
      <c r="HVY143" s="1082"/>
      <c r="HVZ143" s="1082"/>
      <c r="HWA143" s="1150"/>
      <c r="HWB143" s="998"/>
      <c r="HWE143" s="1080"/>
      <c r="HWF143" s="1151"/>
      <c r="HWG143" s="1082"/>
      <c r="HWH143" s="1082"/>
      <c r="HWI143" s="1150"/>
      <c r="HWJ143" s="998"/>
      <c r="HWM143" s="1080"/>
      <c r="HWN143" s="1151"/>
      <c r="HWO143" s="1082"/>
      <c r="HWP143" s="1082"/>
      <c r="HWQ143" s="1150"/>
      <c r="HWR143" s="998"/>
      <c r="HWU143" s="1080"/>
      <c r="HWV143" s="1151"/>
      <c r="HWW143" s="1082"/>
      <c r="HWX143" s="1082"/>
      <c r="HWY143" s="1150"/>
      <c r="HWZ143" s="998"/>
      <c r="HXC143" s="1080"/>
      <c r="HXD143" s="1151"/>
      <c r="HXE143" s="1082"/>
      <c r="HXF143" s="1082"/>
      <c r="HXG143" s="1150"/>
      <c r="HXH143" s="998"/>
      <c r="HXK143" s="1080"/>
      <c r="HXL143" s="1151"/>
      <c r="HXM143" s="1082"/>
      <c r="HXN143" s="1082"/>
      <c r="HXO143" s="1150"/>
      <c r="HXP143" s="998"/>
      <c r="HXS143" s="1080"/>
      <c r="HXT143" s="1151"/>
      <c r="HXU143" s="1082"/>
      <c r="HXV143" s="1082"/>
      <c r="HXW143" s="1150"/>
      <c r="HXX143" s="998"/>
      <c r="HYA143" s="1080"/>
      <c r="HYB143" s="1151"/>
      <c r="HYC143" s="1082"/>
      <c r="HYD143" s="1082"/>
      <c r="HYE143" s="1150"/>
      <c r="HYF143" s="998"/>
      <c r="HYI143" s="1080"/>
      <c r="HYJ143" s="1151"/>
      <c r="HYK143" s="1082"/>
      <c r="HYL143" s="1082"/>
      <c r="HYM143" s="1150"/>
      <c r="HYN143" s="998"/>
      <c r="HYQ143" s="1080"/>
      <c r="HYR143" s="1151"/>
      <c r="HYS143" s="1082"/>
      <c r="HYT143" s="1082"/>
      <c r="HYU143" s="1150"/>
      <c r="HYV143" s="998"/>
      <c r="HYY143" s="1080"/>
      <c r="HYZ143" s="1151"/>
      <c r="HZA143" s="1082"/>
      <c r="HZB143" s="1082"/>
      <c r="HZC143" s="1150"/>
      <c r="HZD143" s="998"/>
      <c r="HZG143" s="1080"/>
      <c r="HZH143" s="1151"/>
      <c r="HZI143" s="1082"/>
      <c r="HZJ143" s="1082"/>
      <c r="HZK143" s="1150"/>
      <c r="HZL143" s="998"/>
      <c r="HZO143" s="1080"/>
      <c r="HZP143" s="1151"/>
      <c r="HZQ143" s="1082"/>
      <c r="HZR143" s="1082"/>
      <c r="HZS143" s="1150"/>
      <c r="HZT143" s="998"/>
      <c r="HZW143" s="1080"/>
      <c r="HZX143" s="1151"/>
      <c r="HZY143" s="1082"/>
      <c r="HZZ143" s="1082"/>
      <c r="IAA143" s="1150"/>
      <c r="IAB143" s="998"/>
      <c r="IAE143" s="1080"/>
      <c r="IAF143" s="1151"/>
      <c r="IAG143" s="1082"/>
      <c r="IAH143" s="1082"/>
      <c r="IAI143" s="1150"/>
      <c r="IAJ143" s="998"/>
      <c r="IAM143" s="1080"/>
      <c r="IAN143" s="1151"/>
      <c r="IAO143" s="1082"/>
      <c r="IAP143" s="1082"/>
      <c r="IAQ143" s="1150"/>
      <c r="IAR143" s="998"/>
      <c r="IAU143" s="1080"/>
      <c r="IAV143" s="1151"/>
      <c r="IAW143" s="1082"/>
      <c r="IAX143" s="1082"/>
      <c r="IAY143" s="1150"/>
      <c r="IAZ143" s="998"/>
      <c r="IBC143" s="1080"/>
      <c r="IBD143" s="1151"/>
      <c r="IBE143" s="1082"/>
      <c r="IBF143" s="1082"/>
      <c r="IBG143" s="1150"/>
      <c r="IBH143" s="998"/>
      <c r="IBK143" s="1080"/>
      <c r="IBL143" s="1151"/>
      <c r="IBM143" s="1082"/>
      <c r="IBN143" s="1082"/>
      <c r="IBO143" s="1150"/>
      <c r="IBP143" s="998"/>
      <c r="IBS143" s="1080"/>
      <c r="IBT143" s="1151"/>
      <c r="IBU143" s="1082"/>
      <c r="IBV143" s="1082"/>
      <c r="IBW143" s="1150"/>
      <c r="IBX143" s="998"/>
      <c r="ICA143" s="1080"/>
      <c r="ICB143" s="1151"/>
      <c r="ICC143" s="1082"/>
      <c r="ICD143" s="1082"/>
      <c r="ICE143" s="1150"/>
      <c r="ICF143" s="998"/>
      <c r="ICI143" s="1080"/>
      <c r="ICJ143" s="1151"/>
      <c r="ICK143" s="1082"/>
      <c r="ICL143" s="1082"/>
      <c r="ICM143" s="1150"/>
      <c r="ICN143" s="998"/>
      <c r="ICQ143" s="1080"/>
      <c r="ICR143" s="1151"/>
      <c r="ICS143" s="1082"/>
      <c r="ICT143" s="1082"/>
      <c r="ICU143" s="1150"/>
      <c r="ICV143" s="998"/>
      <c r="ICY143" s="1080"/>
      <c r="ICZ143" s="1151"/>
      <c r="IDA143" s="1082"/>
      <c r="IDB143" s="1082"/>
      <c r="IDC143" s="1150"/>
      <c r="IDD143" s="998"/>
      <c r="IDG143" s="1080"/>
      <c r="IDH143" s="1151"/>
      <c r="IDI143" s="1082"/>
      <c r="IDJ143" s="1082"/>
      <c r="IDK143" s="1150"/>
      <c r="IDL143" s="998"/>
      <c r="IDO143" s="1080"/>
      <c r="IDP143" s="1151"/>
      <c r="IDQ143" s="1082"/>
      <c r="IDR143" s="1082"/>
      <c r="IDS143" s="1150"/>
      <c r="IDT143" s="998"/>
      <c r="IDW143" s="1080"/>
      <c r="IDX143" s="1151"/>
      <c r="IDY143" s="1082"/>
      <c r="IDZ143" s="1082"/>
      <c r="IEA143" s="1150"/>
      <c r="IEB143" s="998"/>
      <c r="IEE143" s="1080"/>
      <c r="IEF143" s="1151"/>
      <c r="IEG143" s="1082"/>
      <c r="IEH143" s="1082"/>
      <c r="IEI143" s="1150"/>
      <c r="IEJ143" s="998"/>
      <c r="IEM143" s="1080"/>
      <c r="IEN143" s="1151"/>
      <c r="IEO143" s="1082"/>
      <c r="IEP143" s="1082"/>
      <c r="IEQ143" s="1150"/>
      <c r="IER143" s="998"/>
      <c r="IEU143" s="1080"/>
      <c r="IEV143" s="1151"/>
      <c r="IEW143" s="1082"/>
      <c r="IEX143" s="1082"/>
      <c r="IEY143" s="1150"/>
      <c r="IEZ143" s="998"/>
      <c r="IFC143" s="1080"/>
      <c r="IFD143" s="1151"/>
      <c r="IFE143" s="1082"/>
      <c r="IFF143" s="1082"/>
      <c r="IFG143" s="1150"/>
      <c r="IFH143" s="998"/>
      <c r="IFK143" s="1080"/>
      <c r="IFL143" s="1151"/>
      <c r="IFM143" s="1082"/>
      <c r="IFN143" s="1082"/>
      <c r="IFO143" s="1150"/>
      <c r="IFP143" s="998"/>
      <c r="IFS143" s="1080"/>
      <c r="IFT143" s="1151"/>
      <c r="IFU143" s="1082"/>
      <c r="IFV143" s="1082"/>
      <c r="IFW143" s="1150"/>
      <c r="IFX143" s="998"/>
      <c r="IGA143" s="1080"/>
      <c r="IGB143" s="1151"/>
      <c r="IGC143" s="1082"/>
      <c r="IGD143" s="1082"/>
      <c r="IGE143" s="1150"/>
      <c r="IGF143" s="998"/>
      <c r="IGI143" s="1080"/>
      <c r="IGJ143" s="1151"/>
      <c r="IGK143" s="1082"/>
      <c r="IGL143" s="1082"/>
      <c r="IGM143" s="1150"/>
      <c r="IGN143" s="998"/>
      <c r="IGQ143" s="1080"/>
      <c r="IGR143" s="1151"/>
      <c r="IGS143" s="1082"/>
      <c r="IGT143" s="1082"/>
      <c r="IGU143" s="1150"/>
      <c r="IGV143" s="998"/>
      <c r="IGY143" s="1080"/>
      <c r="IGZ143" s="1151"/>
      <c r="IHA143" s="1082"/>
      <c r="IHB143" s="1082"/>
      <c r="IHC143" s="1150"/>
      <c r="IHD143" s="998"/>
      <c r="IHG143" s="1080"/>
      <c r="IHH143" s="1151"/>
      <c r="IHI143" s="1082"/>
      <c r="IHJ143" s="1082"/>
      <c r="IHK143" s="1150"/>
      <c r="IHL143" s="998"/>
      <c r="IHO143" s="1080"/>
      <c r="IHP143" s="1151"/>
      <c r="IHQ143" s="1082"/>
      <c r="IHR143" s="1082"/>
      <c r="IHS143" s="1150"/>
      <c r="IHT143" s="998"/>
      <c r="IHW143" s="1080"/>
      <c r="IHX143" s="1151"/>
      <c r="IHY143" s="1082"/>
      <c r="IHZ143" s="1082"/>
      <c r="IIA143" s="1150"/>
      <c r="IIB143" s="998"/>
      <c r="IIE143" s="1080"/>
      <c r="IIF143" s="1151"/>
      <c r="IIG143" s="1082"/>
      <c r="IIH143" s="1082"/>
      <c r="III143" s="1150"/>
      <c r="IIJ143" s="998"/>
      <c r="IIM143" s="1080"/>
      <c r="IIN143" s="1151"/>
      <c r="IIO143" s="1082"/>
      <c r="IIP143" s="1082"/>
      <c r="IIQ143" s="1150"/>
      <c r="IIR143" s="998"/>
      <c r="IIU143" s="1080"/>
      <c r="IIV143" s="1151"/>
      <c r="IIW143" s="1082"/>
      <c r="IIX143" s="1082"/>
      <c r="IIY143" s="1150"/>
      <c r="IIZ143" s="998"/>
      <c r="IJC143" s="1080"/>
      <c r="IJD143" s="1151"/>
      <c r="IJE143" s="1082"/>
      <c r="IJF143" s="1082"/>
      <c r="IJG143" s="1150"/>
      <c r="IJH143" s="998"/>
      <c r="IJK143" s="1080"/>
      <c r="IJL143" s="1151"/>
      <c r="IJM143" s="1082"/>
      <c r="IJN143" s="1082"/>
      <c r="IJO143" s="1150"/>
      <c r="IJP143" s="998"/>
      <c r="IJS143" s="1080"/>
      <c r="IJT143" s="1151"/>
      <c r="IJU143" s="1082"/>
      <c r="IJV143" s="1082"/>
      <c r="IJW143" s="1150"/>
      <c r="IJX143" s="998"/>
      <c r="IKA143" s="1080"/>
      <c r="IKB143" s="1151"/>
      <c r="IKC143" s="1082"/>
      <c r="IKD143" s="1082"/>
      <c r="IKE143" s="1150"/>
      <c r="IKF143" s="998"/>
      <c r="IKI143" s="1080"/>
      <c r="IKJ143" s="1151"/>
      <c r="IKK143" s="1082"/>
      <c r="IKL143" s="1082"/>
      <c r="IKM143" s="1150"/>
      <c r="IKN143" s="998"/>
      <c r="IKQ143" s="1080"/>
      <c r="IKR143" s="1151"/>
      <c r="IKS143" s="1082"/>
      <c r="IKT143" s="1082"/>
      <c r="IKU143" s="1150"/>
      <c r="IKV143" s="998"/>
      <c r="IKY143" s="1080"/>
      <c r="IKZ143" s="1151"/>
      <c r="ILA143" s="1082"/>
      <c r="ILB143" s="1082"/>
      <c r="ILC143" s="1150"/>
      <c r="ILD143" s="998"/>
      <c r="ILG143" s="1080"/>
      <c r="ILH143" s="1151"/>
      <c r="ILI143" s="1082"/>
      <c r="ILJ143" s="1082"/>
      <c r="ILK143" s="1150"/>
      <c r="ILL143" s="998"/>
      <c r="ILO143" s="1080"/>
      <c r="ILP143" s="1151"/>
      <c r="ILQ143" s="1082"/>
      <c r="ILR143" s="1082"/>
      <c r="ILS143" s="1150"/>
      <c r="ILT143" s="998"/>
      <c r="ILW143" s="1080"/>
      <c r="ILX143" s="1151"/>
      <c r="ILY143" s="1082"/>
      <c r="ILZ143" s="1082"/>
      <c r="IMA143" s="1150"/>
      <c r="IMB143" s="998"/>
      <c r="IME143" s="1080"/>
      <c r="IMF143" s="1151"/>
      <c r="IMG143" s="1082"/>
      <c r="IMH143" s="1082"/>
      <c r="IMI143" s="1150"/>
      <c r="IMJ143" s="998"/>
      <c r="IMM143" s="1080"/>
      <c r="IMN143" s="1151"/>
      <c r="IMO143" s="1082"/>
      <c r="IMP143" s="1082"/>
      <c r="IMQ143" s="1150"/>
      <c r="IMR143" s="998"/>
      <c r="IMU143" s="1080"/>
      <c r="IMV143" s="1151"/>
      <c r="IMW143" s="1082"/>
      <c r="IMX143" s="1082"/>
      <c r="IMY143" s="1150"/>
      <c r="IMZ143" s="998"/>
      <c r="INC143" s="1080"/>
      <c r="IND143" s="1151"/>
      <c r="INE143" s="1082"/>
      <c r="INF143" s="1082"/>
      <c r="ING143" s="1150"/>
      <c r="INH143" s="998"/>
      <c r="INK143" s="1080"/>
      <c r="INL143" s="1151"/>
      <c r="INM143" s="1082"/>
      <c r="INN143" s="1082"/>
      <c r="INO143" s="1150"/>
      <c r="INP143" s="998"/>
      <c r="INS143" s="1080"/>
      <c r="INT143" s="1151"/>
      <c r="INU143" s="1082"/>
      <c r="INV143" s="1082"/>
      <c r="INW143" s="1150"/>
      <c r="INX143" s="998"/>
      <c r="IOA143" s="1080"/>
      <c r="IOB143" s="1151"/>
      <c r="IOC143" s="1082"/>
      <c r="IOD143" s="1082"/>
      <c r="IOE143" s="1150"/>
      <c r="IOF143" s="998"/>
      <c r="IOI143" s="1080"/>
      <c r="IOJ143" s="1151"/>
      <c r="IOK143" s="1082"/>
      <c r="IOL143" s="1082"/>
      <c r="IOM143" s="1150"/>
      <c r="ION143" s="998"/>
      <c r="IOQ143" s="1080"/>
      <c r="IOR143" s="1151"/>
      <c r="IOS143" s="1082"/>
      <c r="IOT143" s="1082"/>
      <c r="IOU143" s="1150"/>
      <c r="IOV143" s="998"/>
      <c r="IOY143" s="1080"/>
      <c r="IOZ143" s="1151"/>
      <c r="IPA143" s="1082"/>
      <c r="IPB143" s="1082"/>
      <c r="IPC143" s="1150"/>
      <c r="IPD143" s="998"/>
      <c r="IPG143" s="1080"/>
      <c r="IPH143" s="1151"/>
      <c r="IPI143" s="1082"/>
      <c r="IPJ143" s="1082"/>
      <c r="IPK143" s="1150"/>
      <c r="IPL143" s="998"/>
      <c r="IPO143" s="1080"/>
      <c r="IPP143" s="1151"/>
      <c r="IPQ143" s="1082"/>
      <c r="IPR143" s="1082"/>
      <c r="IPS143" s="1150"/>
      <c r="IPT143" s="998"/>
      <c r="IPW143" s="1080"/>
      <c r="IPX143" s="1151"/>
      <c r="IPY143" s="1082"/>
      <c r="IPZ143" s="1082"/>
      <c r="IQA143" s="1150"/>
      <c r="IQB143" s="998"/>
      <c r="IQE143" s="1080"/>
      <c r="IQF143" s="1151"/>
      <c r="IQG143" s="1082"/>
      <c r="IQH143" s="1082"/>
      <c r="IQI143" s="1150"/>
      <c r="IQJ143" s="998"/>
      <c r="IQM143" s="1080"/>
      <c r="IQN143" s="1151"/>
      <c r="IQO143" s="1082"/>
      <c r="IQP143" s="1082"/>
      <c r="IQQ143" s="1150"/>
      <c r="IQR143" s="998"/>
      <c r="IQU143" s="1080"/>
      <c r="IQV143" s="1151"/>
      <c r="IQW143" s="1082"/>
      <c r="IQX143" s="1082"/>
      <c r="IQY143" s="1150"/>
      <c r="IQZ143" s="998"/>
      <c r="IRC143" s="1080"/>
      <c r="IRD143" s="1151"/>
      <c r="IRE143" s="1082"/>
      <c r="IRF143" s="1082"/>
      <c r="IRG143" s="1150"/>
      <c r="IRH143" s="998"/>
      <c r="IRK143" s="1080"/>
      <c r="IRL143" s="1151"/>
      <c r="IRM143" s="1082"/>
      <c r="IRN143" s="1082"/>
      <c r="IRO143" s="1150"/>
      <c r="IRP143" s="998"/>
      <c r="IRS143" s="1080"/>
      <c r="IRT143" s="1151"/>
      <c r="IRU143" s="1082"/>
      <c r="IRV143" s="1082"/>
      <c r="IRW143" s="1150"/>
      <c r="IRX143" s="998"/>
      <c r="ISA143" s="1080"/>
      <c r="ISB143" s="1151"/>
      <c r="ISC143" s="1082"/>
      <c r="ISD143" s="1082"/>
      <c r="ISE143" s="1150"/>
      <c r="ISF143" s="998"/>
      <c r="ISI143" s="1080"/>
      <c r="ISJ143" s="1151"/>
      <c r="ISK143" s="1082"/>
      <c r="ISL143" s="1082"/>
      <c r="ISM143" s="1150"/>
      <c r="ISN143" s="998"/>
      <c r="ISQ143" s="1080"/>
      <c r="ISR143" s="1151"/>
      <c r="ISS143" s="1082"/>
      <c r="IST143" s="1082"/>
      <c r="ISU143" s="1150"/>
      <c r="ISV143" s="998"/>
      <c r="ISY143" s="1080"/>
      <c r="ISZ143" s="1151"/>
      <c r="ITA143" s="1082"/>
      <c r="ITB143" s="1082"/>
      <c r="ITC143" s="1150"/>
      <c r="ITD143" s="998"/>
      <c r="ITG143" s="1080"/>
      <c r="ITH143" s="1151"/>
      <c r="ITI143" s="1082"/>
      <c r="ITJ143" s="1082"/>
      <c r="ITK143" s="1150"/>
      <c r="ITL143" s="998"/>
      <c r="ITO143" s="1080"/>
      <c r="ITP143" s="1151"/>
      <c r="ITQ143" s="1082"/>
      <c r="ITR143" s="1082"/>
      <c r="ITS143" s="1150"/>
      <c r="ITT143" s="998"/>
      <c r="ITW143" s="1080"/>
      <c r="ITX143" s="1151"/>
      <c r="ITY143" s="1082"/>
      <c r="ITZ143" s="1082"/>
      <c r="IUA143" s="1150"/>
      <c r="IUB143" s="998"/>
      <c r="IUE143" s="1080"/>
      <c r="IUF143" s="1151"/>
      <c r="IUG143" s="1082"/>
      <c r="IUH143" s="1082"/>
      <c r="IUI143" s="1150"/>
      <c r="IUJ143" s="998"/>
      <c r="IUM143" s="1080"/>
      <c r="IUN143" s="1151"/>
      <c r="IUO143" s="1082"/>
      <c r="IUP143" s="1082"/>
      <c r="IUQ143" s="1150"/>
      <c r="IUR143" s="998"/>
      <c r="IUU143" s="1080"/>
      <c r="IUV143" s="1151"/>
      <c r="IUW143" s="1082"/>
      <c r="IUX143" s="1082"/>
      <c r="IUY143" s="1150"/>
      <c r="IUZ143" s="998"/>
      <c r="IVC143" s="1080"/>
      <c r="IVD143" s="1151"/>
      <c r="IVE143" s="1082"/>
      <c r="IVF143" s="1082"/>
      <c r="IVG143" s="1150"/>
      <c r="IVH143" s="998"/>
      <c r="IVK143" s="1080"/>
      <c r="IVL143" s="1151"/>
      <c r="IVM143" s="1082"/>
      <c r="IVN143" s="1082"/>
      <c r="IVO143" s="1150"/>
      <c r="IVP143" s="998"/>
      <c r="IVS143" s="1080"/>
      <c r="IVT143" s="1151"/>
      <c r="IVU143" s="1082"/>
      <c r="IVV143" s="1082"/>
      <c r="IVW143" s="1150"/>
      <c r="IVX143" s="998"/>
      <c r="IWA143" s="1080"/>
      <c r="IWB143" s="1151"/>
      <c r="IWC143" s="1082"/>
      <c r="IWD143" s="1082"/>
      <c r="IWE143" s="1150"/>
      <c r="IWF143" s="998"/>
      <c r="IWI143" s="1080"/>
      <c r="IWJ143" s="1151"/>
      <c r="IWK143" s="1082"/>
      <c r="IWL143" s="1082"/>
      <c r="IWM143" s="1150"/>
      <c r="IWN143" s="998"/>
      <c r="IWQ143" s="1080"/>
      <c r="IWR143" s="1151"/>
      <c r="IWS143" s="1082"/>
      <c r="IWT143" s="1082"/>
      <c r="IWU143" s="1150"/>
      <c r="IWV143" s="998"/>
      <c r="IWY143" s="1080"/>
      <c r="IWZ143" s="1151"/>
      <c r="IXA143" s="1082"/>
      <c r="IXB143" s="1082"/>
      <c r="IXC143" s="1150"/>
      <c r="IXD143" s="998"/>
      <c r="IXG143" s="1080"/>
      <c r="IXH143" s="1151"/>
      <c r="IXI143" s="1082"/>
      <c r="IXJ143" s="1082"/>
      <c r="IXK143" s="1150"/>
      <c r="IXL143" s="998"/>
      <c r="IXO143" s="1080"/>
      <c r="IXP143" s="1151"/>
      <c r="IXQ143" s="1082"/>
      <c r="IXR143" s="1082"/>
      <c r="IXS143" s="1150"/>
      <c r="IXT143" s="998"/>
      <c r="IXW143" s="1080"/>
      <c r="IXX143" s="1151"/>
      <c r="IXY143" s="1082"/>
      <c r="IXZ143" s="1082"/>
      <c r="IYA143" s="1150"/>
      <c r="IYB143" s="998"/>
      <c r="IYE143" s="1080"/>
      <c r="IYF143" s="1151"/>
      <c r="IYG143" s="1082"/>
      <c r="IYH143" s="1082"/>
      <c r="IYI143" s="1150"/>
      <c r="IYJ143" s="998"/>
      <c r="IYM143" s="1080"/>
      <c r="IYN143" s="1151"/>
      <c r="IYO143" s="1082"/>
      <c r="IYP143" s="1082"/>
      <c r="IYQ143" s="1150"/>
      <c r="IYR143" s="998"/>
      <c r="IYU143" s="1080"/>
      <c r="IYV143" s="1151"/>
      <c r="IYW143" s="1082"/>
      <c r="IYX143" s="1082"/>
      <c r="IYY143" s="1150"/>
      <c r="IYZ143" s="998"/>
      <c r="IZC143" s="1080"/>
      <c r="IZD143" s="1151"/>
      <c r="IZE143" s="1082"/>
      <c r="IZF143" s="1082"/>
      <c r="IZG143" s="1150"/>
      <c r="IZH143" s="998"/>
      <c r="IZK143" s="1080"/>
      <c r="IZL143" s="1151"/>
      <c r="IZM143" s="1082"/>
      <c r="IZN143" s="1082"/>
      <c r="IZO143" s="1150"/>
      <c r="IZP143" s="998"/>
      <c r="IZS143" s="1080"/>
      <c r="IZT143" s="1151"/>
      <c r="IZU143" s="1082"/>
      <c r="IZV143" s="1082"/>
      <c r="IZW143" s="1150"/>
      <c r="IZX143" s="998"/>
      <c r="JAA143" s="1080"/>
      <c r="JAB143" s="1151"/>
      <c r="JAC143" s="1082"/>
      <c r="JAD143" s="1082"/>
      <c r="JAE143" s="1150"/>
      <c r="JAF143" s="998"/>
      <c r="JAI143" s="1080"/>
      <c r="JAJ143" s="1151"/>
      <c r="JAK143" s="1082"/>
      <c r="JAL143" s="1082"/>
      <c r="JAM143" s="1150"/>
      <c r="JAN143" s="998"/>
      <c r="JAQ143" s="1080"/>
      <c r="JAR143" s="1151"/>
      <c r="JAS143" s="1082"/>
      <c r="JAT143" s="1082"/>
      <c r="JAU143" s="1150"/>
      <c r="JAV143" s="998"/>
      <c r="JAY143" s="1080"/>
      <c r="JAZ143" s="1151"/>
      <c r="JBA143" s="1082"/>
      <c r="JBB143" s="1082"/>
      <c r="JBC143" s="1150"/>
      <c r="JBD143" s="998"/>
      <c r="JBG143" s="1080"/>
      <c r="JBH143" s="1151"/>
      <c r="JBI143" s="1082"/>
      <c r="JBJ143" s="1082"/>
      <c r="JBK143" s="1150"/>
      <c r="JBL143" s="998"/>
      <c r="JBO143" s="1080"/>
      <c r="JBP143" s="1151"/>
      <c r="JBQ143" s="1082"/>
      <c r="JBR143" s="1082"/>
      <c r="JBS143" s="1150"/>
      <c r="JBT143" s="998"/>
      <c r="JBW143" s="1080"/>
      <c r="JBX143" s="1151"/>
      <c r="JBY143" s="1082"/>
      <c r="JBZ143" s="1082"/>
      <c r="JCA143" s="1150"/>
      <c r="JCB143" s="998"/>
      <c r="JCE143" s="1080"/>
      <c r="JCF143" s="1151"/>
      <c r="JCG143" s="1082"/>
      <c r="JCH143" s="1082"/>
      <c r="JCI143" s="1150"/>
      <c r="JCJ143" s="998"/>
      <c r="JCM143" s="1080"/>
      <c r="JCN143" s="1151"/>
      <c r="JCO143" s="1082"/>
      <c r="JCP143" s="1082"/>
      <c r="JCQ143" s="1150"/>
      <c r="JCR143" s="998"/>
      <c r="JCU143" s="1080"/>
      <c r="JCV143" s="1151"/>
      <c r="JCW143" s="1082"/>
      <c r="JCX143" s="1082"/>
      <c r="JCY143" s="1150"/>
      <c r="JCZ143" s="998"/>
      <c r="JDC143" s="1080"/>
      <c r="JDD143" s="1151"/>
      <c r="JDE143" s="1082"/>
      <c r="JDF143" s="1082"/>
      <c r="JDG143" s="1150"/>
      <c r="JDH143" s="998"/>
      <c r="JDK143" s="1080"/>
      <c r="JDL143" s="1151"/>
      <c r="JDM143" s="1082"/>
      <c r="JDN143" s="1082"/>
      <c r="JDO143" s="1150"/>
      <c r="JDP143" s="998"/>
      <c r="JDS143" s="1080"/>
      <c r="JDT143" s="1151"/>
      <c r="JDU143" s="1082"/>
      <c r="JDV143" s="1082"/>
      <c r="JDW143" s="1150"/>
      <c r="JDX143" s="998"/>
      <c r="JEA143" s="1080"/>
      <c r="JEB143" s="1151"/>
      <c r="JEC143" s="1082"/>
      <c r="JED143" s="1082"/>
      <c r="JEE143" s="1150"/>
      <c r="JEF143" s="998"/>
      <c r="JEI143" s="1080"/>
      <c r="JEJ143" s="1151"/>
      <c r="JEK143" s="1082"/>
      <c r="JEL143" s="1082"/>
      <c r="JEM143" s="1150"/>
      <c r="JEN143" s="998"/>
      <c r="JEQ143" s="1080"/>
      <c r="JER143" s="1151"/>
      <c r="JES143" s="1082"/>
      <c r="JET143" s="1082"/>
      <c r="JEU143" s="1150"/>
      <c r="JEV143" s="998"/>
      <c r="JEY143" s="1080"/>
      <c r="JEZ143" s="1151"/>
      <c r="JFA143" s="1082"/>
      <c r="JFB143" s="1082"/>
      <c r="JFC143" s="1150"/>
      <c r="JFD143" s="998"/>
      <c r="JFG143" s="1080"/>
      <c r="JFH143" s="1151"/>
      <c r="JFI143" s="1082"/>
      <c r="JFJ143" s="1082"/>
      <c r="JFK143" s="1150"/>
      <c r="JFL143" s="998"/>
      <c r="JFO143" s="1080"/>
      <c r="JFP143" s="1151"/>
      <c r="JFQ143" s="1082"/>
      <c r="JFR143" s="1082"/>
      <c r="JFS143" s="1150"/>
      <c r="JFT143" s="998"/>
      <c r="JFW143" s="1080"/>
      <c r="JFX143" s="1151"/>
      <c r="JFY143" s="1082"/>
      <c r="JFZ143" s="1082"/>
      <c r="JGA143" s="1150"/>
      <c r="JGB143" s="998"/>
      <c r="JGE143" s="1080"/>
      <c r="JGF143" s="1151"/>
      <c r="JGG143" s="1082"/>
      <c r="JGH143" s="1082"/>
      <c r="JGI143" s="1150"/>
      <c r="JGJ143" s="998"/>
      <c r="JGM143" s="1080"/>
      <c r="JGN143" s="1151"/>
      <c r="JGO143" s="1082"/>
      <c r="JGP143" s="1082"/>
      <c r="JGQ143" s="1150"/>
      <c r="JGR143" s="998"/>
      <c r="JGU143" s="1080"/>
      <c r="JGV143" s="1151"/>
      <c r="JGW143" s="1082"/>
      <c r="JGX143" s="1082"/>
      <c r="JGY143" s="1150"/>
      <c r="JGZ143" s="998"/>
      <c r="JHC143" s="1080"/>
      <c r="JHD143" s="1151"/>
      <c r="JHE143" s="1082"/>
      <c r="JHF143" s="1082"/>
      <c r="JHG143" s="1150"/>
      <c r="JHH143" s="998"/>
      <c r="JHK143" s="1080"/>
      <c r="JHL143" s="1151"/>
      <c r="JHM143" s="1082"/>
      <c r="JHN143" s="1082"/>
      <c r="JHO143" s="1150"/>
      <c r="JHP143" s="998"/>
      <c r="JHS143" s="1080"/>
      <c r="JHT143" s="1151"/>
      <c r="JHU143" s="1082"/>
      <c r="JHV143" s="1082"/>
      <c r="JHW143" s="1150"/>
      <c r="JHX143" s="998"/>
      <c r="JIA143" s="1080"/>
      <c r="JIB143" s="1151"/>
      <c r="JIC143" s="1082"/>
      <c r="JID143" s="1082"/>
      <c r="JIE143" s="1150"/>
      <c r="JIF143" s="998"/>
      <c r="JII143" s="1080"/>
      <c r="JIJ143" s="1151"/>
      <c r="JIK143" s="1082"/>
      <c r="JIL143" s="1082"/>
      <c r="JIM143" s="1150"/>
      <c r="JIN143" s="998"/>
      <c r="JIQ143" s="1080"/>
      <c r="JIR143" s="1151"/>
      <c r="JIS143" s="1082"/>
      <c r="JIT143" s="1082"/>
      <c r="JIU143" s="1150"/>
      <c r="JIV143" s="998"/>
      <c r="JIY143" s="1080"/>
      <c r="JIZ143" s="1151"/>
      <c r="JJA143" s="1082"/>
      <c r="JJB143" s="1082"/>
      <c r="JJC143" s="1150"/>
      <c r="JJD143" s="998"/>
      <c r="JJG143" s="1080"/>
      <c r="JJH143" s="1151"/>
      <c r="JJI143" s="1082"/>
      <c r="JJJ143" s="1082"/>
      <c r="JJK143" s="1150"/>
      <c r="JJL143" s="998"/>
      <c r="JJO143" s="1080"/>
      <c r="JJP143" s="1151"/>
      <c r="JJQ143" s="1082"/>
      <c r="JJR143" s="1082"/>
      <c r="JJS143" s="1150"/>
      <c r="JJT143" s="998"/>
      <c r="JJW143" s="1080"/>
      <c r="JJX143" s="1151"/>
      <c r="JJY143" s="1082"/>
      <c r="JJZ143" s="1082"/>
      <c r="JKA143" s="1150"/>
      <c r="JKB143" s="998"/>
      <c r="JKE143" s="1080"/>
      <c r="JKF143" s="1151"/>
      <c r="JKG143" s="1082"/>
      <c r="JKH143" s="1082"/>
      <c r="JKI143" s="1150"/>
      <c r="JKJ143" s="998"/>
      <c r="JKM143" s="1080"/>
      <c r="JKN143" s="1151"/>
      <c r="JKO143" s="1082"/>
      <c r="JKP143" s="1082"/>
      <c r="JKQ143" s="1150"/>
      <c r="JKR143" s="998"/>
      <c r="JKU143" s="1080"/>
      <c r="JKV143" s="1151"/>
      <c r="JKW143" s="1082"/>
      <c r="JKX143" s="1082"/>
      <c r="JKY143" s="1150"/>
      <c r="JKZ143" s="998"/>
      <c r="JLC143" s="1080"/>
      <c r="JLD143" s="1151"/>
      <c r="JLE143" s="1082"/>
      <c r="JLF143" s="1082"/>
      <c r="JLG143" s="1150"/>
      <c r="JLH143" s="998"/>
      <c r="JLK143" s="1080"/>
      <c r="JLL143" s="1151"/>
      <c r="JLM143" s="1082"/>
      <c r="JLN143" s="1082"/>
      <c r="JLO143" s="1150"/>
      <c r="JLP143" s="998"/>
      <c r="JLS143" s="1080"/>
      <c r="JLT143" s="1151"/>
      <c r="JLU143" s="1082"/>
      <c r="JLV143" s="1082"/>
      <c r="JLW143" s="1150"/>
      <c r="JLX143" s="998"/>
      <c r="JMA143" s="1080"/>
      <c r="JMB143" s="1151"/>
      <c r="JMC143" s="1082"/>
      <c r="JMD143" s="1082"/>
      <c r="JME143" s="1150"/>
      <c r="JMF143" s="998"/>
      <c r="JMI143" s="1080"/>
      <c r="JMJ143" s="1151"/>
      <c r="JMK143" s="1082"/>
      <c r="JML143" s="1082"/>
      <c r="JMM143" s="1150"/>
      <c r="JMN143" s="998"/>
      <c r="JMQ143" s="1080"/>
      <c r="JMR143" s="1151"/>
      <c r="JMS143" s="1082"/>
      <c r="JMT143" s="1082"/>
      <c r="JMU143" s="1150"/>
      <c r="JMV143" s="998"/>
      <c r="JMY143" s="1080"/>
      <c r="JMZ143" s="1151"/>
      <c r="JNA143" s="1082"/>
      <c r="JNB143" s="1082"/>
      <c r="JNC143" s="1150"/>
      <c r="JND143" s="998"/>
      <c r="JNG143" s="1080"/>
      <c r="JNH143" s="1151"/>
      <c r="JNI143" s="1082"/>
      <c r="JNJ143" s="1082"/>
      <c r="JNK143" s="1150"/>
      <c r="JNL143" s="998"/>
      <c r="JNO143" s="1080"/>
      <c r="JNP143" s="1151"/>
      <c r="JNQ143" s="1082"/>
      <c r="JNR143" s="1082"/>
      <c r="JNS143" s="1150"/>
      <c r="JNT143" s="998"/>
      <c r="JNW143" s="1080"/>
      <c r="JNX143" s="1151"/>
      <c r="JNY143" s="1082"/>
      <c r="JNZ143" s="1082"/>
      <c r="JOA143" s="1150"/>
      <c r="JOB143" s="998"/>
      <c r="JOE143" s="1080"/>
      <c r="JOF143" s="1151"/>
      <c r="JOG143" s="1082"/>
      <c r="JOH143" s="1082"/>
      <c r="JOI143" s="1150"/>
      <c r="JOJ143" s="998"/>
      <c r="JOM143" s="1080"/>
      <c r="JON143" s="1151"/>
      <c r="JOO143" s="1082"/>
      <c r="JOP143" s="1082"/>
      <c r="JOQ143" s="1150"/>
      <c r="JOR143" s="998"/>
      <c r="JOU143" s="1080"/>
      <c r="JOV143" s="1151"/>
      <c r="JOW143" s="1082"/>
      <c r="JOX143" s="1082"/>
      <c r="JOY143" s="1150"/>
      <c r="JOZ143" s="998"/>
      <c r="JPC143" s="1080"/>
      <c r="JPD143" s="1151"/>
      <c r="JPE143" s="1082"/>
      <c r="JPF143" s="1082"/>
      <c r="JPG143" s="1150"/>
      <c r="JPH143" s="998"/>
      <c r="JPK143" s="1080"/>
      <c r="JPL143" s="1151"/>
      <c r="JPM143" s="1082"/>
      <c r="JPN143" s="1082"/>
      <c r="JPO143" s="1150"/>
      <c r="JPP143" s="998"/>
      <c r="JPS143" s="1080"/>
      <c r="JPT143" s="1151"/>
      <c r="JPU143" s="1082"/>
      <c r="JPV143" s="1082"/>
      <c r="JPW143" s="1150"/>
      <c r="JPX143" s="998"/>
      <c r="JQA143" s="1080"/>
      <c r="JQB143" s="1151"/>
      <c r="JQC143" s="1082"/>
      <c r="JQD143" s="1082"/>
      <c r="JQE143" s="1150"/>
      <c r="JQF143" s="998"/>
      <c r="JQI143" s="1080"/>
      <c r="JQJ143" s="1151"/>
      <c r="JQK143" s="1082"/>
      <c r="JQL143" s="1082"/>
      <c r="JQM143" s="1150"/>
      <c r="JQN143" s="998"/>
      <c r="JQQ143" s="1080"/>
      <c r="JQR143" s="1151"/>
      <c r="JQS143" s="1082"/>
      <c r="JQT143" s="1082"/>
      <c r="JQU143" s="1150"/>
      <c r="JQV143" s="998"/>
      <c r="JQY143" s="1080"/>
      <c r="JQZ143" s="1151"/>
      <c r="JRA143" s="1082"/>
      <c r="JRB143" s="1082"/>
      <c r="JRC143" s="1150"/>
      <c r="JRD143" s="998"/>
      <c r="JRG143" s="1080"/>
      <c r="JRH143" s="1151"/>
      <c r="JRI143" s="1082"/>
      <c r="JRJ143" s="1082"/>
      <c r="JRK143" s="1150"/>
      <c r="JRL143" s="998"/>
      <c r="JRO143" s="1080"/>
      <c r="JRP143" s="1151"/>
      <c r="JRQ143" s="1082"/>
      <c r="JRR143" s="1082"/>
      <c r="JRS143" s="1150"/>
      <c r="JRT143" s="998"/>
      <c r="JRW143" s="1080"/>
      <c r="JRX143" s="1151"/>
      <c r="JRY143" s="1082"/>
      <c r="JRZ143" s="1082"/>
      <c r="JSA143" s="1150"/>
      <c r="JSB143" s="998"/>
      <c r="JSE143" s="1080"/>
      <c r="JSF143" s="1151"/>
      <c r="JSG143" s="1082"/>
      <c r="JSH143" s="1082"/>
      <c r="JSI143" s="1150"/>
      <c r="JSJ143" s="998"/>
      <c r="JSM143" s="1080"/>
      <c r="JSN143" s="1151"/>
      <c r="JSO143" s="1082"/>
      <c r="JSP143" s="1082"/>
      <c r="JSQ143" s="1150"/>
      <c r="JSR143" s="998"/>
      <c r="JSU143" s="1080"/>
      <c r="JSV143" s="1151"/>
      <c r="JSW143" s="1082"/>
      <c r="JSX143" s="1082"/>
      <c r="JSY143" s="1150"/>
      <c r="JSZ143" s="998"/>
      <c r="JTC143" s="1080"/>
      <c r="JTD143" s="1151"/>
      <c r="JTE143" s="1082"/>
      <c r="JTF143" s="1082"/>
      <c r="JTG143" s="1150"/>
      <c r="JTH143" s="998"/>
      <c r="JTK143" s="1080"/>
      <c r="JTL143" s="1151"/>
      <c r="JTM143" s="1082"/>
      <c r="JTN143" s="1082"/>
      <c r="JTO143" s="1150"/>
      <c r="JTP143" s="998"/>
      <c r="JTS143" s="1080"/>
      <c r="JTT143" s="1151"/>
      <c r="JTU143" s="1082"/>
      <c r="JTV143" s="1082"/>
      <c r="JTW143" s="1150"/>
      <c r="JTX143" s="998"/>
      <c r="JUA143" s="1080"/>
      <c r="JUB143" s="1151"/>
      <c r="JUC143" s="1082"/>
      <c r="JUD143" s="1082"/>
      <c r="JUE143" s="1150"/>
      <c r="JUF143" s="998"/>
      <c r="JUI143" s="1080"/>
      <c r="JUJ143" s="1151"/>
      <c r="JUK143" s="1082"/>
      <c r="JUL143" s="1082"/>
      <c r="JUM143" s="1150"/>
      <c r="JUN143" s="998"/>
      <c r="JUQ143" s="1080"/>
      <c r="JUR143" s="1151"/>
      <c r="JUS143" s="1082"/>
      <c r="JUT143" s="1082"/>
      <c r="JUU143" s="1150"/>
      <c r="JUV143" s="998"/>
      <c r="JUY143" s="1080"/>
      <c r="JUZ143" s="1151"/>
      <c r="JVA143" s="1082"/>
      <c r="JVB143" s="1082"/>
      <c r="JVC143" s="1150"/>
      <c r="JVD143" s="998"/>
      <c r="JVG143" s="1080"/>
      <c r="JVH143" s="1151"/>
      <c r="JVI143" s="1082"/>
      <c r="JVJ143" s="1082"/>
      <c r="JVK143" s="1150"/>
      <c r="JVL143" s="998"/>
      <c r="JVO143" s="1080"/>
      <c r="JVP143" s="1151"/>
      <c r="JVQ143" s="1082"/>
      <c r="JVR143" s="1082"/>
      <c r="JVS143" s="1150"/>
      <c r="JVT143" s="998"/>
      <c r="JVW143" s="1080"/>
      <c r="JVX143" s="1151"/>
      <c r="JVY143" s="1082"/>
      <c r="JVZ143" s="1082"/>
      <c r="JWA143" s="1150"/>
      <c r="JWB143" s="998"/>
      <c r="JWE143" s="1080"/>
      <c r="JWF143" s="1151"/>
      <c r="JWG143" s="1082"/>
      <c r="JWH143" s="1082"/>
      <c r="JWI143" s="1150"/>
      <c r="JWJ143" s="998"/>
      <c r="JWM143" s="1080"/>
      <c r="JWN143" s="1151"/>
      <c r="JWO143" s="1082"/>
      <c r="JWP143" s="1082"/>
      <c r="JWQ143" s="1150"/>
      <c r="JWR143" s="998"/>
      <c r="JWU143" s="1080"/>
      <c r="JWV143" s="1151"/>
      <c r="JWW143" s="1082"/>
      <c r="JWX143" s="1082"/>
      <c r="JWY143" s="1150"/>
      <c r="JWZ143" s="998"/>
      <c r="JXC143" s="1080"/>
      <c r="JXD143" s="1151"/>
      <c r="JXE143" s="1082"/>
      <c r="JXF143" s="1082"/>
      <c r="JXG143" s="1150"/>
      <c r="JXH143" s="998"/>
      <c r="JXK143" s="1080"/>
      <c r="JXL143" s="1151"/>
      <c r="JXM143" s="1082"/>
      <c r="JXN143" s="1082"/>
      <c r="JXO143" s="1150"/>
      <c r="JXP143" s="998"/>
      <c r="JXS143" s="1080"/>
      <c r="JXT143" s="1151"/>
      <c r="JXU143" s="1082"/>
      <c r="JXV143" s="1082"/>
      <c r="JXW143" s="1150"/>
      <c r="JXX143" s="998"/>
      <c r="JYA143" s="1080"/>
      <c r="JYB143" s="1151"/>
      <c r="JYC143" s="1082"/>
      <c r="JYD143" s="1082"/>
      <c r="JYE143" s="1150"/>
      <c r="JYF143" s="998"/>
      <c r="JYI143" s="1080"/>
      <c r="JYJ143" s="1151"/>
      <c r="JYK143" s="1082"/>
      <c r="JYL143" s="1082"/>
      <c r="JYM143" s="1150"/>
      <c r="JYN143" s="998"/>
      <c r="JYQ143" s="1080"/>
      <c r="JYR143" s="1151"/>
      <c r="JYS143" s="1082"/>
      <c r="JYT143" s="1082"/>
      <c r="JYU143" s="1150"/>
      <c r="JYV143" s="998"/>
      <c r="JYY143" s="1080"/>
      <c r="JYZ143" s="1151"/>
      <c r="JZA143" s="1082"/>
      <c r="JZB143" s="1082"/>
      <c r="JZC143" s="1150"/>
      <c r="JZD143" s="998"/>
      <c r="JZG143" s="1080"/>
      <c r="JZH143" s="1151"/>
      <c r="JZI143" s="1082"/>
      <c r="JZJ143" s="1082"/>
      <c r="JZK143" s="1150"/>
      <c r="JZL143" s="998"/>
      <c r="JZO143" s="1080"/>
      <c r="JZP143" s="1151"/>
      <c r="JZQ143" s="1082"/>
      <c r="JZR143" s="1082"/>
      <c r="JZS143" s="1150"/>
      <c r="JZT143" s="998"/>
      <c r="JZW143" s="1080"/>
      <c r="JZX143" s="1151"/>
      <c r="JZY143" s="1082"/>
      <c r="JZZ143" s="1082"/>
      <c r="KAA143" s="1150"/>
      <c r="KAB143" s="998"/>
      <c r="KAE143" s="1080"/>
      <c r="KAF143" s="1151"/>
      <c r="KAG143" s="1082"/>
      <c r="KAH143" s="1082"/>
      <c r="KAI143" s="1150"/>
      <c r="KAJ143" s="998"/>
      <c r="KAM143" s="1080"/>
      <c r="KAN143" s="1151"/>
      <c r="KAO143" s="1082"/>
      <c r="KAP143" s="1082"/>
      <c r="KAQ143" s="1150"/>
      <c r="KAR143" s="998"/>
      <c r="KAU143" s="1080"/>
      <c r="KAV143" s="1151"/>
      <c r="KAW143" s="1082"/>
      <c r="KAX143" s="1082"/>
      <c r="KAY143" s="1150"/>
      <c r="KAZ143" s="998"/>
      <c r="KBC143" s="1080"/>
      <c r="KBD143" s="1151"/>
      <c r="KBE143" s="1082"/>
      <c r="KBF143" s="1082"/>
      <c r="KBG143" s="1150"/>
      <c r="KBH143" s="998"/>
      <c r="KBK143" s="1080"/>
      <c r="KBL143" s="1151"/>
      <c r="KBM143" s="1082"/>
      <c r="KBN143" s="1082"/>
      <c r="KBO143" s="1150"/>
      <c r="KBP143" s="998"/>
      <c r="KBS143" s="1080"/>
      <c r="KBT143" s="1151"/>
      <c r="KBU143" s="1082"/>
      <c r="KBV143" s="1082"/>
      <c r="KBW143" s="1150"/>
      <c r="KBX143" s="998"/>
      <c r="KCA143" s="1080"/>
      <c r="KCB143" s="1151"/>
      <c r="KCC143" s="1082"/>
      <c r="KCD143" s="1082"/>
      <c r="KCE143" s="1150"/>
      <c r="KCF143" s="998"/>
      <c r="KCI143" s="1080"/>
      <c r="KCJ143" s="1151"/>
      <c r="KCK143" s="1082"/>
      <c r="KCL143" s="1082"/>
      <c r="KCM143" s="1150"/>
      <c r="KCN143" s="998"/>
      <c r="KCQ143" s="1080"/>
      <c r="KCR143" s="1151"/>
      <c r="KCS143" s="1082"/>
      <c r="KCT143" s="1082"/>
      <c r="KCU143" s="1150"/>
      <c r="KCV143" s="998"/>
      <c r="KCY143" s="1080"/>
      <c r="KCZ143" s="1151"/>
      <c r="KDA143" s="1082"/>
      <c r="KDB143" s="1082"/>
      <c r="KDC143" s="1150"/>
      <c r="KDD143" s="998"/>
      <c r="KDG143" s="1080"/>
      <c r="KDH143" s="1151"/>
      <c r="KDI143" s="1082"/>
      <c r="KDJ143" s="1082"/>
      <c r="KDK143" s="1150"/>
      <c r="KDL143" s="998"/>
      <c r="KDO143" s="1080"/>
      <c r="KDP143" s="1151"/>
      <c r="KDQ143" s="1082"/>
      <c r="KDR143" s="1082"/>
      <c r="KDS143" s="1150"/>
      <c r="KDT143" s="998"/>
      <c r="KDW143" s="1080"/>
      <c r="KDX143" s="1151"/>
      <c r="KDY143" s="1082"/>
      <c r="KDZ143" s="1082"/>
      <c r="KEA143" s="1150"/>
      <c r="KEB143" s="998"/>
      <c r="KEE143" s="1080"/>
      <c r="KEF143" s="1151"/>
      <c r="KEG143" s="1082"/>
      <c r="KEH143" s="1082"/>
      <c r="KEI143" s="1150"/>
      <c r="KEJ143" s="998"/>
      <c r="KEM143" s="1080"/>
      <c r="KEN143" s="1151"/>
      <c r="KEO143" s="1082"/>
      <c r="KEP143" s="1082"/>
      <c r="KEQ143" s="1150"/>
      <c r="KER143" s="998"/>
      <c r="KEU143" s="1080"/>
      <c r="KEV143" s="1151"/>
      <c r="KEW143" s="1082"/>
      <c r="KEX143" s="1082"/>
      <c r="KEY143" s="1150"/>
      <c r="KEZ143" s="998"/>
      <c r="KFC143" s="1080"/>
      <c r="KFD143" s="1151"/>
      <c r="KFE143" s="1082"/>
      <c r="KFF143" s="1082"/>
      <c r="KFG143" s="1150"/>
      <c r="KFH143" s="998"/>
      <c r="KFK143" s="1080"/>
      <c r="KFL143" s="1151"/>
      <c r="KFM143" s="1082"/>
      <c r="KFN143" s="1082"/>
      <c r="KFO143" s="1150"/>
      <c r="KFP143" s="998"/>
      <c r="KFS143" s="1080"/>
      <c r="KFT143" s="1151"/>
      <c r="KFU143" s="1082"/>
      <c r="KFV143" s="1082"/>
      <c r="KFW143" s="1150"/>
      <c r="KFX143" s="998"/>
      <c r="KGA143" s="1080"/>
      <c r="KGB143" s="1151"/>
      <c r="KGC143" s="1082"/>
      <c r="KGD143" s="1082"/>
      <c r="KGE143" s="1150"/>
      <c r="KGF143" s="998"/>
      <c r="KGI143" s="1080"/>
      <c r="KGJ143" s="1151"/>
      <c r="KGK143" s="1082"/>
      <c r="KGL143" s="1082"/>
      <c r="KGM143" s="1150"/>
      <c r="KGN143" s="998"/>
      <c r="KGQ143" s="1080"/>
      <c r="KGR143" s="1151"/>
      <c r="KGS143" s="1082"/>
      <c r="KGT143" s="1082"/>
      <c r="KGU143" s="1150"/>
      <c r="KGV143" s="998"/>
      <c r="KGY143" s="1080"/>
      <c r="KGZ143" s="1151"/>
      <c r="KHA143" s="1082"/>
      <c r="KHB143" s="1082"/>
      <c r="KHC143" s="1150"/>
      <c r="KHD143" s="998"/>
      <c r="KHG143" s="1080"/>
      <c r="KHH143" s="1151"/>
      <c r="KHI143" s="1082"/>
      <c r="KHJ143" s="1082"/>
      <c r="KHK143" s="1150"/>
      <c r="KHL143" s="998"/>
      <c r="KHO143" s="1080"/>
      <c r="KHP143" s="1151"/>
      <c r="KHQ143" s="1082"/>
      <c r="KHR143" s="1082"/>
      <c r="KHS143" s="1150"/>
      <c r="KHT143" s="998"/>
      <c r="KHW143" s="1080"/>
      <c r="KHX143" s="1151"/>
      <c r="KHY143" s="1082"/>
      <c r="KHZ143" s="1082"/>
      <c r="KIA143" s="1150"/>
      <c r="KIB143" s="998"/>
      <c r="KIE143" s="1080"/>
      <c r="KIF143" s="1151"/>
      <c r="KIG143" s="1082"/>
      <c r="KIH143" s="1082"/>
      <c r="KII143" s="1150"/>
      <c r="KIJ143" s="998"/>
      <c r="KIM143" s="1080"/>
      <c r="KIN143" s="1151"/>
      <c r="KIO143" s="1082"/>
      <c r="KIP143" s="1082"/>
      <c r="KIQ143" s="1150"/>
      <c r="KIR143" s="998"/>
      <c r="KIU143" s="1080"/>
      <c r="KIV143" s="1151"/>
      <c r="KIW143" s="1082"/>
      <c r="KIX143" s="1082"/>
      <c r="KIY143" s="1150"/>
      <c r="KIZ143" s="998"/>
      <c r="KJC143" s="1080"/>
      <c r="KJD143" s="1151"/>
      <c r="KJE143" s="1082"/>
      <c r="KJF143" s="1082"/>
      <c r="KJG143" s="1150"/>
      <c r="KJH143" s="998"/>
      <c r="KJK143" s="1080"/>
      <c r="KJL143" s="1151"/>
      <c r="KJM143" s="1082"/>
      <c r="KJN143" s="1082"/>
      <c r="KJO143" s="1150"/>
      <c r="KJP143" s="998"/>
      <c r="KJS143" s="1080"/>
      <c r="KJT143" s="1151"/>
      <c r="KJU143" s="1082"/>
      <c r="KJV143" s="1082"/>
      <c r="KJW143" s="1150"/>
      <c r="KJX143" s="998"/>
      <c r="KKA143" s="1080"/>
      <c r="KKB143" s="1151"/>
      <c r="KKC143" s="1082"/>
      <c r="KKD143" s="1082"/>
      <c r="KKE143" s="1150"/>
      <c r="KKF143" s="998"/>
      <c r="KKI143" s="1080"/>
      <c r="KKJ143" s="1151"/>
      <c r="KKK143" s="1082"/>
      <c r="KKL143" s="1082"/>
      <c r="KKM143" s="1150"/>
      <c r="KKN143" s="998"/>
      <c r="KKQ143" s="1080"/>
      <c r="KKR143" s="1151"/>
      <c r="KKS143" s="1082"/>
      <c r="KKT143" s="1082"/>
      <c r="KKU143" s="1150"/>
      <c r="KKV143" s="998"/>
      <c r="KKY143" s="1080"/>
      <c r="KKZ143" s="1151"/>
      <c r="KLA143" s="1082"/>
      <c r="KLB143" s="1082"/>
      <c r="KLC143" s="1150"/>
      <c r="KLD143" s="998"/>
      <c r="KLG143" s="1080"/>
      <c r="KLH143" s="1151"/>
      <c r="KLI143" s="1082"/>
      <c r="KLJ143" s="1082"/>
      <c r="KLK143" s="1150"/>
      <c r="KLL143" s="998"/>
      <c r="KLO143" s="1080"/>
      <c r="KLP143" s="1151"/>
      <c r="KLQ143" s="1082"/>
      <c r="KLR143" s="1082"/>
      <c r="KLS143" s="1150"/>
      <c r="KLT143" s="998"/>
      <c r="KLW143" s="1080"/>
      <c r="KLX143" s="1151"/>
      <c r="KLY143" s="1082"/>
      <c r="KLZ143" s="1082"/>
      <c r="KMA143" s="1150"/>
      <c r="KMB143" s="998"/>
      <c r="KME143" s="1080"/>
      <c r="KMF143" s="1151"/>
      <c r="KMG143" s="1082"/>
      <c r="KMH143" s="1082"/>
      <c r="KMI143" s="1150"/>
      <c r="KMJ143" s="998"/>
      <c r="KMM143" s="1080"/>
      <c r="KMN143" s="1151"/>
      <c r="KMO143" s="1082"/>
      <c r="KMP143" s="1082"/>
      <c r="KMQ143" s="1150"/>
      <c r="KMR143" s="998"/>
      <c r="KMU143" s="1080"/>
      <c r="KMV143" s="1151"/>
      <c r="KMW143" s="1082"/>
      <c r="KMX143" s="1082"/>
      <c r="KMY143" s="1150"/>
      <c r="KMZ143" s="998"/>
      <c r="KNC143" s="1080"/>
      <c r="KND143" s="1151"/>
      <c r="KNE143" s="1082"/>
      <c r="KNF143" s="1082"/>
      <c r="KNG143" s="1150"/>
      <c r="KNH143" s="998"/>
      <c r="KNK143" s="1080"/>
      <c r="KNL143" s="1151"/>
      <c r="KNM143" s="1082"/>
      <c r="KNN143" s="1082"/>
      <c r="KNO143" s="1150"/>
      <c r="KNP143" s="998"/>
      <c r="KNS143" s="1080"/>
      <c r="KNT143" s="1151"/>
      <c r="KNU143" s="1082"/>
      <c r="KNV143" s="1082"/>
      <c r="KNW143" s="1150"/>
      <c r="KNX143" s="998"/>
      <c r="KOA143" s="1080"/>
      <c r="KOB143" s="1151"/>
      <c r="KOC143" s="1082"/>
      <c r="KOD143" s="1082"/>
      <c r="KOE143" s="1150"/>
      <c r="KOF143" s="998"/>
      <c r="KOI143" s="1080"/>
      <c r="KOJ143" s="1151"/>
      <c r="KOK143" s="1082"/>
      <c r="KOL143" s="1082"/>
      <c r="KOM143" s="1150"/>
      <c r="KON143" s="998"/>
      <c r="KOQ143" s="1080"/>
      <c r="KOR143" s="1151"/>
      <c r="KOS143" s="1082"/>
      <c r="KOT143" s="1082"/>
      <c r="KOU143" s="1150"/>
      <c r="KOV143" s="998"/>
      <c r="KOY143" s="1080"/>
      <c r="KOZ143" s="1151"/>
      <c r="KPA143" s="1082"/>
      <c r="KPB143" s="1082"/>
      <c r="KPC143" s="1150"/>
      <c r="KPD143" s="998"/>
      <c r="KPG143" s="1080"/>
      <c r="KPH143" s="1151"/>
      <c r="KPI143" s="1082"/>
      <c r="KPJ143" s="1082"/>
      <c r="KPK143" s="1150"/>
      <c r="KPL143" s="998"/>
      <c r="KPO143" s="1080"/>
      <c r="KPP143" s="1151"/>
      <c r="KPQ143" s="1082"/>
      <c r="KPR143" s="1082"/>
      <c r="KPS143" s="1150"/>
      <c r="KPT143" s="998"/>
      <c r="KPW143" s="1080"/>
      <c r="KPX143" s="1151"/>
      <c r="KPY143" s="1082"/>
      <c r="KPZ143" s="1082"/>
      <c r="KQA143" s="1150"/>
      <c r="KQB143" s="998"/>
      <c r="KQE143" s="1080"/>
      <c r="KQF143" s="1151"/>
      <c r="KQG143" s="1082"/>
      <c r="KQH143" s="1082"/>
      <c r="KQI143" s="1150"/>
      <c r="KQJ143" s="998"/>
      <c r="KQM143" s="1080"/>
      <c r="KQN143" s="1151"/>
      <c r="KQO143" s="1082"/>
      <c r="KQP143" s="1082"/>
      <c r="KQQ143" s="1150"/>
      <c r="KQR143" s="998"/>
      <c r="KQU143" s="1080"/>
      <c r="KQV143" s="1151"/>
      <c r="KQW143" s="1082"/>
      <c r="KQX143" s="1082"/>
      <c r="KQY143" s="1150"/>
      <c r="KQZ143" s="998"/>
      <c r="KRC143" s="1080"/>
      <c r="KRD143" s="1151"/>
      <c r="KRE143" s="1082"/>
      <c r="KRF143" s="1082"/>
      <c r="KRG143" s="1150"/>
      <c r="KRH143" s="998"/>
      <c r="KRK143" s="1080"/>
      <c r="KRL143" s="1151"/>
      <c r="KRM143" s="1082"/>
      <c r="KRN143" s="1082"/>
      <c r="KRO143" s="1150"/>
      <c r="KRP143" s="998"/>
      <c r="KRS143" s="1080"/>
      <c r="KRT143" s="1151"/>
      <c r="KRU143" s="1082"/>
      <c r="KRV143" s="1082"/>
      <c r="KRW143" s="1150"/>
      <c r="KRX143" s="998"/>
      <c r="KSA143" s="1080"/>
      <c r="KSB143" s="1151"/>
      <c r="KSC143" s="1082"/>
      <c r="KSD143" s="1082"/>
      <c r="KSE143" s="1150"/>
      <c r="KSF143" s="998"/>
      <c r="KSI143" s="1080"/>
      <c r="KSJ143" s="1151"/>
      <c r="KSK143" s="1082"/>
      <c r="KSL143" s="1082"/>
      <c r="KSM143" s="1150"/>
      <c r="KSN143" s="998"/>
      <c r="KSQ143" s="1080"/>
      <c r="KSR143" s="1151"/>
      <c r="KSS143" s="1082"/>
      <c r="KST143" s="1082"/>
      <c r="KSU143" s="1150"/>
      <c r="KSV143" s="998"/>
      <c r="KSY143" s="1080"/>
      <c r="KSZ143" s="1151"/>
      <c r="KTA143" s="1082"/>
      <c r="KTB143" s="1082"/>
      <c r="KTC143" s="1150"/>
      <c r="KTD143" s="998"/>
      <c r="KTG143" s="1080"/>
      <c r="KTH143" s="1151"/>
      <c r="KTI143" s="1082"/>
      <c r="KTJ143" s="1082"/>
      <c r="KTK143" s="1150"/>
      <c r="KTL143" s="998"/>
      <c r="KTO143" s="1080"/>
      <c r="KTP143" s="1151"/>
      <c r="KTQ143" s="1082"/>
      <c r="KTR143" s="1082"/>
      <c r="KTS143" s="1150"/>
      <c r="KTT143" s="998"/>
      <c r="KTW143" s="1080"/>
      <c r="KTX143" s="1151"/>
      <c r="KTY143" s="1082"/>
      <c r="KTZ143" s="1082"/>
      <c r="KUA143" s="1150"/>
      <c r="KUB143" s="998"/>
      <c r="KUE143" s="1080"/>
      <c r="KUF143" s="1151"/>
      <c r="KUG143" s="1082"/>
      <c r="KUH143" s="1082"/>
      <c r="KUI143" s="1150"/>
      <c r="KUJ143" s="998"/>
      <c r="KUM143" s="1080"/>
      <c r="KUN143" s="1151"/>
      <c r="KUO143" s="1082"/>
      <c r="KUP143" s="1082"/>
      <c r="KUQ143" s="1150"/>
      <c r="KUR143" s="998"/>
      <c r="KUU143" s="1080"/>
      <c r="KUV143" s="1151"/>
      <c r="KUW143" s="1082"/>
      <c r="KUX143" s="1082"/>
      <c r="KUY143" s="1150"/>
      <c r="KUZ143" s="998"/>
      <c r="KVC143" s="1080"/>
      <c r="KVD143" s="1151"/>
      <c r="KVE143" s="1082"/>
      <c r="KVF143" s="1082"/>
      <c r="KVG143" s="1150"/>
      <c r="KVH143" s="998"/>
      <c r="KVK143" s="1080"/>
      <c r="KVL143" s="1151"/>
      <c r="KVM143" s="1082"/>
      <c r="KVN143" s="1082"/>
      <c r="KVO143" s="1150"/>
      <c r="KVP143" s="998"/>
      <c r="KVS143" s="1080"/>
      <c r="KVT143" s="1151"/>
      <c r="KVU143" s="1082"/>
      <c r="KVV143" s="1082"/>
      <c r="KVW143" s="1150"/>
      <c r="KVX143" s="998"/>
      <c r="KWA143" s="1080"/>
      <c r="KWB143" s="1151"/>
      <c r="KWC143" s="1082"/>
      <c r="KWD143" s="1082"/>
      <c r="KWE143" s="1150"/>
      <c r="KWF143" s="998"/>
      <c r="KWI143" s="1080"/>
      <c r="KWJ143" s="1151"/>
      <c r="KWK143" s="1082"/>
      <c r="KWL143" s="1082"/>
      <c r="KWM143" s="1150"/>
      <c r="KWN143" s="998"/>
      <c r="KWQ143" s="1080"/>
      <c r="KWR143" s="1151"/>
      <c r="KWS143" s="1082"/>
      <c r="KWT143" s="1082"/>
      <c r="KWU143" s="1150"/>
      <c r="KWV143" s="998"/>
      <c r="KWY143" s="1080"/>
      <c r="KWZ143" s="1151"/>
      <c r="KXA143" s="1082"/>
      <c r="KXB143" s="1082"/>
      <c r="KXC143" s="1150"/>
      <c r="KXD143" s="998"/>
      <c r="KXG143" s="1080"/>
      <c r="KXH143" s="1151"/>
      <c r="KXI143" s="1082"/>
      <c r="KXJ143" s="1082"/>
      <c r="KXK143" s="1150"/>
      <c r="KXL143" s="998"/>
      <c r="KXO143" s="1080"/>
      <c r="KXP143" s="1151"/>
      <c r="KXQ143" s="1082"/>
      <c r="KXR143" s="1082"/>
      <c r="KXS143" s="1150"/>
      <c r="KXT143" s="998"/>
      <c r="KXW143" s="1080"/>
      <c r="KXX143" s="1151"/>
      <c r="KXY143" s="1082"/>
      <c r="KXZ143" s="1082"/>
      <c r="KYA143" s="1150"/>
      <c r="KYB143" s="998"/>
      <c r="KYE143" s="1080"/>
      <c r="KYF143" s="1151"/>
      <c r="KYG143" s="1082"/>
      <c r="KYH143" s="1082"/>
      <c r="KYI143" s="1150"/>
      <c r="KYJ143" s="998"/>
      <c r="KYM143" s="1080"/>
      <c r="KYN143" s="1151"/>
      <c r="KYO143" s="1082"/>
      <c r="KYP143" s="1082"/>
      <c r="KYQ143" s="1150"/>
      <c r="KYR143" s="998"/>
      <c r="KYU143" s="1080"/>
      <c r="KYV143" s="1151"/>
      <c r="KYW143" s="1082"/>
      <c r="KYX143" s="1082"/>
      <c r="KYY143" s="1150"/>
      <c r="KYZ143" s="998"/>
      <c r="KZC143" s="1080"/>
      <c r="KZD143" s="1151"/>
      <c r="KZE143" s="1082"/>
      <c r="KZF143" s="1082"/>
      <c r="KZG143" s="1150"/>
      <c r="KZH143" s="998"/>
      <c r="KZK143" s="1080"/>
      <c r="KZL143" s="1151"/>
      <c r="KZM143" s="1082"/>
      <c r="KZN143" s="1082"/>
      <c r="KZO143" s="1150"/>
      <c r="KZP143" s="998"/>
      <c r="KZS143" s="1080"/>
      <c r="KZT143" s="1151"/>
      <c r="KZU143" s="1082"/>
      <c r="KZV143" s="1082"/>
      <c r="KZW143" s="1150"/>
      <c r="KZX143" s="998"/>
      <c r="LAA143" s="1080"/>
      <c r="LAB143" s="1151"/>
      <c r="LAC143" s="1082"/>
      <c r="LAD143" s="1082"/>
      <c r="LAE143" s="1150"/>
      <c r="LAF143" s="998"/>
      <c r="LAI143" s="1080"/>
      <c r="LAJ143" s="1151"/>
      <c r="LAK143" s="1082"/>
      <c r="LAL143" s="1082"/>
      <c r="LAM143" s="1150"/>
      <c r="LAN143" s="998"/>
      <c r="LAQ143" s="1080"/>
      <c r="LAR143" s="1151"/>
      <c r="LAS143" s="1082"/>
      <c r="LAT143" s="1082"/>
      <c r="LAU143" s="1150"/>
      <c r="LAV143" s="998"/>
      <c r="LAY143" s="1080"/>
      <c r="LAZ143" s="1151"/>
      <c r="LBA143" s="1082"/>
      <c r="LBB143" s="1082"/>
      <c r="LBC143" s="1150"/>
      <c r="LBD143" s="998"/>
      <c r="LBG143" s="1080"/>
      <c r="LBH143" s="1151"/>
      <c r="LBI143" s="1082"/>
      <c r="LBJ143" s="1082"/>
      <c r="LBK143" s="1150"/>
      <c r="LBL143" s="998"/>
      <c r="LBO143" s="1080"/>
      <c r="LBP143" s="1151"/>
      <c r="LBQ143" s="1082"/>
      <c r="LBR143" s="1082"/>
      <c r="LBS143" s="1150"/>
      <c r="LBT143" s="998"/>
      <c r="LBW143" s="1080"/>
      <c r="LBX143" s="1151"/>
      <c r="LBY143" s="1082"/>
      <c r="LBZ143" s="1082"/>
      <c r="LCA143" s="1150"/>
      <c r="LCB143" s="998"/>
      <c r="LCE143" s="1080"/>
      <c r="LCF143" s="1151"/>
      <c r="LCG143" s="1082"/>
      <c r="LCH143" s="1082"/>
      <c r="LCI143" s="1150"/>
      <c r="LCJ143" s="998"/>
      <c r="LCM143" s="1080"/>
      <c r="LCN143" s="1151"/>
      <c r="LCO143" s="1082"/>
      <c r="LCP143" s="1082"/>
      <c r="LCQ143" s="1150"/>
      <c r="LCR143" s="998"/>
      <c r="LCU143" s="1080"/>
      <c r="LCV143" s="1151"/>
      <c r="LCW143" s="1082"/>
      <c r="LCX143" s="1082"/>
      <c r="LCY143" s="1150"/>
      <c r="LCZ143" s="998"/>
      <c r="LDC143" s="1080"/>
      <c r="LDD143" s="1151"/>
      <c r="LDE143" s="1082"/>
      <c r="LDF143" s="1082"/>
      <c r="LDG143" s="1150"/>
      <c r="LDH143" s="998"/>
      <c r="LDK143" s="1080"/>
      <c r="LDL143" s="1151"/>
      <c r="LDM143" s="1082"/>
      <c r="LDN143" s="1082"/>
      <c r="LDO143" s="1150"/>
      <c r="LDP143" s="998"/>
      <c r="LDS143" s="1080"/>
      <c r="LDT143" s="1151"/>
      <c r="LDU143" s="1082"/>
      <c r="LDV143" s="1082"/>
      <c r="LDW143" s="1150"/>
      <c r="LDX143" s="998"/>
      <c r="LEA143" s="1080"/>
      <c r="LEB143" s="1151"/>
      <c r="LEC143" s="1082"/>
      <c r="LED143" s="1082"/>
      <c r="LEE143" s="1150"/>
      <c r="LEF143" s="998"/>
      <c r="LEI143" s="1080"/>
      <c r="LEJ143" s="1151"/>
      <c r="LEK143" s="1082"/>
      <c r="LEL143" s="1082"/>
      <c r="LEM143" s="1150"/>
      <c r="LEN143" s="998"/>
      <c r="LEQ143" s="1080"/>
      <c r="LER143" s="1151"/>
      <c r="LES143" s="1082"/>
      <c r="LET143" s="1082"/>
      <c r="LEU143" s="1150"/>
      <c r="LEV143" s="998"/>
      <c r="LEY143" s="1080"/>
      <c r="LEZ143" s="1151"/>
      <c r="LFA143" s="1082"/>
      <c r="LFB143" s="1082"/>
      <c r="LFC143" s="1150"/>
      <c r="LFD143" s="998"/>
      <c r="LFG143" s="1080"/>
      <c r="LFH143" s="1151"/>
      <c r="LFI143" s="1082"/>
      <c r="LFJ143" s="1082"/>
      <c r="LFK143" s="1150"/>
      <c r="LFL143" s="998"/>
      <c r="LFO143" s="1080"/>
      <c r="LFP143" s="1151"/>
      <c r="LFQ143" s="1082"/>
      <c r="LFR143" s="1082"/>
      <c r="LFS143" s="1150"/>
      <c r="LFT143" s="998"/>
      <c r="LFW143" s="1080"/>
      <c r="LFX143" s="1151"/>
      <c r="LFY143" s="1082"/>
      <c r="LFZ143" s="1082"/>
      <c r="LGA143" s="1150"/>
      <c r="LGB143" s="998"/>
      <c r="LGE143" s="1080"/>
      <c r="LGF143" s="1151"/>
      <c r="LGG143" s="1082"/>
      <c r="LGH143" s="1082"/>
      <c r="LGI143" s="1150"/>
      <c r="LGJ143" s="998"/>
      <c r="LGM143" s="1080"/>
      <c r="LGN143" s="1151"/>
      <c r="LGO143" s="1082"/>
      <c r="LGP143" s="1082"/>
      <c r="LGQ143" s="1150"/>
      <c r="LGR143" s="998"/>
      <c r="LGU143" s="1080"/>
      <c r="LGV143" s="1151"/>
      <c r="LGW143" s="1082"/>
      <c r="LGX143" s="1082"/>
      <c r="LGY143" s="1150"/>
      <c r="LGZ143" s="998"/>
      <c r="LHC143" s="1080"/>
      <c r="LHD143" s="1151"/>
      <c r="LHE143" s="1082"/>
      <c r="LHF143" s="1082"/>
      <c r="LHG143" s="1150"/>
      <c r="LHH143" s="998"/>
      <c r="LHK143" s="1080"/>
      <c r="LHL143" s="1151"/>
      <c r="LHM143" s="1082"/>
      <c r="LHN143" s="1082"/>
      <c r="LHO143" s="1150"/>
      <c r="LHP143" s="998"/>
      <c r="LHS143" s="1080"/>
      <c r="LHT143" s="1151"/>
      <c r="LHU143" s="1082"/>
      <c r="LHV143" s="1082"/>
      <c r="LHW143" s="1150"/>
      <c r="LHX143" s="998"/>
      <c r="LIA143" s="1080"/>
      <c r="LIB143" s="1151"/>
      <c r="LIC143" s="1082"/>
      <c r="LID143" s="1082"/>
      <c r="LIE143" s="1150"/>
      <c r="LIF143" s="998"/>
      <c r="LII143" s="1080"/>
      <c r="LIJ143" s="1151"/>
      <c r="LIK143" s="1082"/>
      <c r="LIL143" s="1082"/>
      <c r="LIM143" s="1150"/>
      <c r="LIN143" s="998"/>
      <c r="LIQ143" s="1080"/>
      <c r="LIR143" s="1151"/>
      <c r="LIS143" s="1082"/>
      <c r="LIT143" s="1082"/>
      <c r="LIU143" s="1150"/>
      <c r="LIV143" s="998"/>
      <c r="LIY143" s="1080"/>
      <c r="LIZ143" s="1151"/>
      <c r="LJA143" s="1082"/>
      <c r="LJB143" s="1082"/>
      <c r="LJC143" s="1150"/>
      <c r="LJD143" s="998"/>
      <c r="LJG143" s="1080"/>
      <c r="LJH143" s="1151"/>
      <c r="LJI143" s="1082"/>
      <c r="LJJ143" s="1082"/>
      <c r="LJK143" s="1150"/>
      <c r="LJL143" s="998"/>
      <c r="LJO143" s="1080"/>
      <c r="LJP143" s="1151"/>
      <c r="LJQ143" s="1082"/>
      <c r="LJR143" s="1082"/>
      <c r="LJS143" s="1150"/>
      <c r="LJT143" s="998"/>
      <c r="LJW143" s="1080"/>
      <c r="LJX143" s="1151"/>
      <c r="LJY143" s="1082"/>
      <c r="LJZ143" s="1082"/>
      <c r="LKA143" s="1150"/>
      <c r="LKB143" s="998"/>
      <c r="LKE143" s="1080"/>
      <c r="LKF143" s="1151"/>
      <c r="LKG143" s="1082"/>
      <c r="LKH143" s="1082"/>
      <c r="LKI143" s="1150"/>
      <c r="LKJ143" s="998"/>
      <c r="LKM143" s="1080"/>
      <c r="LKN143" s="1151"/>
      <c r="LKO143" s="1082"/>
      <c r="LKP143" s="1082"/>
      <c r="LKQ143" s="1150"/>
      <c r="LKR143" s="998"/>
      <c r="LKU143" s="1080"/>
      <c r="LKV143" s="1151"/>
      <c r="LKW143" s="1082"/>
      <c r="LKX143" s="1082"/>
      <c r="LKY143" s="1150"/>
      <c r="LKZ143" s="998"/>
      <c r="LLC143" s="1080"/>
      <c r="LLD143" s="1151"/>
      <c r="LLE143" s="1082"/>
      <c r="LLF143" s="1082"/>
      <c r="LLG143" s="1150"/>
      <c r="LLH143" s="998"/>
      <c r="LLK143" s="1080"/>
      <c r="LLL143" s="1151"/>
      <c r="LLM143" s="1082"/>
      <c r="LLN143" s="1082"/>
      <c r="LLO143" s="1150"/>
      <c r="LLP143" s="998"/>
      <c r="LLS143" s="1080"/>
      <c r="LLT143" s="1151"/>
      <c r="LLU143" s="1082"/>
      <c r="LLV143" s="1082"/>
      <c r="LLW143" s="1150"/>
      <c r="LLX143" s="998"/>
      <c r="LMA143" s="1080"/>
      <c r="LMB143" s="1151"/>
      <c r="LMC143" s="1082"/>
      <c r="LMD143" s="1082"/>
      <c r="LME143" s="1150"/>
      <c r="LMF143" s="998"/>
      <c r="LMI143" s="1080"/>
      <c r="LMJ143" s="1151"/>
      <c r="LMK143" s="1082"/>
      <c r="LML143" s="1082"/>
      <c r="LMM143" s="1150"/>
      <c r="LMN143" s="998"/>
      <c r="LMQ143" s="1080"/>
      <c r="LMR143" s="1151"/>
      <c r="LMS143" s="1082"/>
      <c r="LMT143" s="1082"/>
      <c r="LMU143" s="1150"/>
      <c r="LMV143" s="998"/>
      <c r="LMY143" s="1080"/>
      <c r="LMZ143" s="1151"/>
      <c r="LNA143" s="1082"/>
      <c r="LNB143" s="1082"/>
      <c r="LNC143" s="1150"/>
      <c r="LND143" s="998"/>
      <c r="LNG143" s="1080"/>
      <c r="LNH143" s="1151"/>
      <c r="LNI143" s="1082"/>
      <c r="LNJ143" s="1082"/>
      <c r="LNK143" s="1150"/>
      <c r="LNL143" s="998"/>
      <c r="LNO143" s="1080"/>
      <c r="LNP143" s="1151"/>
      <c r="LNQ143" s="1082"/>
      <c r="LNR143" s="1082"/>
      <c r="LNS143" s="1150"/>
      <c r="LNT143" s="998"/>
      <c r="LNW143" s="1080"/>
      <c r="LNX143" s="1151"/>
      <c r="LNY143" s="1082"/>
      <c r="LNZ143" s="1082"/>
      <c r="LOA143" s="1150"/>
      <c r="LOB143" s="998"/>
      <c r="LOE143" s="1080"/>
      <c r="LOF143" s="1151"/>
      <c r="LOG143" s="1082"/>
      <c r="LOH143" s="1082"/>
      <c r="LOI143" s="1150"/>
      <c r="LOJ143" s="998"/>
      <c r="LOM143" s="1080"/>
      <c r="LON143" s="1151"/>
      <c r="LOO143" s="1082"/>
      <c r="LOP143" s="1082"/>
      <c r="LOQ143" s="1150"/>
      <c r="LOR143" s="998"/>
      <c r="LOU143" s="1080"/>
      <c r="LOV143" s="1151"/>
      <c r="LOW143" s="1082"/>
      <c r="LOX143" s="1082"/>
      <c r="LOY143" s="1150"/>
      <c r="LOZ143" s="998"/>
      <c r="LPC143" s="1080"/>
      <c r="LPD143" s="1151"/>
      <c r="LPE143" s="1082"/>
      <c r="LPF143" s="1082"/>
      <c r="LPG143" s="1150"/>
      <c r="LPH143" s="998"/>
      <c r="LPK143" s="1080"/>
      <c r="LPL143" s="1151"/>
      <c r="LPM143" s="1082"/>
      <c r="LPN143" s="1082"/>
      <c r="LPO143" s="1150"/>
      <c r="LPP143" s="998"/>
      <c r="LPS143" s="1080"/>
      <c r="LPT143" s="1151"/>
      <c r="LPU143" s="1082"/>
      <c r="LPV143" s="1082"/>
      <c r="LPW143" s="1150"/>
      <c r="LPX143" s="998"/>
      <c r="LQA143" s="1080"/>
      <c r="LQB143" s="1151"/>
      <c r="LQC143" s="1082"/>
      <c r="LQD143" s="1082"/>
      <c r="LQE143" s="1150"/>
      <c r="LQF143" s="998"/>
      <c r="LQI143" s="1080"/>
      <c r="LQJ143" s="1151"/>
      <c r="LQK143" s="1082"/>
      <c r="LQL143" s="1082"/>
      <c r="LQM143" s="1150"/>
      <c r="LQN143" s="998"/>
      <c r="LQQ143" s="1080"/>
      <c r="LQR143" s="1151"/>
      <c r="LQS143" s="1082"/>
      <c r="LQT143" s="1082"/>
      <c r="LQU143" s="1150"/>
      <c r="LQV143" s="998"/>
      <c r="LQY143" s="1080"/>
      <c r="LQZ143" s="1151"/>
      <c r="LRA143" s="1082"/>
      <c r="LRB143" s="1082"/>
      <c r="LRC143" s="1150"/>
      <c r="LRD143" s="998"/>
      <c r="LRG143" s="1080"/>
      <c r="LRH143" s="1151"/>
      <c r="LRI143" s="1082"/>
      <c r="LRJ143" s="1082"/>
      <c r="LRK143" s="1150"/>
      <c r="LRL143" s="998"/>
      <c r="LRO143" s="1080"/>
      <c r="LRP143" s="1151"/>
      <c r="LRQ143" s="1082"/>
      <c r="LRR143" s="1082"/>
      <c r="LRS143" s="1150"/>
      <c r="LRT143" s="998"/>
      <c r="LRW143" s="1080"/>
      <c r="LRX143" s="1151"/>
      <c r="LRY143" s="1082"/>
      <c r="LRZ143" s="1082"/>
      <c r="LSA143" s="1150"/>
      <c r="LSB143" s="998"/>
      <c r="LSE143" s="1080"/>
      <c r="LSF143" s="1151"/>
      <c r="LSG143" s="1082"/>
      <c r="LSH143" s="1082"/>
      <c r="LSI143" s="1150"/>
      <c r="LSJ143" s="998"/>
      <c r="LSM143" s="1080"/>
      <c r="LSN143" s="1151"/>
      <c r="LSO143" s="1082"/>
      <c r="LSP143" s="1082"/>
      <c r="LSQ143" s="1150"/>
      <c r="LSR143" s="998"/>
      <c r="LSU143" s="1080"/>
      <c r="LSV143" s="1151"/>
      <c r="LSW143" s="1082"/>
      <c r="LSX143" s="1082"/>
      <c r="LSY143" s="1150"/>
      <c r="LSZ143" s="998"/>
      <c r="LTC143" s="1080"/>
      <c r="LTD143" s="1151"/>
      <c r="LTE143" s="1082"/>
      <c r="LTF143" s="1082"/>
      <c r="LTG143" s="1150"/>
      <c r="LTH143" s="998"/>
      <c r="LTK143" s="1080"/>
      <c r="LTL143" s="1151"/>
      <c r="LTM143" s="1082"/>
      <c r="LTN143" s="1082"/>
      <c r="LTO143" s="1150"/>
      <c r="LTP143" s="998"/>
      <c r="LTS143" s="1080"/>
      <c r="LTT143" s="1151"/>
      <c r="LTU143" s="1082"/>
      <c r="LTV143" s="1082"/>
      <c r="LTW143" s="1150"/>
      <c r="LTX143" s="998"/>
      <c r="LUA143" s="1080"/>
      <c r="LUB143" s="1151"/>
      <c r="LUC143" s="1082"/>
      <c r="LUD143" s="1082"/>
      <c r="LUE143" s="1150"/>
      <c r="LUF143" s="998"/>
      <c r="LUI143" s="1080"/>
      <c r="LUJ143" s="1151"/>
      <c r="LUK143" s="1082"/>
      <c r="LUL143" s="1082"/>
      <c r="LUM143" s="1150"/>
      <c r="LUN143" s="998"/>
      <c r="LUQ143" s="1080"/>
      <c r="LUR143" s="1151"/>
      <c r="LUS143" s="1082"/>
      <c r="LUT143" s="1082"/>
      <c r="LUU143" s="1150"/>
      <c r="LUV143" s="998"/>
      <c r="LUY143" s="1080"/>
      <c r="LUZ143" s="1151"/>
      <c r="LVA143" s="1082"/>
      <c r="LVB143" s="1082"/>
      <c r="LVC143" s="1150"/>
      <c r="LVD143" s="998"/>
      <c r="LVG143" s="1080"/>
      <c r="LVH143" s="1151"/>
      <c r="LVI143" s="1082"/>
      <c r="LVJ143" s="1082"/>
      <c r="LVK143" s="1150"/>
      <c r="LVL143" s="998"/>
      <c r="LVO143" s="1080"/>
      <c r="LVP143" s="1151"/>
      <c r="LVQ143" s="1082"/>
      <c r="LVR143" s="1082"/>
      <c r="LVS143" s="1150"/>
      <c r="LVT143" s="998"/>
      <c r="LVW143" s="1080"/>
      <c r="LVX143" s="1151"/>
      <c r="LVY143" s="1082"/>
      <c r="LVZ143" s="1082"/>
      <c r="LWA143" s="1150"/>
      <c r="LWB143" s="998"/>
      <c r="LWE143" s="1080"/>
      <c r="LWF143" s="1151"/>
      <c r="LWG143" s="1082"/>
      <c r="LWH143" s="1082"/>
      <c r="LWI143" s="1150"/>
      <c r="LWJ143" s="998"/>
      <c r="LWM143" s="1080"/>
      <c r="LWN143" s="1151"/>
      <c r="LWO143" s="1082"/>
      <c r="LWP143" s="1082"/>
      <c r="LWQ143" s="1150"/>
      <c r="LWR143" s="998"/>
      <c r="LWU143" s="1080"/>
      <c r="LWV143" s="1151"/>
      <c r="LWW143" s="1082"/>
      <c r="LWX143" s="1082"/>
      <c r="LWY143" s="1150"/>
      <c r="LWZ143" s="998"/>
      <c r="LXC143" s="1080"/>
      <c r="LXD143" s="1151"/>
      <c r="LXE143" s="1082"/>
      <c r="LXF143" s="1082"/>
      <c r="LXG143" s="1150"/>
      <c r="LXH143" s="998"/>
      <c r="LXK143" s="1080"/>
      <c r="LXL143" s="1151"/>
      <c r="LXM143" s="1082"/>
      <c r="LXN143" s="1082"/>
      <c r="LXO143" s="1150"/>
      <c r="LXP143" s="998"/>
      <c r="LXS143" s="1080"/>
      <c r="LXT143" s="1151"/>
      <c r="LXU143" s="1082"/>
      <c r="LXV143" s="1082"/>
      <c r="LXW143" s="1150"/>
      <c r="LXX143" s="998"/>
      <c r="LYA143" s="1080"/>
      <c r="LYB143" s="1151"/>
      <c r="LYC143" s="1082"/>
      <c r="LYD143" s="1082"/>
      <c r="LYE143" s="1150"/>
      <c r="LYF143" s="998"/>
      <c r="LYI143" s="1080"/>
      <c r="LYJ143" s="1151"/>
      <c r="LYK143" s="1082"/>
      <c r="LYL143" s="1082"/>
      <c r="LYM143" s="1150"/>
      <c r="LYN143" s="998"/>
      <c r="LYQ143" s="1080"/>
      <c r="LYR143" s="1151"/>
      <c r="LYS143" s="1082"/>
      <c r="LYT143" s="1082"/>
      <c r="LYU143" s="1150"/>
      <c r="LYV143" s="998"/>
      <c r="LYY143" s="1080"/>
      <c r="LYZ143" s="1151"/>
      <c r="LZA143" s="1082"/>
      <c r="LZB143" s="1082"/>
      <c r="LZC143" s="1150"/>
      <c r="LZD143" s="998"/>
      <c r="LZG143" s="1080"/>
      <c r="LZH143" s="1151"/>
      <c r="LZI143" s="1082"/>
      <c r="LZJ143" s="1082"/>
      <c r="LZK143" s="1150"/>
      <c r="LZL143" s="998"/>
      <c r="LZO143" s="1080"/>
      <c r="LZP143" s="1151"/>
      <c r="LZQ143" s="1082"/>
      <c r="LZR143" s="1082"/>
      <c r="LZS143" s="1150"/>
      <c r="LZT143" s="998"/>
      <c r="LZW143" s="1080"/>
      <c r="LZX143" s="1151"/>
      <c r="LZY143" s="1082"/>
      <c r="LZZ143" s="1082"/>
      <c r="MAA143" s="1150"/>
      <c r="MAB143" s="998"/>
      <c r="MAE143" s="1080"/>
      <c r="MAF143" s="1151"/>
      <c r="MAG143" s="1082"/>
      <c r="MAH143" s="1082"/>
      <c r="MAI143" s="1150"/>
      <c r="MAJ143" s="998"/>
      <c r="MAM143" s="1080"/>
      <c r="MAN143" s="1151"/>
      <c r="MAO143" s="1082"/>
      <c r="MAP143" s="1082"/>
      <c r="MAQ143" s="1150"/>
      <c r="MAR143" s="998"/>
      <c r="MAU143" s="1080"/>
      <c r="MAV143" s="1151"/>
      <c r="MAW143" s="1082"/>
      <c r="MAX143" s="1082"/>
      <c r="MAY143" s="1150"/>
      <c r="MAZ143" s="998"/>
      <c r="MBC143" s="1080"/>
      <c r="MBD143" s="1151"/>
      <c r="MBE143" s="1082"/>
      <c r="MBF143" s="1082"/>
      <c r="MBG143" s="1150"/>
      <c r="MBH143" s="998"/>
      <c r="MBK143" s="1080"/>
      <c r="MBL143" s="1151"/>
      <c r="MBM143" s="1082"/>
      <c r="MBN143" s="1082"/>
      <c r="MBO143" s="1150"/>
      <c r="MBP143" s="998"/>
      <c r="MBS143" s="1080"/>
      <c r="MBT143" s="1151"/>
      <c r="MBU143" s="1082"/>
      <c r="MBV143" s="1082"/>
      <c r="MBW143" s="1150"/>
      <c r="MBX143" s="998"/>
      <c r="MCA143" s="1080"/>
      <c r="MCB143" s="1151"/>
      <c r="MCC143" s="1082"/>
      <c r="MCD143" s="1082"/>
      <c r="MCE143" s="1150"/>
      <c r="MCF143" s="998"/>
      <c r="MCI143" s="1080"/>
      <c r="MCJ143" s="1151"/>
      <c r="MCK143" s="1082"/>
      <c r="MCL143" s="1082"/>
      <c r="MCM143" s="1150"/>
      <c r="MCN143" s="998"/>
      <c r="MCQ143" s="1080"/>
      <c r="MCR143" s="1151"/>
      <c r="MCS143" s="1082"/>
      <c r="MCT143" s="1082"/>
      <c r="MCU143" s="1150"/>
      <c r="MCV143" s="998"/>
      <c r="MCY143" s="1080"/>
      <c r="MCZ143" s="1151"/>
      <c r="MDA143" s="1082"/>
      <c r="MDB143" s="1082"/>
      <c r="MDC143" s="1150"/>
      <c r="MDD143" s="998"/>
      <c r="MDG143" s="1080"/>
      <c r="MDH143" s="1151"/>
      <c r="MDI143" s="1082"/>
      <c r="MDJ143" s="1082"/>
      <c r="MDK143" s="1150"/>
      <c r="MDL143" s="998"/>
      <c r="MDO143" s="1080"/>
      <c r="MDP143" s="1151"/>
      <c r="MDQ143" s="1082"/>
      <c r="MDR143" s="1082"/>
      <c r="MDS143" s="1150"/>
      <c r="MDT143" s="998"/>
      <c r="MDW143" s="1080"/>
      <c r="MDX143" s="1151"/>
      <c r="MDY143" s="1082"/>
      <c r="MDZ143" s="1082"/>
      <c r="MEA143" s="1150"/>
      <c r="MEB143" s="998"/>
      <c r="MEE143" s="1080"/>
      <c r="MEF143" s="1151"/>
      <c r="MEG143" s="1082"/>
      <c r="MEH143" s="1082"/>
      <c r="MEI143" s="1150"/>
      <c r="MEJ143" s="998"/>
      <c r="MEM143" s="1080"/>
      <c r="MEN143" s="1151"/>
      <c r="MEO143" s="1082"/>
      <c r="MEP143" s="1082"/>
      <c r="MEQ143" s="1150"/>
      <c r="MER143" s="998"/>
      <c r="MEU143" s="1080"/>
      <c r="MEV143" s="1151"/>
      <c r="MEW143" s="1082"/>
      <c r="MEX143" s="1082"/>
      <c r="MEY143" s="1150"/>
      <c r="MEZ143" s="998"/>
      <c r="MFC143" s="1080"/>
      <c r="MFD143" s="1151"/>
      <c r="MFE143" s="1082"/>
      <c r="MFF143" s="1082"/>
      <c r="MFG143" s="1150"/>
      <c r="MFH143" s="998"/>
      <c r="MFK143" s="1080"/>
      <c r="MFL143" s="1151"/>
      <c r="MFM143" s="1082"/>
      <c r="MFN143" s="1082"/>
      <c r="MFO143" s="1150"/>
      <c r="MFP143" s="998"/>
      <c r="MFS143" s="1080"/>
      <c r="MFT143" s="1151"/>
      <c r="MFU143" s="1082"/>
      <c r="MFV143" s="1082"/>
      <c r="MFW143" s="1150"/>
      <c r="MFX143" s="998"/>
      <c r="MGA143" s="1080"/>
      <c r="MGB143" s="1151"/>
      <c r="MGC143" s="1082"/>
      <c r="MGD143" s="1082"/>
      <c r="MGE143" s="1150"/>
      <c r="MGF143" s="998"/>
      <c r="MGI143" s="1080"/>
      <c r="MGJ143" s="1151"/>
      <c r="MGK143" s="1082"/>
      <c r="MGL143" s="1082"/>
      <c r="MGM143" s="1150"/>
      <c r="MGN143" s="998"/>
      <c r="MGQ143" s="1080"/>
      <c r="MGR143" s="1151"/>
      <c r="MGS143" s="1082"/>
      <c r="MGT143" s="1082"/>
      <c r="MGU143" s="1150"/>
      <c r="MGV143" s="998"/>
      <c r="MGY143" s="1080"/>
      <c r="MGZ143" s="1151"/>
      <c r="MHA143" s="1082"/>
      <c r="MHB143" s="1082"/>
      <c r="MHC143" s="1150"/>
      <c r="MHD143" s="998"/>
      <c r="MHG143" s="1080"/>
      <c r="MHH143" s="1151"/>
      <c r="MHI143" s="1082"/>
      <c r="MHJ143" s="1082"/>
      <c r="MHK143" s="1150"/>
      <c r="MHL143" s="998"/>
      <c r="MHO143" s="1080"/>
      <c r="MHP143" s="1151"/>
      <c r="MHQ143" s="1082"/>
      <c r="MHR143" s="1082"/>
      <c r="MHS143" s="1150"/>
      <c r="MHT143" s="998"/>
      <c r="MHW143" s="1080"/>
      <c r="MHX143" s="1151"/>
      <c r="MHY143" s="1082"/>
      <c r="MHZ143" s="1082"/>
      <c r="MIA143" s="1150"/>
      <c r="MIB143" s="998"/>
      <c r="MIE143" s="1080"/>
      <c r="MIF143" s="1151"/>
      <c r="MIG143" s="1082"/>
      <c r="MIH143" s="1082"/>
      <c r="MII143" s="1150"/>
      <c r="MIJ143" s="998"/>
      <c r="MIM143" s="1080"/>
      <c r="MIN143" s="1151"/>
      <c r="MIO143" s="1082"/>
      <c r="MIP143" s="1082"/>
      <c r="MIQ143" s="1150"/>
      <c r="MIR143" s="998"/>
      <c r="MIU143" s="1080"/>
      <c r="MIV143" s="1151"/>
      <c r="MIW143" s="1082"/>
      <c r="MIX143" s="1082"/>
      <c r="MIY143" s="1150"/>
      <c r="MIZ143" s="998"/>
      <c r="MJC143" s="1080"/>
      <c r="MJD143" s="1151"/>
      <c r="MJE143" s="1082"/>
      <c r="MJF143" s="1082"/>
      <c r="MJG143" s="1150"/>
      <c r="MJH143" s="998"/>
      <c r="MJK143" s="1080"/>
      <c r="MJL143" s="1151"/>
      <c r="MJM143" s="1082"/>
      <c r="MJN143" s="1082"/>
      <c r="MJO143" s="1150"/>
      <c r="MJP143" s="998"/>
      <c r="MJS143" s="1080"/>
      <c r="MJT143" s="1151"/>
      <c r="MJU143" s="1082"/>
      <c r="MJV143" s="1082"/>
      <c r="MJW143" s="1150"/>
      <c r="MJX143" s="998"/>
      <c r="MKA143" s="1080"/>
      <c r="MKB143" s="1151"/>
      <c r="MKC143" s="1082"/>
      <c r="MKD143" s="1082"/>
      <c r="MKE143" s="1150"/>
      <c r="MKF143" s="998"/>
      <c r="MKI143" s="1080"/>
      <c r="MKJ143" s="1151"/>
      <c r="MKK143" s="1082"/>
      <c r="MKL143" s="1082"/>
      <c r="MKM143" s="1150"/>
      <c r="MKN143" s="998"/>
      <c r="MKQ143" s="1080"/>
      <c r="MKR143" s="1151"/>
      <c r="MKS143" s="1082"/>
      <c r="MKT143" s="1082"/>
      <c r="MKU143" s="1150"/>
      <c r="MKV143" s="998"/>
      <c r="MKY143" s="1080"/>
      <c r="MKZ143" s="1151"/>
      <c r="MLA143" s="1082"/>
      <c r="MLB143" s="1082"/>
      <c r="MLC143" s="1150"/>
      <c r="MLD143" s="998"/>
      <c r="MLG143" s="1080"/>
      <c r="MLH143" s="1151"/>
      <c r="MLI143" s="1082"/>
      <c r="MLJ143" s="1082"/>
      <c r="MLK143" s="1150"/>
      <c r="MLL143" s="998"/>
      <c r="MLO143" s="1080"/>
      <c r="MLP143" s="1151"/>
      <c r="MLQ143" s="1082"/>
      <c r="MLR143" s="1082"/>
      <c r="MLS143" s="1150"/>
      <c r="MLT143" s="998"/>
      <c r="MLW143" s="1080"/>
      <c r="MLX143" s="1151"/>
      <c r="MLY143" s="1082"/>
      <c r="MLZ143" s="1082"/>
      <c r="MMA143" s="1150"/>
      <c r="MMB143" s="998"/>
      <c r="MME143" s="1080"/>
      <c r="MMF143" s="1151"/>
      <c r="MMG143" s="1082"/>
      <c r="MMH143" s="1082"/>
      <c r="MMI143" s="1150"/>
      <c r="MMJ143" s="998"/>
      <c r="MMM143" s="1080"/>
      <c r="MMN143" s="1151"/>
      <c r="MMO143" s="1082"/>
      <c r="MMP143" s="1082"/>
      <c r="MMQ143" s="1150"/>
      <c r="MMR143" s="998"/>
      <c r="MMU143" s="1080"/>
      <c r="MMV143" s="1151"/>
      <c r="MMW143" s="1082"/>
      <c r="MMX143" s="1082"/>
      <c r="MMY143" s="1150"/>
      <c r="MMZ143" s="998"/>
      <c r="MNC143" s="1080"/>
      <c r="MND143" s="1151"/>
      <c r="MNE143" s="1082"/>
      <c r="MNF143" s="1082"/>
      <c r="MNG143" s="1150"/>
      <c r="MNH143" s="998"/>
      <c r="MNK143" s="1080"/>
      <c r="MNL143" s="1151"/>
      <c r="MNM143" s="1082"/>
      <c r="MNN143" s="1082"/>
      <c r="MNO143" s="1150"/>
      <c r="MNP143" s="998"/>
      <c r="MNS143" s="1080"/>
      <c r="MNT143" s="1151"/>
      <c r="MNU143" s="1082"/>
      <c r="MNV143" s="1082"/>
      <c r="MNW143" s="1150"/>
      <c r="MNX143" s="998"/>
      <c r="MOA143" s="1080"/>
      <c r="MOB143" s="1151"/>
      <c r="MOC143" s="1082"/>
      <c r="MOD143" s="1082"/>
      <c r="MOE143" s="1150"/>
      <c r="MOF143" s="998"/>
      <c r="MOI143" s="1080"/>
      <c r="MOJ143" s="1151"/>
      <c r="MOK143" s="1082"/>
      <c r="MOL143" s="1082"/>
      <c r="MOM143" s="1150"/>
      <c r="MON143" s="998"/>
      <c r="MOQ143" s="1080"/>
      <c r="MOR143" s="1151"/>
      <c r="MOS143" s="1082"/>
      <c r="MOT143" s="1082"/>
      <c r="MOU143" s="1150"/>
      <c r="MOV143" s="998"/>
      <c r="MOY143" s="1080"/>
      <c r="MOZ143" s="1151"/>
      <c r="MPA143" s="1082"/>
      <c r="MPB143" s="1082"/>
      <c r="MPC143" s="1150"/>
      <c r="MPD143" s="998"/>
      <c r="MPG143" s="1080"/>
      <c r="MPH143" s="1151"/>
      <c r="MPI143" s="1082"/>
      <c r="MPJ143" s="1082"/>
      <c r="MPK143" s="1150"/>
      <c r="MPL143" s="998"/>
      <c r="MPO143" s="1080"/>
      <c r="MPP143" s="1151"/>
      <c r="MPQ143" s="1082"/>
      <c r="MPR143" s="1082"/>
      <c r="MPS143" s="1150"/>
      <c r="MPT143" s="998"/>
      <c r="MPW143" s="1080"/>
      <c r="MPX143" s="1151"/>
      <c r="MPY143" s="1082"/>
      <c r="MPZ143" s="1082"/>
      <c r="MQA143" s="1150"/>
      <c r="MQB143" s="998"/>
      <c r="MQE143" s="1080"/>
      <c r="MQF143" s="1151"/>
      <c r="MQG143" s="1082"/>
      <c r="MQH143" s="1082"/>
      <c r="MQI143" s="1150"/>
      <c r="MQJ143" s="998"/>
      <c r="MQM143" s="1080"/>
      <c r="MQN143" s="1151"/>
      <c r="MQO143" s="1082"/>
      <c r="MQP143" s="1082"/>
      <c r="MQQ143" s="1150"/>
      <c r="MQR143" s="998"/>
      <c r="MQU143" s="1080"/>
      <c r="MQV143" s="1151"/>
      <c r="MQW143" s="1082"/>
      <c r="MQX143" s="1082"/>
      <c r="MQY143" s="1150"/>
      <c r="MQZ143" s="998"/>
      <c r="MRC143" s="1080"/>
      <c r="MRD143" s="1151"/>
      <c r="MRE143" s="1082"/>
      <c r="MRF143" s="1082"/>
      <c r="MRG143" s="1150"/>
      <c r="MRH143" s="998"/>
      <c r="MRK143" s="1080"/>
      <c r="MRL143" s="1151"/>
      <c r="MRM143" s="1082"/>
      <c r="MRN143" s="1082"/>
      <c r="MRO143" s="1150"/>
      <c r="MRP143" s="998"/>
      <c r="MRS143" s="1080"/>
      <c r="MRT143" s="1151"/>
      <c r="MRU143" s="1082"/>
      <c r="MRV143" s="1082"/>
      <c r="MRW143" s="1150"/>
      <c r="MRX143" s="998"/>
      <c r="MSA143" s="1080"/>
      <c r="MSB143" s="1151"/>
      <c r="MSC143" s="1082"/>
      <c r="MSD143" s="1082"/>
      <c r="MSE143" s="1150"/>
      <c r="MSF143" s="998"/>
      <c r="MSI143" s="1080"/>
      <c r="MSJ143" s="1151"/>
      <c r="MSK143" s="1082"/>
      <c r="MSL143" s="1082"/>
      <c r="MSM143" s="1150"/>
      <c r="MSN143" s="998"/>
      <c r="MSQ143" s="1080"/>
      <c r="MSR143" s="1151"/>
      <c r="MSS143" s="1082"/>
      <c r="MST143" s="1082"/>
      <c r="MSU143" s="1150"/>
      <c r="MSV143" s="998"/>
      <c r="MSY143" s="1080"/>
      <c r="MSZ143" s="1151"/>
      <c r="MTA143" s="1082"/>
      <c r="MTB143" s="1082"/>
      <c r="MTC143" s="1150"/>
      <c r="MTD143" s="998"/>
      <c r="MTG143" s="1080"/>
      <c r="MTH143" s="1151"/>
      <c r="MTI143" s="1082"/>
      <c r="MTJ143" s="1082"/>
      <c r="MTK143" s="1150"/>
      <c r="MTL143" s="998"/>
      <c r="MTO143" s="1080"/>
      <c r="MTP143" s="1151"/>
      <c r="MTQ143" s="1082"/>
      <c r="MTR143" s="1082"/>
      <c r="MTS143" s="1150"/>
      <c r="MTT143" s="998"/>
      <c r="MTW143" s="1080"/>
      <c r="MTX143" s="1151"/>
      <c r="MTY143" s="1082"/>
      <c r="MTZ143" s="1082"/>
      <c r="MUA143" s="1150"/>
      <c r="MUB143" s="998"/>
      <c r="MUE143" s="1080"/>
      <c r="MUF143" s="1151"/>
      <c r="MUG143" s="1082"/>
      <c r="MUH143" s="1082"/>
      <c r="MUI143" s="1150"/>
      <c r="MUJ143" s="998"/>
      <c r="MUM143" s="1080"/>
      <c r="MUN143" s="1151"/>
      <c r="MUO143" s="1082"/>
      <c r="MUP143" s="1082"/>
      <c r="MUQ143" s="1150"/>
      <c r="MUR143" s="998"/>
      <c r="MUU143" s="1080"/>
      <c r="MUV143" s="1151"/>
      <c r="MUW143" s="1082"/>
      <c r="MUX143" s="1082"/>
      <c r="MUY143" s="1150"/>
      <c r="MUZ143" s="998"/>
      <c r="MVC143" s="1080"/>
      <c r="MVD143" s="1151"/>
      <c r="MVE143" s="1082"/>
      <c r="MVF143" s="1082"/>
      <c r="MVG143" s="1150"/>
      <c r="MVH143" s="998"/>
      <c r="MVK143" s="1080"/>
      <c r="MVL143" s="1151"/>
      <c r="MVM143" s="1082"/>
      <c r="MVN143" s="1082"/>
      <c r="MVO143" s="1150"/>
      <c r="MVP143" s="998"/>
      <c r="MVS143" s="1080"/>
      <c r="MVT143" s="1151"/>
      <c r="MVU143" s="1082"/>
      <c r="MVV143" s="1082"/>
      <c r="MVW143" s="1150"/>
      <c r="MVX143" s="998"/>
      <c r="MWA143" s="1080"/>
      <c r="MWB143" s="1151"/>
      <c r="MWC143" s="1082"/>
      <c r="MWD143" s="1082"/>
      <c r="MWE143" s="1150"/>
      <c r="MWF143" s="998"/>
      <c r="MWI143" s="1080"/>
      <c r="MWJ143" s="1151"/>
      <c r="MWK143" s="1082"/>
      <c r="MWL143" s="1082"/>
      <c r="MWM143" s="1150"/>
      <c r="MWN143" s="998"/>
      <c r="MWQ143" s="1080"/>
      <c r="MWR143" s="1151"/>
      <c r="MWS143" s="1082"/>
      <c r="MWT143" s="1082"/>
      <c r="MWU143" s="1150"/>
      <c r="MWV143" s="998"/>
      <c r="MWY143" s="1080"/>
      <c r="MWZ143" s="1151"/>
      <c r="MXA143" s="1082"/>
      <c r="MXB143" s="1082"/>
      <c r="MXC143" s="1150"/>
      <c r="MXD143" s="998"/>
      <c r="MXG143" s="1080"/>
      <c r="MXH143" s="1151"/>
      <c r="MXI143" s="1082"/>
      <c r="MXJ143" s="1082"/>
      <c r="MXK143" s="1150"/>
      <c r="MXL143" s="998"/>
      <c r="MXO143" s="1080"/>
      <c r="MXP143" s="1151"/>
      <c r="MXQ143" s="1082"/>
      <c r="MXR143" s="1082"/>
      <c r="MXS143" s="1150"/>
      <c r="MXT143" s="998"/>
      <c r="MXW143" s="1080"/>
      <c r="MXX143" s="1151"/>
      <c r="MXY143" s="1082"/>
      <c r="MXZ143" s="1082"/>
      <c r="MYA143" s="1150"/>
      <c r="MYB143" s="998"/>
      <c r="MYE143" s="1080"/>
      <c r="MYF143" s="1151"/>
      <c r="MYG143" s="1082"/>
      <c r="MYH143" s="1082"/>
      <c r="MYI143" s="1150"/>
      <c r="MYJ143" s="998"/>
      <c r="MYM143" s="1080"/>
      <c r="MYN143" s="1151"/>
      <c r="MYO143" s="1082"/>
      <c r="MYP143" s="1082"/>
      <c r="MYQ143" s="1150"/>
      <c r="MYR143" s="998"/>
      <c r="MYU143" s="1080"/>
      <c r="MYV143" s="1151"/>
      <c r="MYW143" s="1082"/>
      <c r="MYX143" s="1082"/>
      <c r="MYY143" s="1150"/>
      <c r="MYZ143" s="998"/>
      <c r="MZC143" s="1080"/>
      <c r="MZD143" s="1151"/>
      <c r="MZE143" s="1082"/>
      <c r="MZF143" s="1082"/>
      <c r="MZG143" s="1150"/>
      <c r="MZH143" s="998"/>
      <c r="MZK143" s="1080"/>
      <c r="MZL143" s="1151"/>
      <c r="MZM143" s="1082"/>
      <c r="MZN143" s="1082"/>
      <c r="MZO143" s="1150"/>
      <c r="MZP143" s="998"/>
      <c r="MZS143" s="1080"/>
      <c r="MZT143" s="1151"/>
      <c r="MZU143" s="1082"/>
      <c r="MZV143" s="1082"/>
      <c r="MZW143" s="1150"/>
      <c r="MZX143" s="998"/>
      <c r="NAA143" s="1080"/>
      <c r="NAB143" s="1151"/>
      <c r="NAC143" s="1082"/>
      <c r="NAD143" s="1082"/>
      <c r="NAE143" s="1150"/>
      <c r="NAF143" s="998"/>
      <c r="NAI143" s="1080"/>
      <c r="NAJ143" s="1151"/>
      <c r="NAK143" s="1082"/>
      <c r="NAL143" s="1082"/>
      <c r="NAM143" s="1150"/>
      <c r="NAN143" s="998"/>
      <c r="NAQ143" s="1080"/>
      <c r="NAR143" s="1151"/>
      <c r="NAS143" s="1082"/>
      <c r="NAT143" s="1082"/>
      <c r="NAU143" s="1150"/>
      <c r="NAV143" s="998"/>
      <c r="NAY143" s="1080"/>
      <c r="NAZ143" s="1151"/>
      <c r="NBA143" s="1082"/>
      <c r="NBB143" s="1082"/>
      <c r="NBC143" s="1150"/>
      <c r="NBD143" s="998"/>
      <c r="NBG143" s="1080"/>
      <c r="NBH143" s="1151"/>
      <c r="NBI143" s="1082"/>
      <c r="NBJ143" s="1082"/>
      <c r="NBK143" s="1150"/>
      <c r="NBL143" s="998"/>
      <c r="NBO143" s="1080"/>
      <c r="NBP143" s="1151"/>
      <c r="NBQ143" s="1082"/>
      <c r="NBR143" s="1082"/>
      <c r="NBS143" s="1150"/>
      <c r="NBT143" s="998"/>
      <c r="NBW143" s="1080"/>
      <c r="NBX143" s="1151"/>
      <c r="NBY143" s="1082"/>
      <c r="NBZ143" s="1082"/>
      <c r="NCA143" s="1150"/>
      <c r="NCB143" s="998"/>
      <c r="NCE143" s="1080"/>
      <c r="NCF143" s="1151"/>
      <c r="NCG143" s="1082"/>
      <c r="NCH143" s="1082"/>
      <c r="NCI143" s="1150"/>
      <c r="NCJ143" s="998"/>
      <c r="NCM143" s="1080"/>
      <c r="NCN143" s="1151"/>
      <c r="NCO143" s="1082"/>
      <c r="NCP143" s="1082"/>
      <c r="NCQ143" s="1150"/>
      <c r="NCR143" s="998"/>
      <c r="NCU143" s="1080"/>
      <c r="NCV143" s="1151"/>
      <c r="NCW143" s="1082"/>
      <c r="NCX143" s="1082"/>
      <c r="NCY143" s="1150"/>
      <c r="NCZ143" s="998"/>
      <c r="NDC143" s="1080"/>
      <c r="NDD143" s="1151"/>
      <c r="NDE143" s="1082"/>
      <c r="NDF143" s="1082"/>
      <c r="NDG143" s="1150"/>
      <c r="NDH143" s="998"/>
      <c r="NDK143" s="1080"/>
      <c r="NDL143" s="1151"/>
      <c r="NDM143" s="1082"/>
      <c r="NDN143" s="1082"/>
      <c r="NDO143" s="1150"/>
      <c r="NDP143" s="998"/>
      <c r="NDS143" s="1080"/>
      <c r="NDT143" s="1151"/>
      <c r="NDU143" s="1082"/>
      <c r="NDV143" s="1082"/>
      <c r="NDW143" s="1150"/>
      <c r="NDX143" s="998"/>
      <c r="NEA143" s="1080"/>
      <c r="NEB143" s="1151"/>
      <c r="NEC143" s="1082"/>
      <c r="NED143" s="1082"/>
      <c r="NEE143" s="1150"/>
      <c r="NEF143" s="998"/>
      <c r="NEI143" s="1080"/>
      <c r="NEJ143" s="1151"/>
      <c r="NEK143" s="1082"/>
      <c r="NEL143" s="1082"/>
      <c r="NEM143" s="1150"/>
      <c r="NEN143" s="998"/>
      <c r="NEQ143" s="1080"/>
      <c r="NER143" s="1151"/>
      <c r="NES143" s="1082"/>
      <c r="NET143" s="1082"/>
      <c r="NEU143" s="1150"/>
      <c r="NEV143" s="998"/>
      <c r="NEY143" s="1080"/>
      <c r="NEZ143" s="1151"/>
      <c r="NFA143" s="1082"/>
      <c r="NFB143" s="1082"/>
      <c r="NFC143" s="1150"/>
      <c r="NFD143" s="998"/>
      <c r="NFG143" s="1080"/>
      <c r="NFH143" s="1151"/>
      <c r="NFI143" s="1082"/>
      <c r="NFJ143" s="1082"/>
      <c r="NFK143" s="1150"/>
      <c r="NFL143" s="998"/>
      <c r="NFO143" s="1080"/>
      <c r="NFP143" s="1151"/>
      <c r="NFQ143" s="1082"/>
      <c r="NFR143" s="1082"/>
      <c r="NFS143" s="1150"/>
      <c r="NFT143" s="998"/>
      <c r="NFW143" s="1080"/>
      <c r="NFX143" s="1151"/>
      <c r="NFY143" s="1082"/>
      <c r="NFZ143" s="1082"/>
      <c r="NGA143" s="1150"/>
      <c r="NGB143" s="998"/>
      <c r="NGE143" s="1080"/>
      <c r="NGF143" s="1151"/>
      <c r="NGG143" s="1082"/>
      <c r="NGH143" s="1082"/>
      <c r="NGI143" s="1150"/>
      <c r="NGJ143" s="998"/>
      <c r="NGM143" s="1080"/>
      <c r="NGN143" s="1151"/>
      <c r="NGO143" s="1082"/>
      <c r="NGP143" s="1082"/>
      <c r="NGQ143" s="1150"/>
      <c r="NGR143" s="998"/>
      <c r="NGU143" s="1080"/>
      <c r="NGV143" s="1151"/>
      <c r="NGW143" s="1082"/>
      <c r="NGX143" s="1082"/>
      <c r="NGY143" s="1150"/>
      <c r="NGZ143" s="998"/>
      <c r="NHC143" s="1080"/>
      <c r="NHD143" s="1151"/>
      <c r="NHE143" s="1082"/>
      <c r="NHF143" s="1082"/>
      <c r="NHG143" s="1150"/>
      <c r="NHH143" s="998"/>
      <c r="NHK143" s="1080"/>
      <c r="NHL143" s="1151"/>
      <c r="NHM143" s="1082"/>
      <c r="NHN143" s="1082"/>
      <c r="NHO143" s="1150"/>
      <c r="NHP143" s="998"/>
      <c r="NHS143" s="1080"/>
      <c r="NHT143" s="1151"/>
      <c r="NHU143" s="1082"/>
      <c r="NHV143" s="1082"/>
      <c r="NHW143" s="1150"/>
      <c r="NHX143" s="998"/>
      <c r="NIA143" s="1080"/>
      <c r="NIB143" s="1151"/>
      <c r="NIC143" s="1082"/>
      <c r="NID143" s="1082"/>
      <c r="NIE143" s="1150"/>
      <c r="NIF143" s="998"/>
      <c r="NII143" s="1080"/>
      <c r="NIJ143" s="1151"/>
      <c r="NIK143" s="1082"/>
      <c r="NIL143" s="1082"/>
      <c r="NIM143" s="1150"/>
      <c r="NIN143" s="998"/>
      <c r="NIQ143" s="1080"/>
      <c r="NIR143" s="1151"/>
      <c r="NIS143" s="1082"/>
      <c r="NIT143" s="1082"/>
      <c r="NIU143" s="1150"/>
      <c r="NIV143" s="998"/>
      <c r="NIY143" s="1080"/>
      <c r="NIZ143" s="1151"/>
      <c r="NJA143" s="1082"/>
      <c r="NJB143" s="1082"/>
      <c r="NJC143" s="1150"/>
      <c r="NJD143" s="998"/>
      <c r="NJG143" s="1080"/>
      <c r="NJH143" s="1151"/>
      <c r="NJI143" s="1082"/>
      <c r="NJJ143" s="1082"/>
      <c r="NJK143" s="1150"/>
      <c r="NJL143" s="998"/>
      <c r="NJO143" s="1080"/>
      <c r="NJP143" s="1151"/>
      <c r="NJQ143" s="1082"/>
      <c r="NJR143" s="1082"/>
      <c r="NJS143" s="1150"/>
      <c r="NJT143" s="998"/>
      <c r="NJW143" s="1080"/>
      <c r="NJX143" s="1151"/>
      <c r="NJY143" s="1082"/>
      <c r="NJZ143" s="1082"/>
      <c r="NKA143" s="1150"/>
      <c r="NKB143" s="998"/>
      <c r="NKE143" s="1080"/>
      <c r="NKF143" s="1151"/>
      <c r="NKG143" s="1082"/>
      <c r="NKH143" s="1082"/>
      <c r="NKI143" s="1150"/>
      <c r="NKJ143" s="998"/>
      <c r="NKM143" s="1080"/>
      <c r="NKN143" s="1151"/>
      <c r="NKO143" s="1082"/>
      <c r="NKP143" s="1082"/>
      <c r="NKQ143" s="1150"/>
      <c r="NKR143" s="998"/>
      <c r="NKU143" s="1080"/>
      <c r="NKV143" s="1151"/>
      <c r="NKW143" s="1082"/>
      <c r="NKX143" s="1082"/>
      <c r="NKY143" s="1150"/>
      <c r="NKZ143" s="998"/>
      <c r="NLC143" s="1080"/>
      <c r="NLD143" s="1151"/>
      <c r="NLE143" s="1082"/>
      <c r="NLF143" s="1082"/>
      <c r="NLG143" s="1150"/>
      <c r="NLH143" s="998"/>
      <c r="NLK143" s="1080"/>
      <c r="NLL143" s="1151"/>
      <c r="NLM143" s="1082"/>
      <c r="NLN143" s="1082"/>
      <c r="NLO143" s="1150"/>
      <c r="NLP143" s="998"/>
      <c r="NLS143" s="1080"/>
      <c r="NLT143" s="1151"/>
      <c r="NLU143" s="1082"/>
      <c r="NLV143" s="1082"/>
      <c r="NLW143" s="1150"/>
      <c r="NLX143" s="998"/>
      <c r="NMA143" s="1080"/>
      <c r="NMB143" s="1151"/>
      <c r="NMC143" s="1082"/>
      <c r="NMD143" s="1082"/>
      <c r="NME143" s="1150"/>
      <c r="NMF143" s="998"/>
      <c r="NMI143" s="1080"/>
      <c r="NMJ143" s="1151"/>
      <c r="NMK143" s="1082"/>
      <c r="NML143" s="1082"/>
      <c r="NMM143" s="1150"/>
      <c r="NMN143" s="998"/>
      <c r="NMQ143" s="1080"/>
      <c r="NMR143" s="1151"/>
      <c r="NMS143" s="1082"/>
      <c r="NMT143" s="1082"/>
      <c r="NMU143" s="1150"/>
      <c r="NMV143" s="998"/>
      <c r="NMY143" s="1080"/>
      <c r="NMZ143" s="1151"/>
      <c r="NNA143" s="1082"/>
      <c r="NNB143" s="1082"/>
      <c r="NNC143" s="1150"/>
      <c r="NND143" s="998"/>
      <c r="NNG143" s="1080"/>
      <c r="NNH143" s="1151"/>
      <c r="NNI143" s="1082"/>
      <c r="NNJ143" s="1082"/>
      <c r="NNK143" s="1150"/>
      <c r="NNL143" s="998"/>
      <c r="NNO143" s="1080"/>
      <c r="NNP143" s="1151"/>
      <c r="NNQ143" s="1082"/>
      <c r="NNR143" s="1082"/>
      <c r="NNS143" s="1150"/>
      <c r="NNT143" s="998"/>
      <c r="NNW143" s="1080"/>
      <c r="NNX143" s="1151"/>
      <c r="NNY143" s="1082"/>
      <c r="NNZ143" s="1082"/>
      <c r="NOA143" s="1150"/>
      <c r="NOB143" s="998"/>
      <c r="NOE143" s="1080"/>
      <c r="NOF143" s="1151"/>
      <c r="NOG143" s="1082"/>
      <c r="NOH143" s="1082"/>
      <c r="NOI143" s="1150"/>
      <c r="NOJ143" s="998"/>
      <c r="NOM143" s="1080"/>
      <c r="NON143" s="1151"/>
      <c r="NOO143" s="1082"/>
      <c r="NOP143" s="1082"/>
      <c r="NOQ143" s="1150"/>
      <c r="NOR143" s="998"/>
      <c r="NOU143" s="1080"/>
      <c r="NOV143" s="1151"/>
      <c r="NOW143" s="1082"/>
      <c r="NOX143" s="1082"/>
      <c r="NOY143" s="1150"/>
      <c r="NOZ143" s="998"/>
      <c r="NPC143" s="1080"/>
      <c r="NPD143" s="1151"/>
      <c r="NPE143" s="1082"/>
      <c r="NPF143" s="1082"/>
      <c r="NPG143" s="1150"/>
      <c r="NPH143" s="998"/>
      <c r="NPK143" s="1080"/>
      <c r="NPL143" s="1151"/>
      <c r="NPM143" s="1082"/>
      <c r="NPN143" s="1082"/>
      <c r="NPO143" s="1150"/>
      <c r="NPP143" s="998"/>
      <c r="NPS143" s="1080"/>
      <c r="NPT143" s="1151"/>
      <c r="NPU143" s="1082"/>
      <c r="NPV143" s="1082"/>
      <c r="NPW143" s="1150"/>
      <c r="NPX143" s="998"/>
      <c r="NQA143" s="1080"/>
      <c r="NQB143" s="1151"/>
      <c r="NQC143" s="1082"/>
      <c r="NQD143" s="1082"/>
      <c r="NQE143" s="1150"/>
      <c r="NQF143" s="998"/>
      <c r="NQI143" s="1080"/>
      <c r="NQJ143" s="1151"/>
      <c r="NQK143" s="1082"/>
      <c r="NQL143" s="1082"/>
      <c r="NQM143" s="1150"/>
      <c r="NQN143" s="998"/>
      <c r="NQQ143" s="1080"/>
      <c r="NQR143" s="1151"/>
      <c r="NQS143" s="1082"/>
      <c r="NQT143" s="1082"/>
      <c r="NQU143" s="1150"/>
      <c r="NQV143" s="998"/>
      <c r="NQY143" s="1080"/>
      <c r="NQZ143" s="1151"/>
      <c r="NRA143" s="1082"/>
      <c r="NRB143" s="1082"/>
      <c r="NRC143" s="1150"/>
      <c r="NRD143" s="998"/>
      <c r="NRG143" s="1080"/>
      <c r="NRH143" s="1151"/>
      <c r="NRI143" s="1082"/>
      <c r="NRJ143" s="1082"/>
      <c r="NRK143" s="1150"/>
      <c r="NRL143" s="998"/>
      <c r="NRO143" s="1080"/>
      <c r="NRP143" s="1151"/>
      <c r="NRQ143" s="1082"/>
      <c r="NRR143" s="1082"/>
      <c r="NRS143" s="1150"/>
      <c r="NRT143" s="998"/>
      <c r="NRW143" s="1080"/>
      <c r="NRX143" s="1151"/>
      <c r="NRY143" s="1082"/>
      <c r="NRZ143" s="1082"/>
      <c r="NSA143" s="1150"/>
      <c r="NSB143" s="998"/>
      <c r="NSE143" s="1080"/>
      <c r="NSF143" s="1151"/>
      <c r="NSG143" s="1082"/>
      <c r="NSH143" s="1082"/>
      <c r="NSI143" s="1150"/>
      <c r="NSJ143" s="998"/>
      <c r="NSM143" s="1080"/>
      <c r="NSN143" s="1151"/>
      <c r="NSO143" s="1082"/>
      <c r="NSP143" s="1082"/>
      <c r="NSQ143" s="1150"/>
      <c r="NSR143" s="998"/>
      <c r="NSU143" s="1080"/>
      <c r="NSV143" s="1151"/>
      <c r="NSW143" s="1082"/>
      <c r="NSX143" s="1082"/>
      <c r="NSY143" s="1150"/>
      <c r="NSZ143" s="998"/>
      <c r="NTC143" s="1080"/>
      <c r="NTD143" s="1151"/>
      <c r="NTE143" s="1082"/>
      <c r="NTF143" s="1082"/>
      <c r="NTG143" s="1150"/>
      <c r="NTH143" s="998"/>
      <c r="NTK143" s="1080"/>
      <c r="NTL143" s="1151"/>
      <c r="NTM143" s="1082"/>
      <c r="NTN143" s="1082"/>
      <c r="NTO143" s="1150"/>
      <c r="NTP143" s="998"/>
      <c r="NTS143" s="1080"/>
      <c r="NTT143" s="1151"/>
      <c r="NTU143" s="1082"/>
      <c r="NTV143" s="1082"/>
      <c r="NTW143" s="1150"/>
      <c r="NTX143" s="998"/>
      <c r="NUA143" s="1080"/>
      <c r="NUB143" s="1151"/>
      <c r="NUC143" s="1082"/>
      <c r="NUD143" s="1082"/>
      <c r="NUE143" s="1150"/>
      <c r="NUF143" s="998"/>
      <c r="NUI143" s="1080"/>
      <c r="NUJ143" s="1151"/>
      <c r="NUK143" s="1082"/>
      <c r="NUL143" s="1082"/>
      <c r="NUM143" s="1150"/>
      <c r="NUN143" s="998"/>
      <c r="NUQ143" s="1080"/>
      <c r="NUR143" s="1151"/>
      <c r="NUS143" s="1082"/>
      <c r="NUT143" s="1082"/>
      <c r="NUU143" s="1150"/>
      <c r="NUV143" s="998"/>
      <c r="NUY143" s="1080"/>
      <c r="NUZ143" s="1151"/>
      <c r="NVA143" s="1082"/>
      <c r="NVB143" s="1082"/>
      <c r="NVC143" s="1150"/>
      <c r="NVD143" s="998"/>
      <c r="NVG143" s="1080"/>
      <c r="NVH143" s="1151"/>
      <c r="NVI143" s="1082"/>
      <c r="NVJ143" s="1082"/>
      <c r="NVK143" s="1150"/>
      <c r="NVL143" s="998"/>
      <c r="NVO143" s="1080"/>
      <c r="NVP143" s="1151"/>
      <c r="NVQ143" s="1082"/>
      <c r="NVR143" s="1082"/>
      <c r="NVS143" s="1150"/>
      <c r="NVT143" s="998"/>
      <c r="NVW143" s="1080"/>
      <c r="NVX143" s="1151"/>
      <c r="NVY143" s="1082"/>
      <c r="NVZ143" s="1082"/>
      <c r="NWA143" s="1150"/>
      <c r="NWB143" s="998"/>
      <c r="NWE143" s="1080"/>
      <c r="NWF143" s="1151"/>
      <c r="NWG143" s="1082"/>
      <c r="NWH143" s="1082"/>
      <c r="NWI143" s="1150"/>
      <c r="NWJ143" s="998"/>
      <c r="NWM143" s="1080"/>
      <c r="NWN143" s="1151"/>
      <c r="NWO143" s="1082"/>
      <c r="NWP143" s="1082"/>
      <c r="NWQ143" s="1150"/>
      <c r="NWR143" s="998"/>
      <c r="NWU143" s="1080"/>
      <c r="NWV143" s="1151"/>
      <c r="NWW143" s="1082"/>
      <c r="NWX143" s="1082"/>
      <c r="NWY143" s="1150"/>
      <c r="NWZ143" s="998"/>
      <c r="NXC143" s="1080"/>
      <c r="NXD143" s="1151"/>
      <c r="NXE143" s="1082"/>
      <c r="NXF143" s="1082"/>
      <c r="NXG143" s="1150"/>
      <c r="NXH143" s="998"/>
      <c r="NXK143" s="1080"/>
      <c r="NXL143" s="1151"/>
      <c r="NXM143" s="1082"/>
      <c r="NXN143" s="1082"/>
      <c r="NXO143" s="1150"/>
      <c r="NXP143" s="998"/>
      <c r="NXS143" s="1080"/>
      <c r="NXT143" s="1151"/>
      <c r="NXU143" s="1082"/>
      <c r="NXV143" s="1082"/>
      <c r="NXW143" s="1150"/>
      <c r="NXX143" s="998"/>
      <c r="NYA143" s="1080"/>
      <c r="NYB143" s="1151"/>
      <c r="NYC143" s="1082"/>
      <c r="NYD143" s="1082"/>
      <c r="NYE143" s="1150"/>
      <c r="NYF143" s="998"/>
      <c r="NYI143" s="1080"/>
      <c r="NYJ143" s="1151"/>
      <c r="NYK143" s="1082"/>
      <c r="NYL143" s="1082"/>
      <c r="NYM143" s="1150"/>
      <c r="NYN143" s="998"/>
      <c r="NYQ143" s="1080"/>
      <c r="NYR143" s="1151"/>
      <c r="NYS143" s="1082"/>
      <c r="NYT143" s="1082"/>
      <c r="NYU143" s="1150"/>
      <c r="NYV143" s="998"/>
      <c r="NYY143" s="1080"/>
      <c r="NYZ143" s="1151"/>
      <c r="NZA143" s="1082"/>
      <c r="NZB143" s="1082"/>
      <c r="NZC143" s="1150"/>
      <c r="NZD143" s="998"/>
      <c r="NZG143" s="1080"/>
      <c r="NZH143" s="1151"/>
      <c r="NZI143" s="1082"/>
      <c r="NZJ143" s="1082"/>
      <c r="NZK143" s="1150"/>
      <c r="NZL143" s="998"/>
      <c r="NZO143" s="1080"/>
      <c r="NZP143" s="1151"/>
      <c r="NZQ143" s="1082"/>
      <c r="NZR143" s="1082"/>
      <c r="NZS143" s="1150"/>
      <c r="NZT143" s="998"/>
      <c r="NZW143" s="1080"/>
      <c r="NZX143" s="1151"/>
      <c r="NZY143" s="1082"/>
      <c r="NZZ143" s="1082"/>
      <c r="OAA143" s="1150"/>
      <c r="OAB143" s="998"/>
      <c r="OAE143" s="1080"/>
      <c r="OAF143" s="1151"/>
      <c r="OAG143" s="1082"/>
      <c r="OAH143" s="1082"/>
      <c r="OAI143" s="1150"/>
      <c r="OAJ143" s="998"/>
      <c r="OAM143" s="1080"/>
      <c r="OAN143" s="1151"/>
      <c r="OAO143" s="1082"/>
      <c r="OAP143" s="1082"/>
      <c r="OAQ143" s="1150"/>
      <c r="OAR143" s="998"/>
      <c r="OAU143" s="1080"/>
      <c r="OAV143" s="1151"/>
      <c r="OAW143" s="1082"/>
      <c r="OAX143" s="1082"/>
      <c r="OAY143" s="1150"/>
      <c r="OAZ143" s="998"/>
      <c r="OBC143" s="1080"/>
      <c r="OBD143" s="1151"/>
      <c r="OBE143" s="1082"/>
      <c r="OBF143" s="1082"/>
      <c r="OBG143" s="1150"/>
      <c r="OBH143" s="998"/>
      <c r="OBK143" s="1080"/>
      <c r="OBL143" s="1151"/>
      <c r="OBM143" s="1082"/>
      <c r="OBN143" s="1082"/>
      <c r="OBO143" s="1150"/>
      <c r="OBP143" s="998"/>
      <c r="OBS143" s="1080"/>
      <c r="OBT143" s="1151"/>
      <c r="OBU143" s="1082"/>
      <c r="OBV143" s="1082"/>
      <c r="OBW143" s="1150"/>
      <c r="OBX143" s="998"/>
      <c r="OCA143" s="1080"/>
      <c r="OCB143" s="1151"/>
      <c r="OCC143" s="1082"/>
      <c r="OCD143" s="1082"/>
      <c r="OCE143" s="1150"/>
      <c r="OCF143" s="998"/>
      <c r="OCI143" s="1080"/>
      <c r="OCJ143" s="1151"/>
      <c r="OCK143" s="1082"/>
      <c r="OCL143" s="1082"/>
      <c r="OCM143" s="1150"/>
      <c r="OCN143" s="998"/>
      <c r="OCQ143" s="1080"/>
      <c r="OCR143" s="1151"/>
      <c r="OCS143" s="1082"/>
      <c r="OCT143" s="1082"/>
      <c r="OCU143" s="1150"/>
      <c r="OCV143" s="998"/>
      <c r="OCY143" s="1080"/>
      <c r="OCZ143" s="1151"/>
      <c r="ODA143" s="1082"/>
      <c r="ODB143" s="1082"/>
      <c r="ODC143" s="1150"/>
      <c r="ODD143" s="998"/>
      <c r="ODG143" s="1080"/>
      <c r="ODH143" s="1151"/>
      <c r="ODI143" s="1082"/>
      <c r="ODJ143" s="1082"/>
      <c r="ODK143" s="1150"/>
      <c r="ODL143" s="998"/>
      <c r="ODO143" s="1080"/>
      <c r="ODP143" s="1151"/>
      <c r="ODQ143" s="1082"/>
      <c r="ODR143" s="1082"/>
      <c r="ODS143" s="1150"/>
      <c r="ODT143" s="998"/>
      <c r="ODW143" s="1080"/>
      <c r="ODX143" s="1151"/>
      <c r="ODY143" s="1082"/>
      <c r="ODZ143" s="1082"/>
      <c r="OEA143" s="1150"/>
      <c r="OEB143" s="998"/>
      <c r="OEE143" s="1080"/>
      <c r="OEF143" s="1151"/>
      <c r="OEG143" s="1082"/>
      <c r="OEH143" s="1082"/>
      <c r="OEI143" s="1150"/>
      <c r="OEJ143" s="998"/>
      <c r="OEM143" s="1080"/>
      <c r="OEN143" s="1151"/>
      <c r="OEO143" s="1082"/>
      <c r="OEP143" s="1082"/>
      <c r="OEQ143" s="1150"/>
      <c r="OER143" s="998"/>
      <c r="OEU143" s="1080"/>
      <c r="OEV143" s="1151"/>
      <c r="OEW143" s="1082"/>
      <c r="OEX143" s="1082"/>
      <c r="OEY143" s="1150"/>
      <c r="OEZ143" s="998"/>
      <c r="OFC143" s="1080"/>
      <c r="OFD143" s="1151"/>
      <c r="OFE143" s="1082"/>
      <c r="OFF143" s="1082"/>
      <c r="OFG143" s="1150"/>
      <c r="OFH143" s="998"/>
      <c r="OFK143" s="1080"/>
      <c r="OFL143" s="1151"/>
      <c r="OFM143" s="1082"/>
      <c r="OFN143" s="1082"/>
      <c r="OFO143" s="1150"/>
      <c r="OFP143" s="998"/>
      <c r="OFS143" s="1080"/>
      <c r="OFT143" s="1151"/>
      <c r="OFU143" s="1082"/>
      <c r="OFV143" s="1082"/>
      <c r="OFW143" s="1150"/>
      <c r="OFX143" s="998"/>
      <c r="OGA143" s="1080"/>
      <c r="OGB143" s="1151"/>
      <c r="OGC143" s="1082"/>
      <c r="OGD143" s="1082"/>
      <c r="OGE143" s="1150"/>
      <c r="OGF143" s="998"/>
      <c r="OGI143" s="1080"/>
      <c r="OGJ143" s="1151"/>
      <c r="OGK143" s="1082"/>
      <c r="OGL143" s="1082"/>
      <c r="OGM143" s="1150"/>
      <c r="OGN143" s="998"/>
      <c r="OGQ143" s="1080"/>
      <c r="OGR143" s="1151"/>
      <c r="OGS143" s="1082"/>
      <c r="OGT143" s="1082"/>
      <c r="OGU143" s="1150"/>
      <c r="OGV143" s="998"/>
      <c r="OGY143" s="1080"/>
      <c r="OGZ143" s="1151"/>
      <c r="OHA143" s="1082"/>
      <c r="OHB143" s="1082"/>
      <c r="OHC143" s="1150"/>
      <c r="OHD143" s="998"/>
      <c r="OHG143" s="1080"/>
      <c r="OHH143" s="1151"/>
      <c r="OHI143" s="1082"/>
      <c r="OHJ143" s="1082"/>
      <c r="OHK143" s="1150"/>
      <c r="OHL143" s="998"/>
      <c r="OHO143" s="1080"/>
      <c r="OHP143" s="1151"/>
      <c r="OHQ143" s="1082"/>
      <c r="OHR143" s="1082"/>
      <c r="OHS143" s="1150"/>
      <c r="OHT143" s="998"/>
      <c r="OHW143" s="1080"/>
      <c r="OHX143" s="1151"/>
      <c r="OHY143" s="1082"/>
      <c r="OHZ143" s="1082"/>
      <c r="OIA143" s="1150"/>
      <c r="OIB143" s="998"/>
      <c r="OIE143" s="1080"/>
      <c r="OIF143" s="1151"/>
      <c r="OIG143" s="1082"/>
      <c r="OIH143" s="1082"/>
      <c r="OII143" s="1150"/>
      <c r="OIJ143" s="998"/>
      <c r="OIM143" s="1080"/>
      <c r="OIN143" s="1151"/>
      <c r="OIO143" s="1082"/>
      <c r="OIP143" s="1082"/>
      <c r="OIQ143" s="1150"/>
      <c r="OIR143" s="998"/>
      <c r="OIU143" s="1080"/>
      <c r="OIV143" s="1151"/>
      <c r="OIW143" s="1082"/>
      <c r="OIX143" s="1082"/>
      <c r="OIY143" s="1150"/>
      <c r="OIZ143" s="998"/>
      <c r="OJC143" s="1080"/>
      <c r="OJD143" s="1151"/>
      <c r="OJE143" s="1082"/>
      <c r="OJF143" s="1082"/>
      <c r="OJG143" s="1150"/>
      <c r="OJH143" s="998"/>
      <c r="OJK143" s="1080"/>
      <c r="OJL143" s="1151"/>
      <c r="OJM143" s="1082"/>
      <c r="OJN143" s="1082"/>
      <c r="OJO143" s="1150"/>
      <c r="OJP143" s="998"/>
      <c r="OJS143" s="1080"/>
      <c r="OJT143" s="1151"/>
      <c r="OJU143" s="1082"/>
      <c r="OJV143" s="1082"/>
      <c r="OJW143" s="1150"/>
      <c r="OJX143" s="998"/>
      <c r="OKA143" s="1080"/>
      <c r="OKB143" s="1151"/>
      <c r="OKC143" s="1082"/>
      <c r="OKD143" s="1082"/>
      <c r="OKE143" s="1150"/>
      <c r="OKF143" s="998"/>
      <c r="OKI143" s="1080"/>
      <c r="OKJ143" s="1151"/>
      <c r="OKK143" s="1082"/>
      <c r="OKL143" s="1082"/>
      <c r="OKM143" s="1150"/>
      <c r="OKN143" s="998"/>
      <c r="OKQ143" s="1080"/>
      <c r="OKR143" s="1151"/>
      <c r="OKS143" s="1082"/>
      <c r="OKT143" s="1082"/>
      <c r="OKU143" s="1150"/>
      <c r="OKV143" s="998"/>
      <c r="OKY143" s="1080"/>
      <c r="OKZ143" s="1151"/>
      <c r="OLA143" s="1082"/>
      <c r="OLB143" s="1082"/>
      <c r="OLC143" s="1150"/>
      <c r="OLD143" s="998"/>
      <c r="OLG143" s="1080"/>
      <c r="OLH143" s="1151"/>
      <c r="OLI143" s="1082"/>
      <c r="OLJ143" s="1082"/>
      <c r="OLK143" s="1150"/>
      <c r="OLL143" s="998"/>
      <c r="OLO143" s="1080"/>
      <c r="OLP143" s="1151"/>
      <c r="OLQ143" s="1082"/>
      <c r="OLR143" s="1082"/>
      <c r="OLS143" s="1150"/>
      <c r="OLT143" s="998"/>
      <c r="OLW143" s="1080"/>
      <c r="OLX143" s="1151"/>
      <c r="OLY143" s="1082"/>
      <c r="OLZ143" s="1082"/>
      <c r="OMA143" s="1150"/>
      <c r="OMB143" s="998"/>
      <c r="OME143" s="1080"/>
      <c r="OMF143" s="1151"/>
      <c r="OMG143" s="1082"/>
      <c r="OMH143" s="1082"/>
      <c r="OMI143" s="1150"/>
      <c r="OMJ143" s="998"/>
      <c r="OMM143" s="1080"/>
      <c r="OMN143" s="1151"/>
      <c r="OMO143" s="1082"/>
      <c r="OMP143" s="1082"/>
      <c r="OMQ143" s="1150"/>
      <c r="OMR143" s="998"/>
      <c r="OMU143" s="1080"/>
      <c r="OMV143" s="1151"/>
      <c r="OMW143" s="1082"/>
      <c r="OMX143" s="1082"/>
      <c r="OMY143" s="1150"/>
      <c r="OMZ143" s="998"/>
      <c r="ONC143" s="1080"/>
      <c r="OND143" s="1151"/>
      <c r="ONE143" s="1082"/>
      <c r="ONF143" s="1082"/>
      <c r="ONG143" s="1150"/>
      <c r="ONH143" s="998"/>
      <c r="ONK143" s="1080"/>
      <c r="ONL143" s="1151"/>
      <c r="ONM143" s="1082"/>
      <c r="ONN143" s="1082"/>
      <c r="ONO143" s="1150"/>
      <c r="ONP143" s="998"/>
      <c r="ONS143" s="1080"/>
      <c r="ONT143" s="1151"/>
      <c r="ONU143" s="1082"/>
      <c r="ONV143" s="1082"/>
      <c r="ONW143" s="1150"/>
      <c r="ONX143" s="998"/>
      <c r="OOA143" s="1080"/>
      <c r="OOB143" s="1151"/>
      <c r="OOC143" s="1082"/>
      <c r="OOD143" s="1082"/>
      <c r="OOE143" s="1150"/>
      <c r="OOF143" s="998"/>
      <c r="OOI143" s="1080"/>
      <c r="OOJ143" s="1151"/>
      <c r="OOK143" s="1082"/>
      <c r="OOL143" s="1082"/>
      <c r="OOM143" s="1150"/>
      <c r="OON143" s="998"/>
      <c r="OOQ143" s="1080"/>
      <c r="OOR143" s="1151"/>
      <c r="OOS143" s="1082"/>
      <c r="OOT143" s="1082"/>
      <c r="OOU143" s="1150"/>
      <c r="OOV143" s="998"/>
      <c r="OOY143" s="1080"/>
      <c r="OOZ143" s="1151"/>
      <c r="OPA143" s="1082"/>
      <c r="OPB143" s="1082"/>
      <c r="OPC143" s="1150"/>
      <c r="OPD143" s="998"/>
      <c r="OPG143" s="1080"/>
      <c r="OPH143" s="1151"/>
      <c r="OPI143" s="1082"/>
      <c r="OPJ143" s="1082"/>
      <c r="OPK143" s="1150"/>
      <c r="OPL143" s="998"/>
      <c r="OPO143" s="1080"/>
      <c r="OPP143" s="1151"/>
      <c r="OPQ143" s="1082"/>
      <c r="OPR143" s="1082"/>
      <c r="OPS143" s="1150"/>
      <c r="OPT143" s="998"/>
      <c r="OPW143" s="1080"/>
      <c r="OPX143" s="1151"/>
      <c r="OPY143" s="1082"/>
      <c r="OPZ143" s="1082"/>
      <c r="OQA143" s="1150"/>
      <c r="OQB143" s="998"/>
      <c r="OQE143" s="1080"/>
      <c r="OQF143" s="1151"/>
      <c r="OQG143" s="1082"/>
      <c r="OQH143" s="1082"/>
      <c r="OQI143" s="1150"/>
      <c r="OQJ143" s="998"/>
      <c r="OQM143" s="1080"/>
      <c r="OQN143" s="1151"/>
      <c r="OQO143" s="1082"/>
      <c r="OQP143" s="1082"/>
      <c r="OQQ143" s="1150"/>
      <c r="OQR143" s="998"/>
      <c r="OQU143" s="1080"/>
      <c r="OQV143" s="1151"/>
      <c r="OQW143" s="1082"/>
      <c r="OQX143" s="1082"/>
      <c r="OQY143" s="1150"/>
      <c r="OQZ143" s="998"/>
      <c r="ORC143" s="1080"/>
      <c r="ORD143" s="1151"/>
      <c r="ORE143" s="1082"/>
      <c r="ORF143" s="1082"/>
      <c r="ORG143" s="1150"/>
      <c r="ORH143" s="998"/>
      <c r="ORK143" s="1080"/>
      <c r="ORL143" s="1151"/>
      <c r="ORM143" s="1082"/>
      <c r="ORN143" s="1082"/>
      <c r="ORO143" s="1150"/>
      <c r="ORP143" s="998"/>
      <c r="ORS143" s="1080"/>
      <c r="ORT143" s="1151"/>
      <c r="ORU143" s="1082"/>
      <c r="ORV143" s="1082"/>
      <c r="ORW143" s="1150"/>
      <c r="ORX143" s="998"/>
      <c r="OSA143" s="1080"/>
      <c r="OSB143" s="1151"/>
      <c r="OSC143" s="1082"/>
      <c r="OSD143" s="1082"/>
      <c r="OSE143" s="1150"/>
      <c r="OSF143" s="998"/>
      <c r="OSI143" s="1080"/>
      <c r="OSJ143" s="1151"/>
      <c r="OSK143" s="1082"/>
      <c r="OSL143" s="1082"/>
      <c r="OSM143" s="1150"/>
      <c r="OSN143" s="998"/>
      <c r="OSQ143" s="1080"/>
      <c r="OSR143" s="1151"/>
      <c r="OSS143" s="1082"/>
      <c r="OST143" s="1082"/>
      <c r="OSU143" s="1150"/>
      <c r="OSV143" s="998"/>
      <c r="OSY143" s="1080"/>
      <c r="OSZ143" s="1151"/>
      <c r="OTA143" s="1082"/>
      <c r="OTB143" s="1082"/>
      <c r="OTC143" s="1150"/>
      <c r="OTD143" s="998"/>
      <c r="OTG143" s="1080"/>
      <c r="OTH143" s="1151"/>
      <c r="OTI143" s="1082"/>
      <c r="OTJ143" s="1082"/>
      <c r="OTK143" s="1150"/>
      <c r="OTL143" s="998"/>
      <c r="OTO143" s="1080"/>
      <c r="OTP143" s="1151"/>
      <c r="OTQ143" s="1082"/>
      <c r="OTR143" s="1082"/>
      <c r="OTS143" s="1150"/>
      <c r="OTT143" s="998"/>
      <c r="OTW143" s="1080"/>
      <c r="OTX143" s="1151"/>
      <c r="OTY143" s="1082"/>
      <c r="OTZ143" s="1082"/>
      <c r="OUA143" s="1150"/>
      <c r="OUB143" s="998"/>
      <c r="OUE143" s="1080"/>
      <c r="OUF143" s="1151"/>
      <c r="OUG143" s="1082"/>
      <c r="OUH143" s="1082"/>
      <c r="OUI143" s="1150"/>
      <c r="OUJ143" s="998"/>
      <c r="OUM143" s="1080"/>
      <c r="OUN143" s="1151"/>
      <c r="OUO143" s="1082"/>
      <c r="OUP143" s="1082"/>
      <c r="OUQ143" s="1150"/>
      <c r="OUR143" s="998"/>
      <c r="OUU143" s="1080"/>
      <c r="OUV143" s="1151"/>
      <c r="OUW143" s="1082"/>
      <c r="OUX143" s="1082"/>
      <c r="OUY143" s="1150"/>
      <c r="OUZ143" s="998"/>
      <c r="OVC143" s="1080"/>
      <c r="OVD143" s="1151"/>
      <c r="OVE143" s="1082"/>
      <c r="OVF143" s="1082"/>
      <c r="OVG143" s="1150"/>
      <c r="OVH143" s="998"/>
      <c r="OVK143" s="1080"/>
      <c r="OVL143" s="1151"/>
      <c r="OVM143" s="1082"/>
      <c r="OVN143" s="1082"/>
      <c r="OVO143" s="1150"/>
      <c r="OVP143" s="998"/>
      <c r="OVS143" s="1080"/>
      <c r="OVT143" s="1151"/>
      <c r="OVU143" s="1082"/>
      <c r="OVV143" s="1082"/>
      <c r="OVW143" s="1150"/>
      <c r="OVX143" s="998"/>
      <c r="OWA143" s="1080"/>
      <c r="OWB143" s="1151"/>
      <c r="OWC143" s="1082"/>
      <c r="OWD143" s="1082"/>
      <c r="OWE143" s="1150"/>
      <c r="OWF143" s="998"/>
      <c r="OWI143" s="1080"/>
      <c r="OWJ143" s="1151"/>
      <c r="OWK143" s="1082"/>
      <c r="OWL143" s="1082"/>
      <c r="OWM143" s="1150"/>
      <c r="OWN143" s="998"/>
      <c r="OWQ143" s="1080"/>
      <c r="OWR143" s="1151"/>
      <c r="OWS143" s="1082"/>
      <c r="OWT143" s="1082"/>
      <c r="OWU143" s="1150"/>
      <c r="OWV143" s="998"/>
      <c r="OWY143" s="1080"/>
      <c r="OWZ143" s="1151"/>
      <c r="OXA143" s="1082"/>
      <c r="OXB143" s="1082"/>
      <c r="OXC143" s="1150"/>
      <c r="OXD143" s="998"/>
      <c r="OXG143" s="1080"/>
      <c r="OXH143" s="1151"/>
      <c r="OXI143" s="1082"/>
      <c r="OXJ143" s="1082"/>
      <c r="OXK143" s="1150"/>
      <c r="OXL143" s="998"/>
      <c r="OXO143" s="1080"/>
      <c r="OXP143" s="1151"/>
      <c r="OXQ143" s="1082"/>
      <c r="OXR143" s="1082"/>
      <c r="OXS143" s="1150"/>
      <c r="OXT143" s="998"/>
      <c r="OXW143" s="1080"/>
      <c r="OXX143" s="1151"/>
      <c r="OXY143" s="1082"/>
      <c r="OXZ143" s="1082"/>
      <c r="OYA143" s="1150"/>
      <c r="OYB143" s="998"/>
      <c r="OYE143" s="1080"/>
      <c r="OYF143" s="1151"/>
      <c r="OYG143" s="1082"/>
      <c r="OYH143" s="1082"/>
      <c r="OYI143" s="1150"/>
      <c r="OYJ143" s="998"/>
      <c r="OYM143" s="1080"/>
      <c r="OYN143" s="1151"/>
      <c r="OYO143" s="1082"/>
      <c r="OYP143" s="1082"/>
      <c r="OYQ143" s="1150"/>
      <c r="OYR143" s="998"/>
      <c r="OYU143" s="1080"/>
      <c r="OYV143" s="1151"/>
      <c r="OYW143" s="1082"/>
      <c r="OYX143" s="1082"/>
      <c r="OYY143" s="1150"/>
      <c r="OYZ143" s="998"/>
      <c r="OZC143" s="1080"/>
      <c r="OZD143" s="1151"/>
      <c r="OZE143" s="1082"/>
      <c r="OZF143" s="1082"/>
      <c r="OZG143" s="1150"/>
      <c r="OZH143" s="998"/>
      <c r="OZK143" s="1080"/>
      <c r="OZL143" s="1151"/>
      <c r="OZM143" s="1082"/>
      <c r="OZN143" s="1082"/>
      <c r="OZO143" s="1150"/>
      <c r="OZP143" s="998"/>
      <c r="OZS143" s="1080"/>
      <c r="OZT143" s="1151"/>
      <c r="OZU143" s="1082"/>
      <c r="OZV143" s="1082"/>
      <c r="OZW143" s="1150"/>
      <c r="OZX143" s="998"/>
      <c r="PAA143" s="1080"/>
      <c r="PAB143" s="1151"/>
      <c r="PAC143" s="1082"/>
      <c r="PAD143" s="1082"/>
      <c r="PAE143" s="1150"/>
      <c r="PAF143" s="998"/>
      <c r="PAI143" s="1080"/>
      <c r="PAJ143" s="1151"/>
      <c r="PAK143" s="1082"/>
      <c r="PAL143" s="1082"/>
      <c r="PAM143" s="1150"/>
      <c r="PAN143" s="998"/>
      <c r="PAQ143" s="1080"/>
      <c r="PAR143" s="1151"/>
      <c r="PAS143" s="1082"/>
      <c r="PAT143" s="1082"/>
      <c r="PAU143" s="1150"/>
      <c r="PAV143" s="998"/>
      <c r="PAY143" s="1080"/>
      <c r="PAZ143" s="1151"/>
      <c r="PBA143" s="1082"/>
      <c r="PBB143" s="1082"/>
      <c r="PBC143" s="1150"/>
      <c r="PBD143" s="998"/>
      <c r="PBG143" s="1080"/>
      <c r="PBH143" s="1151"/>
      <c r="PBI143" s="1082"/>
      <c r="PBJ143" s="1082"/>
      <c r="PBK143" s="1150"/>
      <c r="PBL143" s="998"/>
      <c r="PBO143" s="1080"/>
      <c r="PBP143" s="1151"/>
      <c r="PBQ143" s="1082"/>
      <c r="PBR143" s="1082"/>
      <c r="PBS143" s="1150"/>
      <c r="PBT143" s="998"/>
      <c r="PBW143" s="1080"/>
      <c r="PBX143" s="1151"/>
      <c r="PBY143" s="1082"/>
      <c r="PBZ143" s="1082"/>
      <c r="PCA143" s="1150"/>
      <c r="PCB143" s="998"/>
      <c r="PCE143" s="1080"/>
      <c r="PCF143" s="1151"/>
      <c r="PCG143" s="1082"/>
      <c r="PCH143" s="1082"/>
      <c r="PCI143" s="1150"/>
      <c r="PCJ143" s="998"/>
      <c r="PCM143" s="1080"/>
      <c r="PCN143" s="1151"/>
      <c r="PCO143" s="1082"/>
      <c r="PCP143" s="1082"/>
      <c r="PCQ143" s="1150"/>
      <c r="PCR143" s="998"/>
      <c r="PCU143" s="1080"/>
      <c r="PCV143" s="1151"/>
      <c r="PCW143" s="1082"/>
      <c r="PCX143" s="1082"/>
      <c r="PCY143" s="1150"/>
      <c r="PCZ143" s="998"/>
      <c r="PDC143" s="1080"/>
      <c r="PDD143" s="1151"/>
      <c r="PDE143" s="1082"/>
      <c r="PDF143" s="1082"/>
      <c r="PDG143" s="1150"/>
      <c r="PDH143" s="998"/>
      <c r="PDK143" s="1080"/>
      <c r="PDL143" s="1151"/>
      <c r="PDM143" s="1082"/>
      <c r="PDN143" s="1082"/>
      <c r="PDO143" s="1150"/>
      <c r="PDP143" s="998"/>
      <c r="PDS143" s="1080"/>
      <c r="PDT143" s="1151"/>
      <c r="PDU143" s="1082"/>
      <c r="PDV143" s="1082"/>
      <c r="PDW143" s="1150"/>
      <c r="PDX143" s="998"/>
      <c r="PEA143" s="1080"/>
      <c r="PEB143" s="1151"/>
      <c r="PEC143" s="1082"/>
      <c r="PED143" s="1082"/>
      <c r="PEE143" s="1150"/>
      <c r="PEF143" s="998"/>
      <c r="PEI143" s="1080"/>
      <c r="PEJ143" s="1151"/>
      <c r="PEK143" s="1082"/>
      <c r="PEL143" s="1082"/>
      <c r="PEM143" s="1150"/>
      <c r="PEN143" s="998"/>
      <c r="PEQ143" s="1080"/>
      <c r="PER143" s="1151"/>
      <c r="PES143" s="1082"/>
      <c r="PET143" s="1082"/>
      <c r="PEU143" s="1150"/>
      <c r="PEV143" s="998"/>
      <c r="PEY143" s="1080"/>
      <c r="PEZ143" s="1151"/>
      <c r="PFA143" s="1082"/>
      <c r="PFB143" s="1082"/>
      <c r="PFC143" s="1150"/>
      <c r="PFD143" s="998"/>
      <c r="PFG143" s="1080"/>
      <c r="PFH143" s="1151"/>
      <c r="PFI143" s="1082"/>
      <c r="PFJ143" s="1082"/>
      <c r="PFK143" s="1150"/>
      <c r="PFL143" s="998"/>
      <c r="PFO143" s="1080"/>
      <c r="PFP143" s="1151"/>
      <c r="PFQ143" s="1082"/>
      <c r="PFR143" s="1082"/>
      <c r="PFS143" s="1150"/>
      <c r="PFT143" s="998"/>
      <c r="PFW143" s="1080"/>
      <c r="PFX143" s="1151"/>
      <c r="PFY143" s="1082"/>
      <c r="PFZ143" s="1082"/>
      <c r="PGA143" s="1150"/>
      <c r="PGB143" s="998"/>
      <c r="PGE143" s="1080"/>
      <c r="PGF143" s="1151"/>
      <c r="PGG143" s="1082"/>
      <c r="PGH143" s="1082"/>
      <c r="PGI143" s="1150"/>
      <c r="PGJ143" s="998"/>
      <c r="PGM143" s="1080"/>
      <c r="PGN143" s="1151"/>
      <c r="PGO143" s="1082"/>
      <c r="PGP143" s="1082"/>
      <c r="PGQ143" s="1150"/>
      <c r="PGR143" s="998"/>
      <c r="PGU143" s="1080"/>
      <c r="PGV143" s="1151"/>
      <c r="PGW143" s="1082"/>
      <c r="PGX143" s="1082"/>
      <c r="PGY143" s="1150"/>
      <c r="PGZ143" s="998"/>
      <c r="PHC143" s="1080"/>
      <c r="PHD143" s="1151"/>
      <c r="PHE143" s="1082"/>
      <c r="PHF143" s="1082"/>
      <c r="PHG143" s="1150"/>
      <c r="PHH143" s="998"/>
      <c r="PHK143" s="1080"/>
      <c r="PHL143" s="1151"/>
      <c r="PHM143" s="1082"/>
      <c r="PHN143" s="1082"/>
      <c r="PHO143" s="1150"/>
      <c r="PHP143" s="998"/>
      <c r="PHS143" s="1080"/>
      <c r="PHT143" s="1151"/>
      <c r="PHU143" s="1082"/>
      <c r="PHV143" s="1082"/>
      <c r="PHW143" s="1150"/>
      <c r="PHX143" s="998"/>
      <c r="PIA143" s="1080"/>
      <c r="PIB143" s="1151"/>
      <c r="PIC143" s="1082"/>
      <c r="PID143" s="1082"/>
      <c r="PIE143" s="1150"/>
      <c r="PIF143" s="998"/>
      <c r="PII143" s="1080"/>
      <c r="PIJ143" s="1151"/>
      <c r="PIK143" s="1082"/>
      <c r="PIL143" s="1082"/>
      <c r="PIM143" s="1150"/>
      <c r="PIN143" s="998"/>
      <c r="PIQ143" s="1080"/>
      <c r="PIR143" s="1151"/>
      <c r="PIS143" s="1082"/>
      <c r="PIT143" s="1082"/>
      <c r="PIU143" s="1150"/>
      <c r="PIV143" s="998"/>
      <c r="PIY143" s="1080"/>
      <c r="PIZ143" s="1151"/>
      <c r="PJA143" s="1082"/>
      <c r="PJB143" s="1082"/>
      <c r="PJC143" s="1150"/>
      <c r="PJD143" s="998"/>
      <c r="PJG143" s="1080"/>
      <c r="PJH143" s="1151"/>
      <c r="PJI143" s="1082"/>
      <c r="PJJ143" s="1082"/>
      <c r="PJK143" s="1150"/>
      <c r="PJL143" s="998"/>
      <c r="PJO143" s="1080"/>
      <c r="PJP143" s="1151"/>
      <c r="PJQ143" s="1082"/>
      <c r="PJR143" s="1082"/>
      <c r="PJS143" s="1150"/>
      <c r="PJT143" s="998"/>
      <c r="PJW143" s="1080"/>
      <c r="PJX143" s="1151"/>
      <c r="PJY143" s="1082"/>
      <c r="PJZ143" s="1082"/>
      <c r="PKA143" s="1150"/>
      <c r="PKB143" s="998"/>
      <c r="PKE143" s="1080"/>
      <c r="PKF143" s="1151"/>
      <c r="PKG143" s="1082"/>
      <c r="PKH143" s="1082"/>
      <c r="PKI143" s="1150"/>
      <c r="PKJ143" s="998"/>
      <c r="PKM143" s="1080"/>
      <c r="PKN143" s="1151"/>
      <c r="PKO143" s="1082"/>
      <c r="PKP143" s="1082"/>
      <c r="PKQ143" s="1150"/>
      <c r="PKR143" s="998"/>
      <c r="PKU143" s="1080"/>
      <c r="PKV143" s="1151"/>
      <c r="PKW143" s="1082"/>
      <c r="PKX143" s="1082"/>
      <c r="PKY143" s="1150"/>
      <c r="PKZ143" s="998"/>
      <c r="PLC143" s="1080"/>
      <c r="PLD143" s="1151"/>
      <c r="PLE143" s="1082"/>
      <c r="PLF143" s="1082"/>
      <c r="PLG143" s="1150"/>
      <c r="PLH143" s="998"/>
      <c r="PLK143" s="1080"/>
      <c r="PLL143" s="1151"/>
      <c r="PLM143" s="1082"/>
      <c r="PLN143" s="1082"/>
      <c r="PLO143" s="1150"/>
      <c r="PLP143" s="998"/>
      <c r="PLS143" s="1080"/>
      <c r="PLT143" s="1151"/>
      <c r="PLU143" s="1082"/>
      <c r="PLV143" s="1082"/>
      <c r="PLW143" s="1150"/>
      <c r="PLX143" s="998"/>
      <c r="PMA143" s="1080"/>
      <c r="PMB143" s="1151"/>
      <c r="PMC143" s="1082"/>
      <c r="PMD143" s="1082"/>
      <c r="PME143" s="1150"/>
      <c r="PMF143" s="998"/>
      <c r="PMI143" s="1080"/>
      <c r="PMJ143" s="1151"/>
      <c r="PMK143" s="1082"/>
      <c r="PML143" s="1082"/>
      <c r="PMM143" s="1150"/>
      <c r="PMN143" s="998"/>
      <c r="PMQ143" s="1080"/>
      <c r="PMR143" s="1151"/>
      <c r="PMS143" s="1082"/>
      <c r="PMT143" s="1082"/>
      <c r="PMU143" s="1150"/>
      <c r="PMV143" s="998"/>
      <c r="PMY143" s="1080"/>
      <c r="PMZ143" s="1151"/>
      <c r="PNA143" s="1082"/>
      <c r="PNB143" s="1082"/>
      <c r="PNC143" s="1150"/>
      <c r="PND143" s="998"/>
      <c r="PNG143" s="1080"/>
      <c r="PNH143" s="1151"/>
      <c r="PNI143" s="1082"/>
      <c r="PNJ143" s="1082"/>
      <c r="PNK143" s="1150"/>
      <c r="PNL143" s="998"/>
      <c r="PNO143" s="1080"/>
      <c r="PNP143" s="1151"/>
      <c r="PNQ143" s="1082"/>
      <c r="PNR143" s="1082"/>
      <c r="PNS143" s="1150"/>
      <c r="PNT143" s="998"/>
      <c r="PNW143" s="1080"/>
      <c r="PNX143" s="1151"/>
      <c r="PNY143" s="1082"/>
      <c r="PNZ143" s="1082"/>
      <c r="POA143" s="1150"/>
      <c r="POB143" s="998"/>
      <c r="POE143" s="1080"/>
      <c r="POF143" s="1151"/>
      <c r="POG143" s="1082"/>
      <c r="POH143" s="1082"/>
      <c r="POI143" s="1150"/>
      <c r="POJ143" s="998"/>
      <c r="POM143" s="1080"/>
      <c r="PON143" s="1151"/>
      <c r="POO143" s="1082"/>
      <c r="POP143" s="1082"/>
      <c r="POQ143" s="1150"/>
      <c r="POR143" s="998"/>
      <c r="POU143" s="1080"/>
      <c r="POV143" s="1151"/>
      <c r="POW143" s="1082"/>
      <c r="POX143" s="1082"/>
      <c r="POY143" s="1150"/>
      <c r="POZ143" s="998"/>
      <c r="PPC143" s="1080"/>
      <c r="PPD143" s="1151"/>
      <c r="PPE143" s="1082"/>
      <c r="PPF143" s="1082"/>
      <c r="PPG143" s="1150"/>
      <c r="PPH143" s="998"/>
      <c r="PPK143" s="1080"/>
      <c r="PPL143" s="1151"/>
      <c r="PPM143" s="1082"/>
      <c r="PPN143" s="1082"/>
      <c r="PPO143" s="1150"/>
      <c r="PPP143" s="998"/>
      <c r="PPS143" s="1080"/>
      <c r="PPT143" s="1151"/>
      <c r="PPU143" s="1082"/>
      <c r="PPV143" s="1082"/>
      <c r="PPW143" s="1150"/>
      <c r="PPX143" s="998"/>
      <c r="PQA143" s="1080"/>
      <c r="PQB143" s="1151"/>
      <c r="PQC143" s="1082"/>
      <c r="PQD143" s="1082"/>
      <c r="PQE143" s="1150"/>
      <c r="PQF143" s="998"/>
      <c r="PQI143" s="1080"/>
      <c r="PQJ143" s="1151"/>
      <c r="PQK143" s="1082"/>
      <c r="PQL143" s="1082"/>
      <c r="PQM143" s="1150"/>
      <c r="PQN143" s="998"/>
      <c r="PQQ143" s="1080"/>
      <c r="PQR143" s="1151"/>
      <c r="PQS143" s="1082"/>
      <c r="PQT143" s="1082"/>
      <c r="PQU143" s="1150"/>
      <c r="PQV143" s="998"/>
      <c r="PQY143" s="1080"/>
      <c r="PQZ143" s="1151"/>
      <c r="PRA143" s="1082"/>
      <c r="PRB143" s="1082"/>
      <c r="PRC143" s="1150"/>
      <c r="PRD143" s="998"/>
      <c r="PRG143" s="1080"/>
      <c r="PRH143" s="1151"/>
      <c r="PRI143" s="1082"/>
      <c r="PRJ143" s="1082"/>
      <c r="PRK143" s="1150"/>
      <c r="PRL143" s="998"/>
      <c r="PRO143" s="1080"/>
      <c r="PRP143" s="1151"/>
      <c r="PRQ143" s="1082"/>
      <c r="PRR143" s="1082"/>
      <c r="PRS143" s="1150"/>
      <c r="PRT143" s="998"/>
      <c r="PRW143" s="1080"/>
      <c r="PRX143" s="1151"/>
      <c r="PRY143" s="1082"/>
      <c r="PRZ143" s="1082"/>
      <c r="PSA143" s="1150"/>
      <c r="PSB143" s="998"/>
      <c r="PSE143" s="1080"/>
      <c r="PSF143" s="1151"/>
      <c r="PSG143" s="1082"/>
      <c r="PSH143" s="1082"/>
      <c r="PSI143" s="1150"/>
      <c r="PSJ143" s="998"/>
      <c r="PSM143" s="1080"/>
      <c r="PSN143" s="1151"/>
      <c r="PSO143" s="1082"/>
      <c r="PSP143" s="1082"/>
      <c r="PSQ143" s="1150"/>
      <c r="PSR143" s="998"/>
      <c r="PSU143" s="1080"/>
      <c r="PSV143" s="1151"/>
      <c r="PSW143" s="1082"/>
      <c r="PSX143" s="1082"/>
      <c r="PSY143" s="1150"/>
      <c r="PSZ143" s="998"/>
      <c r="PTC143" s="1080"/>
      <c r="PTD143" s="1151"/>
      <c r="PTE143" s="1082"/>
      <c r="PTF143" s="1082"/>
      <c r="PTG143" s="1150"/>
      <c r="PTH143" s="998"/>
      <c r="PTK143" s="1080"/>
      <c r="PTL143" s="1151"/>
      <c r="PTM143" s="1082"/>
      <c r="PTN143" s="1082"/>
      <c r="PTO143" s="1150"/>
      <c r="PTP143" s="998"/>
      <c r="PTS143" s="1080"/>
      <c r="PTT143" s="1151"/>
      <c r="PTU143" s="1082"/>
      <c r="PTV143" s="1082"/>
      <c r="PTW143" s="1150"/>
      <c r="PTX143" s="998"/>
      <c r="PUA143" s="1080"/>
      <c r="PUB143" s="1151"/>
      <c r="PUC143" s="1082"/>
      <c r="PUD143" s="1082"/>
      <c r="PUE143" s="1150"/>
      <c r="PUF143" s="998"/>
      <c r="PUI143" s="1080"/>
      <c r="PUJ143" s="1151"/>
      <c r="PUK143" s="1082"/>
      <c r="PUL143" s="1082"/>
      <c r="PUM143" s="1150"/>
      <c r="PUN143" s="998"/>
      <c r="PUQ143" s="1080"/>
      <c r="PUR143" s="1151"/>
      <c r="PUS143" s="1082"/>
      <c r="PUT143" s="1082"/>
      <c r="PUU143" s="1150"/>
      <c r="PUV143" s="998"/>
      <c r="PUY143" s="1080"/>
      <c r="PUZ143" s="1151"/>
      <c r="PVA143" s="1082"/>
      <c r="PVB143" s="1082"/>
      <c r="PVC143" s="1150"/>
      <c r="PVD143" s="998"/>
      <c r="PVG143" s="1080"/>
      <c r="PVH143" s="1151"/>
      <c r="PVI143" s="1082"/>
      <c r="PVJ143" s="1082"/>
      <c r="PVK143" s="1150"/>
      <c r="PVL143" s="998"/>
      <c r="PVO143" s="1080"/>
      <c r="PVP143" s="1151"/>
      <c r="PVQ143" s="1082"/>
      <c r="PVR143" s="1082"/>
      <c r="PVS143" s="1150"/>
      <c r="PVT143" s="998"/>
      <c r="PVW143" s="1080"/>
      <c r="PVX143" s="1151"/>
      <c r="PVY143" s="1082"/>
      <c r="PVZ143" s="1082"/>
      <c r="PWA143" s="1150"/>
      <c r="PWB143" s="998"/>
      <c r="PWE143" s="1080"/>
      <c r="PWF143" s="1151"/>
      <c r="PWG143" s="1082"/>
      <c r="PWH143" s="1082"/>
      <c r="PWI143" s="1150"/>
      <c r="PWJ143" s="998"/>
      <c r="PWM143" s="1080"/>
      <c r="PWN143" s="1151"/>
      <c r="PWO143" s="1082"/>
      <c r="PWP143" s="1082"/>
      <c r="PWQ143" s="1150"/>
      <c r="PWR143" s="998"/>
      <c r="PWU143" s="1080"/>
      <c r="PWV143" s="1151"/>
      <c r="PWW143" s="1082"/>
      <c r="PWX143" s="1082"/>
      <c r="PWY143" s="1150"/>
      <c r="PWZ143" s="998"/>
      <c r="PXC143" s="1080"/>
      <c r="PXD143" s="1151"/>
      <c r="PXE143" s="1082"/>
      <c r="PXF143" s="1082"/>
      <c r="PXG143" s="1150"/>
      <c r="PXH143" s="998"/>
      <c r="PXK143" s="1080"/>
      <c r="PXL143" s="1151"/>
      <c r="PXM143" s="1082"/>
      <c r="PXN143" s="1082"/>
      <c r="PXO143" s="1150"/>
      <c r="PXP143" s="998"/>
      <c r="PXS143" s="1080"/>
      <c r="PXT143" s="1151"/>
      <c r="PXU143" s="1082"/>
      <c r="PXV143" s="1082"/>
      <c r="PXW143" s="1150"/>
      <c r="PXX143" s="998"/>
      <c r="PYA143" s="1080"/>
      <c r="PYB143" s="1151"/>
      <c r="PYC143" s="1082"/>
      <c r="PYD143" s="1082"/>
      <c r="PYE143" s="1150"/>
      <c r="PYF143" s="998"/>
      <c r="PYI143" s="1080"/>
      <c r="PYJ143" s="1151"/>
      <c r="PYK143" s="1082"/>
      <c r="PYL143" s="1082"/>
      <c r="PYM143" s="1150"/>
      <c r="PYN143" s="998"/>
      <c r="PYQ143" s="1080"/>
      <c r="PYR143" s="1151"/>
      <c r="PYS143" s="1082"/>
      <c r="PYT143" s="1082"/>
      <c r="PYU143" s="1150"/>
      <c r="PYV143" s="998"/>
      <c r="PYY143" s="1080"/>
      <c r="PYZ143" s="1151"/>
      <c r="PZA143" s="1082"/>
      <c r="PZB143" s="1082"/>
      <c r="PZC143" s="1150"/>
      <c r="PZD143" s="998"/>
      <c r="PZG143" s="1080"/>
      <c r="PZH143" s="1151"/>
      <c r="PZI143" s="1082"/>
      <c r="PZJ143" s="1082"/>
      <c r="PZK143" s="1150"/>
      <c r="PZL143" s="998"/>
      <c r="PZO143" s="1080"/>
      <c r="PZP143" s="1151"/>
      <c r="PZQ143" s="1082"/>
      <c r="PZR143" s="1082"/>
      <c r="PZS143" s="1150"/>
      <c r="PZT143" s="998"/>
      <c r="PZW143" s="1080"/>
      <c r="PZX143" s="1151"/>
      <c r="PZY143" s="1082"/>
      <c r="PZZ143" s="1082"/>
      <c r="QAA143" s="1150"/>
      <c r="QAB143" s="998"/>
      <c r="QAE143" s="1080"/>
      <c r="QAF143" s="1151"/>
      <c r="QAG143" s="1082"/>
      <c r="QAH143" s="1082"/>
      <c r="QAI143" s="1150"/>
      <c r="QAJ143" s="998"/>
      <c r="QAM143" s="1080"/>
      <c r="QAN143" s="1151"/>
      <c r="QAO143" s="1082"/>
      <c r="QAP143" s="1082"/>
      <c r="QAQ143" s="1150"/>
      <c r="QAR143" s="998"/>
      <c r="QAU143" s="1080"/>
      <c r="QAV143" s="1151"/>
      <c r="QAW143" s="1082"/>
      <c r="QAX143" s="1082"/>
      <c r="QAY143" s="1150"/>
      <c r="QAZ143" s="998"/>
      <c r="QBC143" s="1080"/>
      <c r="QBD143" s="1151"/>
      <c r="QBE143" s="1082"/>
      <c r="QBF143" s="1082"/>
      <c r="QBG143" s="1150"/>
      <c r="QBH143" s="998"/>
      <c r="QBK143" s="1080"/>
      <c r="QBL143" s="1151"/>
      <c r="QBM143" s="1082"/>
      <c r="QBN143" s="1082"/>
      <c r="QBO143" s="1150"/>
      <c r="QBP143" s="998"/>
      <c r="QBS143" s="1080"/>
      <c r="QBT143" s="1151"/>
      <c r="QBU143" s="1082"/>
      <c r="QBV143" s="1082"/>
      <c r="QBW143" s="1150"/>
      <c r="QBX143" s="998"/>
      <c r="QCA143" s="1080"/>
      <c r="QCB143" s="1151"/>
      <c r="QCC143" s="1082"/>
      <c r="QCD143" s="1082"/>
      <c r="QCE143" s="1150"/>
      <c r="QCF143" s="998"/>
      <c r="QCI143" s="1080"/>
      <c r="QCJ143" s="1151"/>
      <c r="QCK143" s="1082"/>
      <c r="QCL143" s="1082"/>
      <c r="QCM143" s="1150"/>
      <c r="QCN143" s="998"/>
      <c r="QCQ143" s="1080"/>
      <c r="QCR143" s="1151"/>
      <c r="QCS143" s="1082"/>
      <c r="QCT143" s="1082"/>
      <c r="QCU143" s="1150"/>
      <c r="QCV143" s="998"/>
      <c r="QCY143" s="1080"/>
      <c r="QCZ143" s="1151"/>
      <c r="QDA143" s="1082"/>
      <c r="QDB143" s="1082"/>
      <c r="QDC143" s="1150"/>
      <c r="QDD143" s="998"/>
      <c r="QDG143" s="1080"/>
      <c r="QDH143" s="1151"/>
      <c r="QDI143" s="1082"/>
      <c r="QDJ143" s="1082"/>
      <c r="QDK143" s="1150"/>
      <c r="QDL143" s="998"/>
      <c r="QDO143" s="1080"/>
      <c r="QDP143" s="1151"/>
      <c r="QDQ143" s="1082"/>
      <c r="QDR143" s="1082"/>
      <c r="QDS143" s="1150"/>
      <c r="QDT143" s="998"/>
      <c r="QDW143" s="1080"/>
      <c r="QDX143" s="1151"/>
      <c r="QDY143" s="1082"/>
      <c r="QDZ143" s="1082"/>
      <c r="QEA143" s="1150"/>
      <c r="QEB143" s="998"/>
      <c r="QEE143" s="1080"/>
      <c r="QEF143" s="1151"/>
      <c r="QEG143" s="1082"/>
      <c r="QEH143" s="1082"/>
      <c r="QEI143" s="1150"/>
      <c r="QEJ143" s="998"/>
      <c r="QEM143" s="1080"/>
      <c r="QEN143" s="1151"/>
      <c r="QEO143" s="1082"/>
      <c r="QEP143" s="1082"/>
      <c r="QEQ143" s="1150"/>
      <c r="QER143" s="998"/>
      <c r="QEU143" s="1080"/>
      <c r="QEV143" s="1151"/>
      <c r="QEW143" s="1082"/>
      <c r="QEX143" s="1082"/>
      <c r="QEY143" s="1150"/>
      <c r="QEZ143" s="998"/>
      <c r="QFC143" s="1080"/>
      <c r="QFD143" s="1151"/>
      <c r="QFE143" s="1082"/>
      <c r="QFF143" s="1082"/>
      <c r="QFG143" s="1150"/>
      <c r="QFH143" s="998"/>
      <c r="QFK143" s="1080"/>
      <c r="QFL143" s="1151"/>
      <c r="QFM143" s="1082"/>
      <c r="QFN143" s="1082"/>
      <c r="QFO143" s="1150"/>
      <c r="QFP143" s="998"/>
      <c r="QFS143" s="1080"/>
      <c r="QFT143" s="1151"/>
      <c r="QFU143" s="1082"/>
      <c r="QFV143" s="1082"/>
      <c r="QFW143" s="1150"/>
      <c r="QFX143" s="998"/>
      <c r="QGA143" s="1080"/>
      <c r="QGB143" s="1151"/>
      <c r="QGC143" s="1082"/>
      <c r="QGD143" s="1082"/>
      <c r="QGE143" s="1150"/>
      <c r="QGF143" s="998"/>
      <c r="QGI143" s="1080"/>
      <c r="QGJ143" s="1151"/>
      <c r="QGK143" s="1082"/>
      <c r="QGL143" s="1082"/>
      <c r="QGM143" s="1150"/>
      <c r="QGN143" s="998"/>
      <c r="QGQ143" s="1080"/>
      <c r="QGR143" s="1151"/>
      <c r="QGS143" s="1082"/>
      <c r="QGT143" s="1082"/>
      <c r="QGU143" s="1150"/>
      <c r="QGV143" s="998"/>
      <c r="QGY143" s="1080"/>
      <c r="QGZ143" s="1151"/>
      <c r="QHA143" s="1082"/>
      <c r="QHB143" s="1082"/>
      <c r="QHC143" s="1150"/>
      <c r="QHD143" s="998"/>
      <c r="QHG143" s="1080"/>
      <c r="QHH143" s="1151"/>
      <c r="QHI143" s="1082"/>
      <c r="QHJ143" s="1082"/>
      <c r="QHK143" s="1150"/>
      <c r="QHL143" s="998"/>
      <c r="QHO143" s="1080"/>
      <c r="QHP143" s="1151"/>
      <c r="QHQ143" s="1082"/>
      <c r="QHR143" s="1082"/>
      <c r="QHS143" s="1150"/>
      <c r="QHT143" s="998"/>
      <c r="QHW143" s="1080"/>
      <c r="QHX143" s="1151"/>
      <c r="QHY143" s="1082"/>
      <c r="QHZ143" s="1082"/>
      <c r="QIA143" s="1150"/>
      <c r="QIB143" s="998"/>
      <c r="QIE143" s="1080"/>
      <c r="QIF143" s="1151"/>
      <c r="QIG143" s="1082"/>
      <c r="QIH143" s="1082"/>
      <c r="QII143" s="1150"/>
      <c r="QIJ143" s="998"/>
      <c r="QIM143" s="1080"/>
      <c r="QIN143" s="1151"/>
      <c r="QIO143" s="1082"/>
      <c r="QIP143" s="1082"/>
      <c r="QIQ143" s="1150"/>
      <c r="QIR143" s="998"/>
      <c r="QIU143" s="1080"/>
      <c r="QIV143" s="1151"/>
      <c r="QIW143" s="1082"/>
      <c r="QIX143" s="1082"/>
      <c r="QIY143" s="1150"/>
      <c r="QIZ143" s="998"/>
      <c r="QJC143" s="1080"/>
      <c r="QJD143" s="1151"/>
      <c r="QJE143" s="1082"/>
      <c r="QJF143" s="1082"/>
      <c r="QJG143" s="1150"/>
      <c r="QJH143" s="998"/>
      <c r="QJK143" s="1080"/>
      <c r="QJL143" s="1151"/>
      <c r="QJM143" s="1082"/>
      <c r="QJN143" s="1082"/>
      <c r="QJO143" s="1150"/>
      <c r="QJP143" s="998"/>
      <c r="QJS143" s="1080"/>
      <c r="QJT143" s="1151"/>
      <c r="QJU143" s="1082"/>
      <c r="QJV143" s="1082"/>
      <c r="QJW143" s="1150"/>
      <c r="QJX143" s="998"/>
      <c r="QKA143" s="1080"/>
      <c r="QKB143" s="1151"/>
      <c r="QKC143" s="1082"/>
      <c r="QKD143" s="1082"/>
      <c r="QKE143" s="1150"/>
      <c r="QKF143" s="998"/>
      <c r="QKI143" s="1080"/>
      <c r="QKJ143" s="1151"/>
      <c r="QKK143" s="1082"/>
      <c r="QKL143" s="1082"/>
      <c r="QKM143" s="1150"/>
      <c r="QKN143" s="998"/>
      <c r="QKQ143" s="1080"/>
      <c r="QKR143" s="1151"/>
      <c r="QKS143" s="1082"/>
      <c r="QKT143" s="1082"/>
      <c r="QKU143" s="1150"/>
      <c r="QKV143" s="998"/>
      <c r="QKY143" s="1080"/>
      <c r="QKZ143" s="1151"/>
      <c r="QLA143" s="1082"/>
      <c r="QLB143" s="1082"/>
      <c r="QLC143" s="1150"/>
      <c r="QLD143" s="998"/>
      <c r="QLG143" s="1080"/>
      <c r="QLH143" s="1151"/>
      <c r="QLI143" s="1082"/>
      <c r="QLJ143" s="1082"/>
      <c r="QLK143" s="1150"/>
      <c r="QLL143" s="998"/>
      <c r="QLO143" s="1080"/>
      <c r="QLP143" s="1151"/>
      <c r="QLQ143" s="1082"/>
      <c r="QLR143" s="1082"/>
      <c r="QLS143" s="1150"/>
      <c r="QLT143" s="998"/>
      <c r="QLW143" s="1080"/>
      <c r="QLX143" s="1151"/>
      <c r="QLY143" s="1082"/>
      <c r="QLZ143" s="1082"/>
      <c r="QMA143" s="1150"/>
      <c r="QMB143" s="998"/>
      <c r="QME143" s="1080"/>
      <c r="QMF143" s="1151"/>
      <c r="QMG143" s="1082"/>
      <c r="QMH143" s="1082"/>
      <c r="QMI143" s="1150"/>
      <c r="QMJ143" s="998"/>
      <c r="QMM143" s="1080"/>
      <c r="QMN143" s="1151"/>
      <c r="QMO143" s="1082"/>
      <c r="QMP143" s="1082"/>
      <c r="QMQ143" s="1150"/>
      <c r="QMR143" s="998"/>
      <c r="QMU143" s="1080"/>
      <c r="QMV143" s="1151"/>
      <c r="QMW143" s="1082"/>
      <c r="QMX143" s="1082"/>
      <c r="QMY143" s="1150"/>
      <c r="QMZ143" s="998"/>
      <c r="QNC143" s="1080"/>
      <c r="QND143" s="1151"/>
      <c r="QNE143" s="1082"/>
      <c r="QNF143" s="1082"/>
      <c r="QNG143" s="1150"/>
      <c r="QNH143" s="998"/>
      <c r="QNK143" s="1080"/>
      <c r="QNL143" s="1151"/>
      <c r="QNM143" s="1082"/>
      <c r="QNN143" s="1082"/>
      <c r="QNO143" s="1150"/>
      <c r="QNP143" s="998"/>
      <c r="QNS143" s="1080"/>
      <c r="QNT143" s="1151"/>
      <c r="QNU143" s="1082"/>
      <c r="QNV143" s="1082"/>
      <c r="QNW143" s="1150"/>
      <c r="QNX143" s="998"/>
      <c r="QOA143" s="1080"/>
      <c r="QOB143" s="1151"/>
      <c r="QOC143" s="1082"/>
      <c r="QOD143" s="1082"/>
      <c r="QOE143" s="1150"/>
      <c r="QOF143" s="998"/>
      <c r="QOI143" s="1080"/>
      <c r="QOJ143" s="1151"/>
      <c r="QOK143" s="1082"/>
      <c r="QOL143" s="1082"/>
      <c r="QOM143" s="1150"/>
      <c r="QON143" s="998"/>
      <c r="QOQ143" s="1080"/>
      <c r="QOR143" s="1151"/>
      <c r="QOS143" s="1082"/>
      <c r="QOT143" s="1082"/>
      <c r="QOU143" s="1150"/>
      <c r="QOV143" s="998"/>
      <c r="QOY143" s="1080"/>
      <c r="QOZ143" s="1151"/>
      <c r="QPA143" s="1082"/>
      <c r="QPB143" s="1082"/>
      <c r="QPC143" s="1150"/>
      <c r="QPD143" s="998"/>
      <c r="QPG143" s="1080"/>
      <c r="QPH143" s="1151"/>
      <c r="QPI143" s="1082"/>
      <c r="QPJ143" s="1082"/>
      <c r="QPK143" s="1150"/>
      <c r="QPL143" s="998"/>
      <c r="QPO143" s="1080"/>
      <c r="QPP143" s="1151"/>
      <c r="QPQ143" s="1082"/>
      <c r="QPR143" s="1082"/>
      <c r="QPS143" s="1150"/>
      <c r="QPT143" s="998"/>
      <c r="QPW143" s="1080"/>
      <c r="QPX143" s="1151"/>
      <c r="QPY143" s="1082"/>
      <c r="QPZ143" s="1082"/>
      <c r="QQA143" s="1150"/>
      <c r="QQB143" s="998"/>
      <c r="QQE143" s="1080"/>
      <c r="QQF143" s="1151"/>
      <c r="QQG143" s="1082"/>
      <c r="QQH143" s="1082"/>
      <c r="QQI143" s="1150"/>
      <c r="QQJ143" s="998"/>
      <c r="QQM143" s="1080"/>
      <c r="QQN143" s="1151"/>
      <c r="QQO143" s="1082"/>
      <c r="QQP143" s="1082"/>
      <c r="QQQ143" s="1150"/>
      <c r="QQR143" s="998"/>
      <c r="QQU143" s="1080"/>
      <c r="QQV143" s="1151"/>
      <c r="QQW143" s="1082"/>
      <c r="QQX143" s="1082"/>
      <c r="QQY143" s="1150"/>
      <c r="QQZ143" s="998"/>
      <c r="QRC143" s="1080"/>
      <c r="QRD143" s="1151"/>
      <c r="QRE143" s="1082"/>
      <c r="QRF143" s="1082"/>
      <c r="QRG143" s="1150"/>
      <c r="QRH143" s="998"/>
      <c r="QRK143" s="1080"/>
      <c r="QRL143" s="1151"/>
      <c r="QRM143" s="1082"/>
      <c r="QRN143" s="1082"/>
      <c r="QRO143" s="1150"/>
      <c r="QRP143" s="998"/>
      <c r="QRS143" s="1080"/>
      <c r="QRT143" s="1151"/>
      <c r="QRU143" s="1082"/>
      <c r="QRV143" s="1082"/>
      <c r="QRW143" s="1150"/>
      <c r="QRX143" s="998"/>
      <c r="QSA143" s="1080"/>
      <c r="QSB143" s="1151"/>
      <c r="QSC143" s="1082"/>
      <c r="QSD143" s="1082"/>
      <c r="QSE143" s="1150"/>
      <c r="QSF143" s="998"/>
      <c r="QSI143" s="1080"/>
      <c r="QSJ143" s="1151"/>
      <c r="QSK143" s="1082"/>
      <c r="QSL143" s="1082"/>
      <c r="QSM143" s="1150"/>
      <c r="QSN143" s="998"/>
      <c r="QSQ143" s="1080"/>
      <c r="QSR143" s="1151"/>
      <c r="QSS143" s="1082"/>
      <c r="QST143" s="1082"/>
      <c r="QSU143" s="1150"/>
      <c r="QSV143" s="998"/>
      <c r="QSY143" s="1080"/>
      <c r="QSZ143" s="1151"/>
      <c r="QTA143" s="1082"/>
      <c r="QTB143" s="1082"/>
      <c r="QTC143" s="1150"/>
      <c r="QTD143" s="998"/>
      <c r="QTG143" s="1080"/>
      <c r="QTH143" s="1151"/>
      <c r="QTI143" s="1082"/>
      <c r="QTJ143" s="1082"/>
      <c r="QTK143" s="1150"/>
      <c r="QTL143" s="998"/>
      <c r="QTO143" s="1080"/>
      <c r="QTP143" s="1151"/>
      <c r="QTQ143" s="1082"/>
      <c r="QTR143" s="1082"/>
      <c r="QTS143" s="1150"/>
      <c r="QTT143" s="998"/>
      <c r="QTW143" s="1080"/>
      <c r="QTX143" s="1151"/>
      <c r="QTY143" s="1082"/>
      <c r="QTZ143" s="1082"/>
      <c r="QUA143" s="1150"/>
      <c r="QUB143" s="998"/>
      <c r="QUE143" s="1080"/>
      <c r="QUF143" s="1151"/>
      <c r="QUG143" s="1082"/>
      <c r="QUH143" s="1082"/>
      <c r="QUI143" s="1150"/>
      <c r="QUJ143" s="998"/>
      <c r="QUM143" s="1080"/>
      <c r="QUN143" s="1151"/>
      <c r="QUO143" s="1082"/>
      <c r="QUP143" s="1082"/>
      <c r="QUQ143" s="1150"/>
      <c r="QUR143" s="998"/>
      <c r="QUU143" s="1080"/>
      <c r="QUV143" s="1151"/>
      <c r="QUW143" s="1082"/>
      <c r="QUX143" s="1082"/>
      <c r="QUY143" s="1150"/>
      <c r="QUZ143" s="998"/>
      <c r="QVC143" s="1080"/>
      <c r="QVD143" s="1151"/>
      <c r="QVE143" s="1082"/>
      <c r="QVF143" s="1082"/>
      <c r="QVG143" s="1150"/>
      <c r="QVH143" s="998"/>
      <c r="QVK143" s="1080"/>
      <c r="QVL143" s="1151"/>
      <c r="QVM143" s="1082"/>
      <c r="QVN143" s="1082"/>
      <c r="QVO143" s="1150"/>
      <c r="QVP143" s="998"/>
      <c r="QVS143" s="1080"/>
      <c r="QVT143" s="1151"/>
      <c r="QVU143" s="1082"/>
      <c r="QVV143" s="1082"/>
      <c r="QVW143" s="1150"/>
      <c r="QVX143" s="998"/>
      <c r="QWA143" s="1080"/>
      <c r="QWB143" s="1151"/>
      <c r="QWC143" s="1082"/>
      <c r="QWD143" s="1082"/>
      <c r="QWE143" s="1150"/>
      <c r="QWF143" s="998"/>
      <c r="QWI143" s="1080"/>
      <c r="QWJ143" s="1151"/>
      <c r="QWK143" s="1082"/>
      <c r="QWL143" s="1082"/>
      <c r="QWM143" s="1150"/>
      <c r="QWN143" s="998"/>
      <c r="QWQ143" s="1080"/>
      <c r="QWR143" s="1151"/>
      <c r="QWS143" s="1082"/>
      <c r="QWT143" s="1082"/>
      <c r="QWU143" s="1150"/>
      <c r="QWV143" s="998"/>
      <c r="QWY143" s="1080"/>
      <c r="QWZ143" s="1151"/>
      <c r="QXA143" s="1082"/>
      <c r="QXB143" s="1082"/>
      <c r="QXC143" s="1150"/>
      <c r="QXD143" s="998"/>
      <c r="QXG143" s="1080"/>
      <c r="QXH143" s="1151"/>
      <c r="QXI143" s="1082"/>
      <c r="QXJ143" s="1082"/>
      <c r="QXK143" s="1150"/>
      <c r="QXL143" s="998"/>
      <c r="QXO143" s="1080"/>
      <c r="QXP143" s="1151"/>
      <c r="QXQ143" s="1082"/>
      <c r="QXR143" s="1082"/>
      <c r="QXS143" s="1150"/>
      <c r="QXT143" s="998"/>
      <c r="QXW143" s="1080"/>
      <c r="QXX143" s="1151"/>
      <c r="QXY143" s="1082"/>
      <c r="QXZ143" s="1082"/>
      <c r="QYA143" s="1150"/>
      <c r="QYB143" s="998"/>
      <c r="QYE143" s="1080"/>
      <c r="QYF143" s="1151"/>
      <c r="QYG143" s="1082"/>
      <c r="QYH143" s="1082"/>
      <c r="QYI143" s="1150"/>
      <c r="QYJ143" s="998"/>
      <c r="QYM143" s="1080"/>
      <c r="QYN143" s="1151"/>
      <c r="QYO143" s="1082"/>
      <c r="QYP143" s="1082"/>
      <c r="QYQ143" s="1150"/>
      <c r="QYR143" s="998"/>
      <c r="QYU143" s="1080"/>
      <c r="QYV143" s="1151"/>
      <c r="QYW143" s="1082"/>
      <c r="QYX143" s="1082"/>
      <c r="QYY143" s="1150"/>
      <c r="QYZ143" s="998"/>
      <c r="QZC143" s="1080"/>
      <c r="QZD143" s="1151"/>
      <c r="QZE143" s="1082"/>
      <c r="QZF143" s="1082"/>
      <c r="QZG143" s="1150"/>
      <c r="QZH143" s="998"/>
      <c r="QZK143" s="1080"/>
      <c r="QZL143" s="1151"/>
      <c r="QZM143" s="1082"/>
      <c r="QZN143" s="1082"/>
      <c r="QZO143" s="1150"/>
      <c r="QZP143" s="998"/>
      <c r="QZS143" s="1080"/>
      <c r="QZT143" s="1151"/>
      <c r="QZU143" s="1082"/>
      <c r="QZV143" s="1082"/>
      <c r="QZW143" s="1150"/>
      <c r="QZX143" s="998"/>
      <c r="RAA143" s="1080"/>
      <c r="RAB143" s="1151"/>
      <c r="RAC143" s="1082"/>
      <c r="RAD143" s="1082"/>
      <c r="RAE143" s="1150"/>
      <c r="RAF143" s="998"/>
      <c r="RAI143" s="1080"/>
      <c r="RAJ143" s="1151"/>
      <c r="RAK143" s="1082"/>
      <c r="RAL143" s="1082"/>
      <c r="RAM143" s="1150"/>
      <c r="RAN143" s="998"/>
      <c r="RAQ143" s="1080"/>
      <c r="RAR143" s="1151"/>
      <c r="RAS143" s="1082"/>
      <c r="RAT143" s="1082"/>
      <c r="RAU143" s="1150"/>
      <c r="RAV143" s="998"/>
      <c r="RAY143" s="1080"/>
      <c r="RAZ143" s="1151"/>
      <c r="RBA143" s="1082"/>
      <c r="RBB143" s="1082"/>
      <c r="RBC143" s="1150"/>
      <c r="RBD143" s="998"/>
      <c r="RBG143" s="1080"/>
      <c r="RBH143" s="1151"/>
      <c r="RBI143" s="1082"/>
      <c r="RBJ143" s="1082"/>
      <c r="RBK143" s="1150"/>
      <c r="RBL143" s="998"/>
      <c r="RBO143" s="1080"/>
      <c r="RBP143" s="1151"/>
      <c r="RBQ143" s="1082"/>
      <c r="RBR143" s="1082"/>
      <c r="RBS143" s="1150"/>
      <c r="RBT143" s="998"/>
      <c r="RBW143" s="1080"/>
      <c r="RBX143" s="1151"/>
      <c r="RBY143" s="1082"/>
      <c r="RBZ143" s="1082"/>
      <c r="RCA143" s="1150"/>
      <c r="RCB143" s="998"/>
      <c r="RCE143" s="1080"/>
      <c r="RCF143" s="1151"/>
      <c r="RCG143" s="1082"/>
      <c r="RCH143" s="1082"/>
      <c r="RCI143" s="1150"/>
      <c r="RCJ143" s="998"/>
      <c r="RCM143" s="1080"/>
      <c r="RCN143" s="1151"/>
      <c r="RCO143" s="1082"/>
      <c r="RCP143" s="1082"/>
      <c r="RCQ143" s="1150"/>
      <c r="RCR143" s="998"/>
      <c r="RCU143" s="1080"/>
      <c r="RCV143" s="1151"/>
      <c r="RCW143" s="1082"/>
      <c r="RCX143" s="1082"/>
      <c r="RCY143" s="1150"/>
      <c r="RCZ143" s="998"/>
      <c r="RDC143" s="1080"/>
      <c r="RDD143" s="1151"/>
      <c r="RDE143" s="1082"/>
      <c r="RDF143" s="1082"/>
      <c r="RDG143" s="1150"/>
      <c r="RDH143" s="998"/>
      <c r="RDK143" s="1080"/>
      <c r="RDL143" s="1151"/>
      <c r="RDM143" s="1082"/>
      <c r="RDN143" s="1082"/>
      <c r="RDO143" s="1150"/>
      <c r="RDP143" s="998"/>
      <c r="RDS143" s="1080"/>
      <c r="RDT143" s="1151"/>
      <c r="RDU143" s="1082"/>
      <c r="RDV143" s="1082"/>
      <c r="RDW143" s="1150"/>
      <c r="RDX143" s="998"/>
      <c r="REA143" s="1080"/>
      <c r="REB143" s="1151"/>
      <c r="REC143" s="1082"/>
      <c r="RED143" s="1082"/>
      <c r="REE143" s="1150"/>
      <c r="REF143" s="998"/>
      <c r="REI143" s="1080"/>
      <c r="REJ143" s="1151"/>
      <c r="REK143" s="1082"/>
      <c r="REL143" s="1082"/>
      <c r="REM143" s="1150"/>
      <c r="REN143" s="998"/>
      <c r="REQ143" s="1080"/>
      <c r="RER143" s="1151"/>
      <c r="RES143" s="1082"/>
      <c r="RET143" s="1082"/>
      <c r="REU143" s="1150"/>
      <c r="REV143" s="998"/>
      <c r="REY143" s="1080"/>
      <c r="REZ143" s="1151"/>
      <c r="RFA143" s="1082"/>
      <c r="RFB143" s="1082"/>
      <c r="RFC143" s="1150"/>
      <c r="RFD143" s="998"/>
      <c r="RFG143" s="1080"/>
      <c r="RFH143" s="1151"/>
      <c r="RFI143" s="1082"/>
      <c r="RFJ143" s="1082"/>
      <c r="RFK143" s="1150"/>
      <c r="RFL143" s="998"/>
      <c r="RFO143" s="1080"/>
      <c r="RFP143" s="1151"/>
      <c r="RFQ143" s="1082"/>
      <c r="RFR143" s="1082"/>
      <c r="RFS143" s="1150"/>
      <c r="RFT143" s="998"/>
      <c r="RFW143" s="1080"/>
      <c r="RFX143" s="1151"/>
      <c r="RFY143" s="1082"/>
      <c r="RFZ143" s="1082"/>
      <c r="RGA143" s="1150"/>
      <c r="RGB143" s="998"/>
      <c r="RGE143" s="1080"/>
      <c r="RGF143" s="1151"/>
      <c r="RGG143" s="1082"/>
      <c r="RGH143" s="1082"/>
      <c r="RGI143" s="1150"/>
      <c r="RGJ143" s="998"/>
      <c r="RGM143" s="1080"/>
      <c r="RGN143" s="1151"/>
      <c r="RGO143" s="1082"/>
      <c r="RGP143" s="1082"/>
      <c r="RGQ143" s="1150"/>
      <c r="RGR143" s="998"/>
      <c r="RGU143" s="1080"/>
      <c r="RGV143" s="1151"/>
      <c r="RGW143" s="1082"/>
      <c r="RGX143" s="1082"/>
      <c r="RGY143" s="1150"/>
      <c r="RGZ143" s="998"/>
      <c r="RHC143" s="1080"/>
      <c r="RHD143" s="1151"/>
      <c r="RHE143" s="1082"/>
      <c r="RHF143" s="1082"/>
      <c r="RHG143" s="1150"/>
      <c r="RHH143" s="998"/>
      <c r="RHK143" s="1080"/>
      <c r="RHL143" s="1151"/>
      <c r="RHM143" s="1082"/>
      <c r="RHN143" s="1082"/>
      <c r="RHO143" s="1150"/>
      <c r="RHP143" s="998"/>
      <c r="RHS143" s="1080"/>
      <c r="RHT143" s="1151"/>
      <c r="RHU143" s="1082"/>
      <c r="RHV143" s="1082"/>
      <c r="RHW143" s="1150"/>
      <c r="RHX143" s="998"/>
      <c r="RIA143" s="1080"/>
      <c r="RIB143" s="1151"/>
      <c r="RIC143" s="1082"/>
      <c r="RID143" s="1082"/>
      <c r="RIE143" s="1150"/>
      <c r="RIF143" s="998"/>
      <c r="RII143" s="1080"/>
      <c r="RIJ143" s="1151"/>
      <c r="RIK143" s="1082"/>
      <c r="RIL143" s="1082"/>
      <c r="RIM143" s="1150"/>
      <c r="RIN143" s="998"/>
      <c r="RIQ143" s="1080"/>
      <c r="RIR143" s="1151"/>
      <c r="RIS143" s="1082"/>
      <c r="RIT143" s="1082"/>
      <c r="RIU143" s="1150"/>
      <c r="RIV143" s="998"/>
      <c r="RIY143" s="1080"/>
      <c r="RIZ143" s="1151"/>
      <c r="RJA143" s="1082"/>
      <c r="RJB143" s="1082"/>
      <c r="RJC143" s="1150"/>
      <c r="RJD143" s="998"/>
      <c r="RJG143" s="1080"/>
      <c r="RJH143" s="1151"/>
      <c r="RJI143" s="1082"/>
      <c r="RJJ143" s="1082"/>
      <c r="RJK143" s="1150"/>
      <c r="RJL143" s="998"/>
      <c r="RJO143" s="1080"/>
      <c r="RJP143" s="1151"/>
      <c r="RJQ143" s="1082"/>
      <c r="RJR143" s="1082"/>
      <c r="RJS143" s="1150"/>
      <c r="RJT143" s="998"/>
      <c r="RJW143" s="1080"/>
      <c r="RJX143" s="1151"/>
      <c r="RJY143" s="1082"/>
      <c r="RJZ143" s="1082"/>
      <c r="RKA143" s="1150"/>
      <c r="RKB143" s="998"/>
      <c r="RKE143" s="1080"/>
      <c r="RKF143" s="1151"/>
      <c r="RKG143" s="1082"/>
      <c r="RKH143" s="1082"/>
      <c r="RKI143" s="1150"/>
      <c r="RKJ143" s="998"/>
      <c r="RKM143" s="1080"/>
      <c r="RKN143" s="1151"/>
      <c r="RKO143" s="1082"/>
      <c r="RKP143" s="1082"/>
      <c r="RKQ143" s="1150"/>
      <c r="RKR143" s="998"/>
      <c r="RKU143" s="1080"/>
      <c r="RKV143" s="1151"/>
      <c r="RKW143" s="1082"/>
      <c r="RKX143" s="1082"/>
      <c r="RKY143" s="1150"/>
      <c r="RKZ143" s="998"/>
      <c r="RLC143" s="1080"/>
      <c r="RLD143" s="1151"/>
      <c r="RLE143" s="1082"/>
      <c r="RLF143" s="1082"/>
      <c r="RLG143" s="1150"/>
      <c r="RLH143" s="998"/>
      <c r="RLK143" s="1080"/>
      <c r="RLL143" s="1151"/>
      <c r="RLM143" s="1082"/>
      <c r="RLN143" s="1082"/>
      <c r="RLO143" s="1150"/>
      <c r="RLP143" s="998"/>
      <c r="RLS143" s="1080"/>
      <c r="RLT143" s="1151"/>
      <c r="RLU143" s="1082"/>
      <c r="RLV143" s="1082"/>
      <c r="RLW143" s="1150"/>
      <c r="RLX143" s="998"/>
      <c r="RMA143" s="1080"/>
      <c r="RMB143" s="1151"/>
      <c r="RMC143" s="1082"/>
      <c r="RMD143" s="1082"/>
      <c r="RME143" s="1150"/>
      <c r="RMF143" s="998"/>
      <c r="RMI143" s="1080"/>
      <c r="RMJ143" s="1151"/>
      <c r="RMK143" s="1082"/>
      <c r="RML143" s="1082"/>
      <c r="RMM143" s="1150"/>
      <c r="RMN143" s="998"/>
      <c r="RMQ143" s="1080"/>
      <c r="RMR143" s="1151"/>
      <c r="RMS143" s="1082"/>
      <c r="RMT143" s="1082"/>
      <c r="RMU143" s="1150"/>
      <c r="RMV143" s="998"/>
      <c r="RMY143" s="1080"/>
      <c r="RMZ143" s="1151"/>
      <c r="RNA143" s="1082"/>
      <c r="RNB143" s="1082"/>
      <c r="RNC143" s="1150"/>
      <c r="RND143" s="998"/>
      <c r="RNG143" s="1080"/>
      <c r="RNH143" s="1151"/>
      <c r="RNI143" s="1082"/>
      <c r="RNJ143" s="1082"/>
      <c r="RNK143" s="1150"/>
      <c r="RNL143" s="998"/>
      <c r="RNO143" s="1080"/>
      <c r="RNP143" s="1151"/>
      <c r="RNQ143" s="1082"/>
      <c r="RNR143" s="1082"/>
      <c r="RNS143" s="1150"/>
      <c r="RNT143" s="998"/>
      <c r="RNW143" s="1080"/>
      <c r="RNX143" s="1151"/>
      <c r="RNY143" s="1082"/>
      <c r="RNZ143" s="1082"/>
      <c r="ROA143" s="1150"/>
      <c r="ROB143" s="998"/>
      <c r="ROE143" s="1080"/>
      <c r="ROF143" s="1151"/>
      <c r="ROG143" s="1082"/>
      <c r="ROH143" s="1082"/>
      <c r="ROI143" s="1150"/>
      <c r="ROJ143" s="998"/>
      <c r="ROM143" s="1080"/>
      <c r="RON143" s="1151"/>
      <c r="ROO143" s="1082"/>
      <c r="ROP143" s="1082"/>
      <c r="ROQ143" s="1150"/>
      <c r="ROR143" s="998"/>
      <c r="ROU143" s="1080"/>
      <c r="ROV143" s="1151"/>
      <c r="ROW143" s="1082"/>
      <c r="ROX143" s="1082"/>
      <c r="ROY143" s="1150"/>
      <c r="ROZ143" s="998"/>
      <c r="RPC143" s="1080"/>
      <c r="RPD143" s="1151"/>
      <c r="RPE143" s="1082"/>
      <c r="RPF143" s="1082"/>
      <c r="RPG143" s="1150"/>
      <c r="RPH143" s="998"/>
      <c r="RPK143" s="1080"/>
      <c r="RPL143" s="1151"/>
      <c r="RPM143" s="1082"/>
      <c r="RPN143" s="1082"/>
      <c r="RPO143" s="1150"/>
      <c r="RPP143" s="998"/>
      <c r="RPS143" s="1080"/>
      <c r="RPT143" s="1151"/>
      <c r="RPU143" s="1082"/>
      <c r="RPV143" s="1082"/>
      <c r="RPW143" s="1150"/>
      <c r="RPX143" s="998"/>
      <c r="RQA143" s="1080"/>
      <c r="RQB143" s="1151"/>
      <c r="RQC143" s="1082"/>
      <c r="RQD143" s="1082"/>
      <c r="RQE143" s="1150"/>
      <c r="RQF143" s="998"/>
      <c r="RQI143" s="1080"/>
      <c r="RQJ143" s="1151"/>
      <c r="RQK143" s="1082"/>
      <c r="RQL143" s="1082"/>
      <c r="RQM143" s="1150"/>
      <c r="RQN143" s="998"/>
      <c r="RQQ143" s="1080"/>
      <c r="RQR143" s="1151"/>
      <c r="RQS143" s="1082"/>
      <c r="RQT143" s="1082"/>
      <c r="RQU143" s="1150"/>
      <c r="RQV143" s="998"/>
      <c r="RQY143" s="1080"/>
      <c r="RQZ143" s="1151"/>
      <c r="RRA143" s="1082"/>
      <c r="RRB143" s="1082"/>
      <c r="RRC143" s="1150"/>
      <c r="RRD143" s="998"/>
      <c r="RRG143" s="1080"/>
      <c r="RRH143" s="1151"/>
      <c r="RRI143" s="1082"/>
      <c r="RRJ143" s="1082"/>
      <c r="RRK143" s="1150"/>
      <c r="RRL143" s="998"/>
      <c r="RRO143" s="1080"/>
      <c r="RRP143" s="1151"/>
      <c r="RRQ143" s="1082"/>
      <c r="RRR143" s="1082"/>
      <c r="RRS143" s="1150"/>
      <c r="RRT143" s="998"/>
      <c r="RRW143" s="1080"/>
      <c r="RRX143" s="1151"/>
      <c r="RRY143" s="1082"/>
      <c r="RRZ143" s="1082"/>
      <c r="RSA143" s="1150"/>
      <c r="RSB143" s="998"/>
      <c r="RSE143" s="1080"/>
      <c r="RSF143" s="1151"/>
      <c r="RSG143" s="1082"/>
      <c r="RSH143" s="1082"/>
      <c r="RSI143" s="1150"/>
      <c r="RSJ143" s="998"/>
      <c r="RSM143" s="1080"/>
      <c r="RSN143" s="1151"/>
      <c r="RSO143" s="1082"/>
      <c r="RSP143" s="1082"/>
      <c r="RSQ143" s="1150"/>
      <c r="RSR143" s="998"/>
      <c r="RSU143" s="1080"/>
      <c r="RSV143" s="1151"/>
      <c r="RSW143" s="1082"/>
      <c r="RSX143" s="1082"/>
      <c r="RSY143" s="1150"/>
      <c r="RSZ143" s="998"/>
      <c r="RTC143" s="1080"/>
      <c r="RTD143" s="1151"/>
      <c r="RTE143" s="1082"/>
      <c r="RTF143" s="1082"/>
      <c r="RTG143" s="1150"/>
      <c r="RTH143" s="998"/>
      <c r="RTK143" s="1080"/>
      <c r="RTL143" s="1151"/>
      <c r="RTM143" s="1082"/>
      <c r="RTN143" s="1082"/>
      <c r="RTO143" s="1150"/>
      <c r="RTP143" s="998"/>
      <c r="RTS143" s="1080"/>
      <c r="RTT143" s="1151"/>
      <c r="RTU143" s="1082"/>
      <c r="RTV143" s="1082"/>
      <c r="RTW143" s="1150"/>
      <c r="RTX143" s="998"/>
      <c r="RUA143" s="1080"/>
      <c r="RUB143" s="1151"/>
      <c r="RUC143" s="1082"/>
      <c r="RUD143" s="1082"/>
      <c r="RUE143" s="1150"/>
      <c r="RUF143" s="998"/>
      <c r="RUI143" s="1080"/>
      <c r="RUJ143" s="1151"/>
      <c r="RUK143" s="1082"/>
      <c r="RUL143" s="1082"/>
      <c r="RUM143" s="1150"/>
      <c r="RUN143" s="998"/>
      <c r="RUQ143" s="1080"/>
      <c r="RUR143" s="1151"/>
      <c r="RUS143" s="1082"/>
      <c r="RUT143" s="1082"/>
      <c r="RUU143" s="1150"/>
      <c r="RUV143" s="998"/>
      <c r="RUY143" s="1080"/>
      <c r="RUZ143" s="1151"/>
      <c r="RVA143" s="1082"/>
      <c r="RVB143" s="1082"/>
      <c r="RVC143" s="1150"/>
      <c r="RVD143" s="998"/>
      <c r="RVG143" s="1080"/>
      <c r="RVH143" s="1151"/>
      <c r="RVI143" s="1082"/>
      <c r="RVJ143" s="1082"/>
      <c r="RVK143" s="1150"/>
      <c r="RVL143" s="998"/>
      <c r="RVO143" s="1080"/>
      <c r="RVP143" s="1151"/>
      <c r="RVQ143" s="1082"/>
      <c r="RVR143" s="1082"/>
      <c r="RVS143" s="1150"/>
      <c r="RVT143" s="998"/>
      <c r="RVW143" s="1080"/>
      <c r="RVX143" s="1151"/>
      <c r="RVY143" s="1082"/>
      <c r="RVZ143" s="1082"/>
      <c r="RWA143" s="1150"/>
      <c r="RWB143" s="998"/>
      <c r="RWE143" s="1080"/>
      <c r="RWF143" s="1151"/>
      <c r="RWG143" s="1082"/>
      <c r="RWH143" s="1082"/>
      <c r="RWI143" s="1150"/>
      <c r="RWJ143" s="998"/>
      <c r="RWM143" s="1080"/>
      <c r="RWN143" s="1151"/>
      <c r="RWO143" s="1082"/>
      <c r="RWP143" s="1082"/>
      <c r="RWQ143" s="1150"/>
      <c r="RWR143" s="998"/>
      <c r="RWU143" s="1080"/>
      <c r="RWV143" s="1151"/>
      <c r="RWW143" s="1082"/>
      <c r="RWX143" s="1082"/>
      <c r="RWY143" s="1150"/>
      <c r="RWZ143" s="998"/>
      <c r="RXC143" s="1080"/>
      <c r="RXD143" s="1151"/>
      <c r="RXE143" s="1082"/>
      <c r="RXF143" s="1082"/>
      <c r="RXG143" s="1150"/>
      <c r="RXH143" s="998"/>
      <c r="RXK143" s="1080"/>
      <c r="RXL143" s="1151"/>
      <c r="RXM143" s="1082"/>
      <c r="RXN143" s="1082"/>
      <c r="RXO143" s="1150"/>
      <c r="RXP143" s="998"/>
      <c r="RXS143" s="1080"/>
      <c r="RXT143" s="1151"/>
      <c r="RXU143" s="1082"/>
      <c r="RXV143" s="1082"/>
      <c r="RXW143" s="1150"/>
      <c r="RXX143" s="998"/>
      <c r="RYA143" s="1080"/>
      <c r="RYB143" s="1151"/>
      <c r="RYC143" s="1082"/>
      <c r="RYD143" s="1082"/>
      <c r="RYE143" s="1150"/>
      <c r="RYF143" s="998"/>
      <c r="RYI143" s="1080"/>
      <c r="RYJ143" s="1151"/>
      <c r="RYK143" s="1082"/>
      <c r="RYL143" s="1082"/>
      <c r="RYM143" s="1150"/>
      <c r="RYN143" s="998"/>
      <c r="RYQ143" s="1080"/>
      <c r="RYR143" s="1151"/>
      <c r="RYS143" s="1082"/>
      <c r="RYT143" s="1082"/>
      <c r="RYU143" s="1150"/>
      <c r="RYV143" s="998"/>
      <c r="RYY143" s="1080"/>
      <c r="RYZ143" s="1151"/>
      <c r="RZA143" s="1082"/>
      <c r="RZB143" s="1082"/>
      <c r="RZC143" s="1150"/>
      <c r="RZD143" s="998"/>
      <c r="RZG143" s="1080"/>
      <c r="RZH143" s="1151"/>
      <c r="RZI143" s="1082"/>
      <c r="RZJ143" s="1082"/>
      <c r="RZK143" s="1150"/>
      <c r="RZL143" s="998"/>
      <c r="RZO143" s="1080"/>
      <c r="RZP143" s="1151"/>
      <c r="RZQ143" s="1082"/>
      <c r="RZR143" s="1082"/>
      <c r="RZS143" s="1150"/>
      <c r="RZT143" s="998"/>
      <c r="RZW143" s="1080"/>
      <c r="RZX143" s="1151"/>
      <c r="RZY143" s="1082"/>
      <c r="RZZ143" s="1082"/>
      <c r="SAA143" s="1150"/>
      <c r="SAB143" s="998"/>
      <c r="SAE143" s="1080"/>
      <c r="SAF143" s="1151"/>
      <c r="SAG143" s="1082"/>
      <c r="SAH143" s="1082"/>
      <c r="SAI143" s="1150"/>
      <c r="SAJ143" s="998"/>
      <c r="SAM143" s="1080"/>
      <c r="SAN143" s="1151"/>
      <c r="SAO143" s="1082"/>
      <c r="SAP143" s="1082"/>
      <c r="SAQ143" s="1150"/>
      <c r="SAR143" s="998"/>
      <c r="SAU143" s="1080"/>
      <c r="SAV143" s="1151"/>
      <c r="SAW143" s="1082"/>
      <c r="SAX143" s="1082"/>
      <c r="SAY143" s="1150"/>
      <c r="SAZ143" s="998"/>
      <c r="SBC143" s="1080"/>
      <c r="SBD143" s="1151"/>
      <c r="SBE143" s="1082"/>
      <c r="SBF143" s="1082"/>
      <c r="SBG143" s="1150"/>
      <c r="SBH143" s="998"/>
      <c r="SBK143" s="1080"/>
      <c r="SBL143" s="1151"/>
      <c r="SBM143" s="1082"/>
      <c r="SBN143" s="1082"/>
      <c r="SBO143" s="1150"/>
      <c r="SBP143" s="998"/>
      <c r="SBS143" s="1080"/>
      <c r="SBT143" s="1151"/>
      <c r="SBU143" s="1082"/>
      <c r="SBV143" s="1082"/>
      <c r="SBW143" s="1150"/>
      <c r="SBX143" s="998"/>
      <c r="SCA143" s="1080"/>
      <c r="SCB143" s="1151"/>
      <c r="SCC143" s="1082"/>
      <c r="SCD143" s="1082"/>
      <c r="SCE143" s="1150"/>
      <c r="SCF143" s="998"/>
      <c r="SCI143" s="1080"/>
      <c r="SCJ143" s="1151"/>
      <c r="SCK143" s="1082"/>
      <c r="SCL143" s="1082"/>
      <c r="SCM143" s="1150"/>
      <c r="SCN143" s="998"/>
      <c r="SCQ143" s="1080"/>
      <c r="SCR143" s="1151"/>
      <c r="SCS143" s="1082"/>
      <c r="SCT143" s="1082"/>
      <c r="SCU143" s="1150"/>
      <c r="SCV143" s="998"/>
      <c r="SCY143" s="1080"/>
      <c r="SCZ143" s="1151"/>
      <c r="SDA143" s="1082"/>
      <c r="SDB143" s="1082"/>
      <c r="SDC143" s="1150"/>
      <c r="SDD143" s="998"/>
      <c r="SDG143" s="1080"/>
      <c r="SDH143" s="1151"/>
      <c r="SDI143" s="1082"/>
      <c r="SDJ143" s="1082"/>
      <c r="SDK143" s="1150"/>
      <c r="SDL143" s="998"/>
      <c r="SDO143" s="1080"/>
      <c r="SDP143" s="1151"/>
      <c r="SDQ143" s="1082"/>
      <c r="SDR143" s="1082"/>
      <c r="SDS143" s="1150"/>
      <c r="SDT143" s="998"/>
      <c r="SDW143" s="1080"/>
      <c r="SDX143" s="1151"/>
      <c r="SDY143" s="1082"/>
      <c r="SDZ143" s="1082"/>
      <c r="SEA143" s="1150"/>
      <c r="SEB143" s="998"/>
      <c r="SEE143" s="1080"/>
      <c r="SEF143" s="1151"/>
      <c r="SEG143" s="1082"/>
      <c r="SEH143" s="1082"/>
      <c r="SEI143" s="1150"/>
      <c r="SEJ143" s="998"/>
      <c r="SEM143" s="1080"/>
      <c r="SEN143" s="1151"/>
      <c r="SEO143" s="1082"/>
      <c r="SEP143" s="1082"/>
      <c r="SEQ143" s="1150"/>
      <c r="SER143" s="998"/>
      <c r="SEU143" s="1080"/>
      <c r="SEV143" s="1151"/>
      <c r="SEW143" s="1082"/>
      <c r="SEX143" s="1082"/>
      <c r="SEY143" s="1150"/>
      <c r="SEZ143" s="998"/>
      <c r="SFC143" s="1080"/>
      <c r="SFD143" s="1151"/>
      <c r="SFE143" s="1082"/>
      <c r="SFF143" s="1082"/>
      <c r="SFG143" s="1150"/>
      <c r="SFH143" s="998"/>
      <c r="SFK143" s="1080"/>
      <c r="SFL143" s="1151"/>
      <c r="SFM143" s="1082"/>
      <c r="SFN143" s="1082"/>
      <c r="SFO143" s="1150"/>
      <c r="SFP143" s="998"/>
      <c r="SFS143" s="1080"/>
      <c r="SFT143" s="1151"/>
      <c r="SFU143" s="1082"/>
      <c r="SFV143" s="1082"/>
      <c r="SFW143" s="1150"/>
      <c r="SFX143" s="998"/>
      <c r="SGA143" s="1080"/>
      <c r="SGB143" s="1151"/>
      <c r="SGC143" s="1082"/>
      <c r="SGD143" s="1082"/>
      <c r="SGE143" s="1150"/>
      <c r="SGF143" s="998"/>
      <c r="SGI143" s="1080"/>
      <c r="SGJ143" s="1151"/>
      <c r="SGK143" s="1082"/>
      <c r="SGL143" s="1082"/>
      <c r="SGM143" s="1150"/>
      <c r="SGN143" s="998"/>
      <c r="SGQ143" s="1080"/>
      <c r="SGR143" s="1151"/>
      <c r="SGS143" s="1082"/>
      <c r="SGT143" s="1082"/>
      <c r="SGU143" s="1150"/>
      <c r="SGV143" s="998"/>
      <c r="SGY143" s="1080"/>
      <c r="SGZ143" s="1151"/>
      <c r="SHA143" s="1082"/>
      <c r="SHB143" s="1082"/>
      <c r="SHC143" s="1150"/>
      <c r="SHD143" s="998"/>
      <c r="SHG143" s="1080"/>
      <c r="SHH143" s="1151"/>
      <c r="SHI143" s="1082"/>
      <c r="SHJ143" s="1082"/>
      <c r="SHK143" s="1150"/>
      <c r="SHL143" s="998"/>
      <c r="SHO143" s="1080"/>
      <c r="SHP143" s="1151"/>
      <c r="SHQ143" s="1082"/>
      <c r="SHR143" s="1082"/>
      <c r="SHS143" s="1150"/>
      <c r="SHT143" s="998"/>
      <c r="SHW143" s="1080"/>
      <c r="SHX143" s="1151"/>
      <c r="SHY143" s="1082"/>
      <c r="SHZ143" s="1082"/>
      <c r="SIA143" s="1150"/>
      <c r="SIB143" s="998"/>
      <c r="SIE143" s="1080"/>
      <c r="SIF143" s="1151"/>
      <c r="SIG143" s="1082"/>
      <c r="SIH143" s="1082"/>
      <c r="SII143" s="1150"/>
      <c r="SIJ143" s="998"/>
      <c r="SIM143" s="1080"/>
      <c r="SIN143" s="1151"/>
      <c r="SIO143" s="1082"/>
      <c r="SIP143" s="1082"/>
      <c r="SIQ143" s="1150"/>
      <c r="SIR143" s="998"/>
      <c r="SIU143" s="1080"/>
      <c r="SIV143" s="1151"/>
      <c r="SIW143" s="1082"/>
      <c r="SIX143" s="1082"/>
      <c r="SIY143" s="1150"/>
      <c r="SIZ143" s="998"/>
      <c r="SJC143" s="1080"/>
      <c r="SJD143" s="1151"/>
      <c r="SJE143" s="1082"/>
      <c r="SJF143" s="1082"/>
      <c r="SJG143" s="1150"/>
      <c r="SJH143" s="998"/>
      <c r="SJK143" s="1080"/>
      <c r="SJL143" s="1151"/>
      <c r="SJM143" s="1082"/>
      <c r="SJN143" s="1082"/>
      <c r="SJO143" s="1150"/>
      <c r="SJP143" s="998"/>
      <c r="SJS143" s="1080"/>
      <c r="SJT143" s="1151"/>
      <c r="SJU143" s="1082"/>
      <c r="SJV143" s="1082"/>
      <c r="SJW143" s="1150"/>
      <c r="SJX143" s="998"/>
      <c r="SKA143" s="1080"/>
      <c r="SKB143" s="1151"/>
      <c r="SKC143" s="1082"/>
      <c r="SKD143" s="1082"/>
      <c r="SKE143" s="1150"/>
      <c r="SKF143" s="998"/>
      <c r="SKI143" s="1080"/>
      <c r="SKJ143" s="1151"/>
      <c r="SKK143" s="1082"/>
      <c r="SKL143" s="1082"/>
      <c r="SKM143" s="1150"/>
      <c r="SKN143" s="998"/>
      <c r="SKQ143" s="1080"/>
      <c r="SKR143" s="1151"/>
      <c r="SKS143" s="1082"/>
      <c r="SKT143" s="1082"/>
      <c r="SKU143" s="1150"/>
      <c r="SKV143" s="998"/>
      <c r="SKY143" s="1080"/>
      <c r="SKZ143" s="1151"/>
      <c r="SLA143" s="1082"/>
      <c r="SLB143" s="1082"/>
      <c r="SLC143" s="1150"/>
      <c r="SLD143" s="998"/>
      <c r="SLG143" s="1080"/>
      <c r="SLH143" s="1151"/>
      <c r="SLI143" s="1082"/>
      <c r="SLJ143" s="1082"/>
      <c r="SLK143" s="1150"/>
      <c r="SLL143" s="998"/>
      <c r="SLO143" s="1080"/>
      <c r="SLP143" s="1151"/>
      <c r="SLQ143" s="1082"/>
      <c r="SLR143" s="1082"/>
      <c r="SLS143" s="1150"/>
      <c r="SLT143" s="998"/>
      <c r="SLW143" s="1080"/>
      <c r="SLX143" s="1151"/>
      <c r="SLY143" s="1082"/>
      <c r="SLZ143" s="1082"/>
      <c r="SMA143" s="1150"/>
      <c r="SMB143" s="998"/>
      <c r="SME143" s="1080"/>
      <c r="SMF143" s="1151"/>
      <c r="SMG143" s="1082"/>
      <c r="SMH143" s="1082"/>
      <c r="SMI143" s="1150"/>
      <c r="SMJ143" s="998"/>
      <c r="SMM143" s="1080"/>
      <c r="SMN143" s="1151"/>
      <c r="SMO143" s="1082"/>
      <c r="SMP143" s="1082"/>
      <c r="SMQ143" s="1150"/>
      <c r="SMR143" s="998"/>
      <c r="SMU143" s="1080"/>
      <c r="SMV143" s="1151"/>
      <c r="SMW143" s="1082"/>
      <c r="SMX143" s="1082"/>
      <c r="SMY143" s="1150"/>
      <c r="SMZ143" s="998"/>
      <c r="SNC143" s="1080"/>
      <c r="SND143" s="1151"/>
      <c r="SNE143" s="1082"/>
      <c r="SNF143" s="1082"/>
      <c r="SNG143" s="1150"/>
      <c r="SNH143" s="998"/>
      <c r="SNK143" s="1080"/>
      <c r="SNL143" s="1151"/>
      <c r="SNM143" s="1082"/>
      <c r="SNN143" s="1082"/>
      <c r="SNO143" s="1150"/>
      <c r="SNP143" s="998"/>
      <c r="SNS143" s="1080"/>
      <c r="SNT143" s="1151"/>
      <c r="SNU143" s="1082"/>
      <c r="SNV143" s="1082"/>
      <c r="SNW143" s="1150"/>
      <c r="SNX143" s="998"/>
      <c r="SOA143" s="1080"/>
      <c r="SOB143" s="1151"/>
      <c r="SOC143" s="1082"/>
      <c r="SOD143" s="1082"/>
      <c r="SOE143" s="1150"/>
      <c r="SOF143" s="998"/>
      <c r="SOI143" s="1080"/>
      <c r="SOJ143" s="1151"/>
      <c r="SOK143" s="1082"/>
      <c r="SOL143" s="1082"/>
      <c r="SOM143" s="1150"/>
      <c r="SON143" s="998"/>
      <c r="SOQ143" s="1080"/>
      <c r="SOR143" s="1151"/>
      <c r="SOS143" s="1082"/>
      <c r="SOT143" s="1082"/>
      <c r="SOU143" s="1150"/>
      <c r="SOV143" s="998"/>
      <c r="SOY143" s="1080"/>
      <c r="SOZ143" s="1151"/>
      <c r="SPA143" s="1082"/>
      <c r="SPB143" s="1082"/>
      <c r="SPC143" s="1150"/>
      <c r="SPD143" s="998"/>
      <c r="SPG143" s="1080"/>
      <c r="SPH143" s="1151"/>
      <c r="SPI143" s="1082"/>
      <c r="SPJ143" s="1082"/>
      <c r="SPK143" s="1150"/>
      <c r="SPL143" s="998"/>
      <c r="SPO143" s="1080"/>
      <c r="SPP143" s="1151"/>
      <c r="SPQ143" s="1082"/>
      <c r="SPR143" s="1082"/>
      <c r="SPS143" s="1150"/>
      <c r="SPT143" s="998"/>
      <c r="SPW143" s="1080"/>
      <c r="SPX143" s="1151"/>
      <c r="SPY143" s="1082"/>
      <c r="SPZ143" s="1082"/>
      <c r="SQA143" s="1150"/>
      <c r="SQB143" s="998"/>
      <c r="SQE143" s="1080"/>
      <c r="SQF143" s="1151"/>
      <c r="SQG143" s="1082"/>
      <c r="SQH143" s="1082"/>
      <c r="SQI143" s="1150"/>
      <c r="SQJ143" s="998"/>
      <c r="SQM143" s="1080"/>
      <c r="SQN143" s="1151"/>
      <c r="SQO143" s="1082"/>
      <c r="SQP143" s="1082"/>
      <c r="SQQ143" s="1150"/>
      <c r="SQR143" s="998"/>
      <c r="SQU143" s="1080"/>
      <c r="SQV143" s="1151"/>
      <c r="SQW143" s="1082"/>
      <c r="SQX143" s="1082"/>
      <c r="SQY143" s="1150"/>
      <c r="SQZ143" s="998"/>
      <c r="SRC143" s="1080"/>
      <c r="SRD143" s="1151"/>
      <c r="SRE143" s="1082"/>
      <c r="SRF143" s="1082"/>
      <c r="SRG143" s="1150"/>
      <c r="SRH143" s="998"/>
      <c r="SRK143" s="1080"/>
      <c r="SRL143" s="1151"/>
      <c r="SRM143" s="1082"/>
      <c r="SRN143" s="1082"/>
      <c r="SRO143" s="1150"/>
      <c r="SRP143" s="998"/>
      <c r="SRS143" s="1080"/>
      <c r="SRT143" s="1151"/>
      <c r="SRU143" s="1082"/>
      <c r="SRV143" s="1082"/>
      <c r="SRW143" s="1150"/>
      <c r="SRX143" s="998"/>
      <c r="SSA143" s="1080"/>
      <c r="SSB143" s="1151"/>
      <c r="SSC143" s="1082"/>
      <c r="SSD143" s="1082"/>
      <c r="SSE143" s="1150"/>
      <c r="SSF143" s="998"/>
      <c r="SSI143" s="1080"/>
      <c r="SSJ143" s="1151"/>
      <c r="SSK143" s="1082"/>
      <c r="SSL143" s="1082"/>
      <c r="SSM143" s="1150"/>
      <c r="SSN143" s="998"/>
      <c r="SSQ143" s="1080"/>
      <c r="SSR143" s="1151"/>
      <c r="SSS143" s="1082"/>
      <c r="SST143" s="1082"/>
      <c r="SSU143" s="1150"/>
      <c r="SSV143" s="998"/>
      <c r="SSY143" s="1080"/>
      <c r="SSZ143" s="1151"/>
      <c r="STA143" s="1082"/>
      <c r="STB143" s="1082"/>
      <c r="STC143" s="1150"/>
      <c r="STD143" s="998"/>
      <c r="STG143" s="1080"/>
      <c r="STH143" s="1151"/>
      <c r="STI143" s="1082"/>
      <c r="STJ143" s="1082"/>
      <c r="STK143" s="1150"/>
      <c r="STL143" s="998"/>
      <c r="STO143" s="1080"/>
      <c r="STP143" s="1151"/>
      <c r="STQ143" s="1082"/>
      <c r="STR143" s="1082"/>
      <c r="STS143" s="1150"/>
      <c r="STT143" s="998"/>
      <c r="STW143" s="1080"/>
      <c r="STX143" s="1151"/>
      <c r="STY143" s="1082"/>
      <c r="STZ143" s="1082"/>
      <c r="SUA143" s="1150"/>
      <c r="SUB143" s="998"/>
      <c r="SUE143" s="1080"/>
      <c r="SUF143" s="1151"/>
      <c r="SUG143" s="1082"/>
      <c r="SUH143" s="1082"/>
      <c r="SUI143" s="1150"/>
      <c r="SUJ143" s="998"/>
      <c r="SUM143" s="1080"/>
      <c r="SUN143" s="1151"/>
      <c r="SUO143" s="1082"/>
      <c r="SUP143" s="1082"/>
      <c r="SUQ143" s="1150"/>
      <c r="SUR143" s="998"/>
      <c r="SUU143" s="1080"/>
      <c r="SUV143" s="1151"/>
      <c r="SUW143" s="1082"/>
      <c r="SUX143" s="1082"/>
      <c r="SUY143" s="1150"/>
      <c r="SUZ143" s="998"/>
      <c r="SVC143" s="1080"/>
      <c r="SVD143" s="1151"/>
      <c r="SVE143" s="1082"/>
      <c r="SVF143" s="1082"/>
      <c r="SVG143" s="1150"/>
      <c r="SVH143" s="998"/>
      <c r="SVK143" s="1080"/>
      <c r="SVL143" s="1151"/>
      <c r="SVM143" s="1082"/>
      <c r="SVN143" s="1082"/>
      <c r="SVO143" s="1150"/>
      <c r="SVP143" s="998"/>
      <c r="SVS143" s="1080"/>
      <c r="SVT143" s="1151"/>
      <c r="SVU143" s="1082"/>
      <c r="SVV143" s="1082"/>
      <c r="SVW143" s="1150"/>
      <c r="SVX143" s="998"/>
      <c r="SWA143" s="1080"/>
      <c r="SWB143" s="1151"/>
      <c r="SWC143" s="1082"/>
      <c r="SWD143" s="1082"/>
      <c r="SWE143" s="1150"/>
      <c r="SWF143" s="998"/>
      <c r="SWI143" s="1080"/>
      <c r="SWJ143" s="1151"/>
      <c r="SWK143" s="1082"/>
      <c r="SWL143" s="1082"/>
      <c r="SWM143" s="1150"/>
      <c r="SWN143" s="998"/>
      <c r="SWQ143" s="1080"/>
      <c r="SWR143" s="1151"/>
      <c r="SWS143" s="1082"/>
      <c r="SWT143" s="1082"/>
      <c r="SWU143" s="1150"/>
      <c r="SWV143" s="998"/>
      <c r="SWY143" s="1080"/>
      <c r="SWZ143" s="1151"/>
      <c r="SXA143" s="1082"/>
      <c r="SXB143" s="1082"/>
      <c r="SXC143" s="1150"/>
      <c r="SXD143" s="998"/>
      <c r="SXG143" s="1080"/>
      <c r="SXH143" s="1151"/>
      <c r="SXI143" s="1082"/>
      <c r="SXJ143" s="1082"/>
      <c r="SXK143" s="1150"/>
      <c r="SXL143" s="998"/>
      <c r="SXO143" s="1080"/>
      <c r="SXP143" s="1151"/>
      <c r="SXQ143" s="1082"/>
      <c r="SXR143" s="1082"/>
      <c r="SXS143" s="1150"/>
      <c r="SXT143" s="998"/>
      <c r="SXW143" s="1080"/>
      <c r="SXX143" s="1151"/>
      <c r="SXY143" s="1082"/>
      <c r="SXZ143" s="1082"/>
      <c r="SYA143" s="1150"/>
      <c r="SYB143" s="998"/>
      <c r="SYE143" s="1080"/>
      <c r="SYF143" s="1151"/>
      <c r="SYG143" s="1082"/>
      <c r="SYH143" s="1082"/>
      <c r="SYI143" s="1150"/>
      <c r="SYJ143" s="998"/>
      <c r="SYM143" s="1080"/>
      <c r="SYN143" s="1151"/>
      <c r="SYO143" s="1082"/>
      <c r="SYP143" s="1082"/>
      <c r="SYQ143" s="1150"/>
      <c r="SYR143" s="998"/>
      <c r="SYU143" s="1080"/>
      <c r="SYV143" s="1151"/>
      <c r="SYW143" s="1082"/>
      <c r="SYX143" s="1082"/>
      <c r="SYY143" s="1150"/>
      <c r="SYZ143" s="998"/>
      <c r="SZC143" s="1080"/>
      <c r="SZD143" s="1151"/>
      <c r="SZE143" s="1082"/>
      <c r="SZF143" s="1082"/>
      <c r="SZG143" s="1150"/>
      <c r="SZH143" s="998"/>
      <c r="SZK143" s="1080"/>
      <c r="SZL143" s="1151"/>
      <c r="SZM143" s="1082"/>
      <c r="SZN143" s="1082"/>
      <c r="SZO143" s="1150"/>
      <c r="SZP143" s="998"/>
      <c r="SZS143" s="1080"/>
      <c r="SZT143" s="1151"/>
      <c r="SZU143" s="1082"/>
      <c r="SZV143" s="1082"/>
      <c r="SZW143" s="1150"/>
      <c r="SZX143" s="998"/>
      <c r="TAA143" s="1080"/>
      <c r="TAB143" s="1151"/>
      <c r="TAC143" s="1082"/>
      <c r="TAD143" s="1082"/>
      <c r="TAE143" s="1150"/>
      <c r="TAF143" s="998"/>
      <c r="TAI143" s="1080"/>
      <c r="TAJ143" s="1151"/>
      <c r="TAK143" s="1082"/>
      <c r="TAL143" s="1082"/>
      <c r="TAM143" s="1150"/>
      <c r="TAN143" s="998"/>
      <c r="TAQ143" s="1080"/>
      <c r="TAR143" s="1151"/>
      <c r="TAS143" s="1082"/>
      <c r="TAT143" s="1082"/>
      <c r="TAU143" s="1150"/>
      <c r="TAV143" s="998"/>
      <c r="TAY143" s="1080"/>
      <c r="TAZ143" s="1151"/>
      <c r="TBA143" s="1082"/>
      <c r="TBB143" s="1082"/>
      <c r="TBC143" s="1150"/>
      <c r="TBD143" s="998"/>
      <c r="TBG143" s="1080"/>
      <c r="TBH143" s="1151"/>
      <c r="TBI143" s="1082"/>
      <c r="TBJ143" s="1082"/>
      <c r="TBK143" s="1150"/>
      <c r="TBL143" s="998"/>
      <c r="TBO143" s="1080"/>
      <c r="TBP143" s="1151"/>
      <c r="TBQ143" s="1082"/>
      <c r="TBR143" s="1082"/>
      <c r="TBS143" s="1150"/>
      <c r="TBT143" s="998"/>
      <c r="TBW143" s="1080"/>
      <c r="TBX143" s="1151"/>
      <c r="TBY143" s="1082"/>
      <c r="TBZ143" s="1082"/>
      <c r="TCA143" s="1150"/>
      <c r="TCB143" s="998"/>
      <c r="TCE143" s="1080"/>
      <c r="TCF143" s="1151"/>
      <c r="TCG143" s="1082"/>
      <c r="TCH143" s="1082"/>
      <c r="TCI143" s="1150"/>
      <c r="TCJ143" s="998"/>
      <c r="TCM143" s="1080"/>
      <c r="TCN143" s="1151"/>
      <c r="TCO143" s="1082"/>
      <c r="TCP143" s="1082"/>
      <c r="TCQ143" s="1150"/>
      <c r="TCR143" s="998"/>
      <c r="TCU143" s="1080"/>
      <c r="TCV143" s="1151"/>
      <c r="TCW143" s="1082"/>
      <c r="TCX143" s="1082"/>
      <c r="TCY143" s="1150"/>
      <c r="TCZ143" s="998"/>
      <c r="TDC143" s="1080"/>
      <c r="TDD143" s="1151"/>
      <c r="TDE143" s="1082"/>
      <c r="TDF143" s="1082"/>
      <c r="TDG143" s="1150"/>
      <c r="TDH143" s="998"/>
      <c r="TDK143" s="1080"/>
      <c r="TDL143" s="1151"/>
      <c r="TDM143" s="1082"/>
      <c r="TDN143" s="1082"/>
      <c r="TDO143" s="1150"/>
      <c r="TDP143" s="998"/>
      <c r="TDS143" s="1080"/>
      <c r="TDT143" s="1151"/>
      <c r="TDU143" s="1082"/>
      <c r="TDV143" s="1082"/>
      <c r="TDW143" s="1150"/>
      <c r="TDX143" s="998"/>
      <c r="TEA143" s="1080"/>
      <c r="TEB143" s="1151"/>
      <c r="TEC143" s="1082"/>
      <c r="TED143" s="1082"/>
      <c r="TEE143" s="1150"/>
      <c r="TEF143" s="998"/>
      <c r="TEI143" s="1080"/>
      <c r="TEJ143" s="1151"/>
      <c r="TEK143" s="1082"/>
      <c r="TEL143" s="1082"/>
      <c r="TEM143" s="1150"/>
      <c r="TEN143" s="998"/>
      <c r="TEQ143" s="1080"/>
      <c r="TER143" s="1151"/>
      <c r="TES143" s="1082"/>
      <c r="TET143" s="1082"/>
      <c r="TEU143" s="1150"/>
      <c r="TEV143" s="998"/>
      <c r="TEY143" s="1080"/>
      <c r="TEZ143" s="1151"/>
      <c r="TFA143" s="1082"/>
      <c r="TFB143" s="1082"/>
      <c r="TFC143" s="1150"/>
      <c r="TFD143" s="998"/>
      <c r="TFG143" s="1080"/>
      <c r="TFH143" s="1151"/>
      <c r="TFI143" s="1082"/>
      <c r="TFJ143" s="1082"/>
      <c r="TFK143" s="1150"/>
      <c r="TFL143" s="998"/>
      <c r="TFO143" s="1080"/>
      <c r="TFP143" s="1151"/>
      <c r="TFQ143" s="1082"/>
      <c r="TFR143" s="1082"/>
      <c r="TFS143" s="1150"/>
      <c r="TFT143" s="998"/>
      <c r="TFW143" s="1080"/>
      <c r="TFX143" s="1151"/>
      <c r="TFY143" s="1082"/>
      <c r="TFZ143" s="1082"/>
      <c r="TGA143" s="1150"/>
      <c r="TGB143" s="998"/>
      <c r="TGE143" s="1080"/>
      <c r="TGF143" s="1151"/>
      <c r="TGG143" s="1082"/>
      <c r="TGH143" s="1082"/>
      <c r="TGI143" s="1150"/>
      <c r="TGJ143" s="998"/>
      <c r="TGM143" s="1080"/>
      <c r="TGN143" s="1151"/>
      <c r="TGO143" s="1082"/>
      <c r="TGP143" s="1082"/>
      <c r="TGQ143" s="1150"/>
      <c r="TGR143" s="998"/>
      <c r="TGU143" s="1080"/>
      <c r="TGV143" s="1151"/>
      <c r="TGW143" s="1082"/>
      <c r="TGX143" s="1082"/>
      <c r="TGY143" s="1150"/>
      <c r="TGZ143" s="998"/>
      <c r="THC143" s="1080"/>
      <c r="THD143" s="1151"/>
      <c r="THE143" s="1082"/>
      <c r="THF143" s="1082"/>
      <c r="THG143" s="1150"/>
      <c r="THH143" s="998"/>
      <c r="THK143" s="1080"/>
      <c r="THL143" s="1151"/>
      <c r="THM143" s="1082"/>
      <c r="THN143" s="1082"/>
      <c r="THO143" s="1150"/>
      <c r="THP143" s="998"/>
      <c r="THS143" s="1080"/>
      <c r="THT143" s="1151"/>
      <c r="THU143" s="1082"/>
      <c r="THV143" s="1082"/>
      <c r="THW143" s="1150"/>
      <c r="THX143" s="998"/>
      <c r="TIA143" s="1080"/>
      <c r="TIB143" s="1151"/>
      <c r="TIC143" s="1082"/>
      <c r="TID143" s="1082"/>
      <c r="TIE143" s="1150"/>
      <c r="TIF143" s="998"/>
      <c r="TII143" s="1080"/>
      <c r="TIJ143" s="1151"/>
      <c r="TIK143" s="1082"/>
      <c r="TIL143" s="1082"/>
      <c r="TIM143" s="1150"/>
      <c r="TIN143" s="998"/>
      <c r="TIQ143" s="1080"/>
      <c r="TIR143" s="1151"/>
      <c r="TIS143" s="1082"/>
      <c r="TIT143" s="1082"/>
      <c r="TIU143" s="1150"/>
      <c r="TIV143" s="998"/>
      <c r="TIY143" s="1080"/>
      <c r="TIZ143" s="1151"/>
      <c r="TJA143" s="1082"/>
      <c r="TJB143" s="1082"/>
      <c r="TJC143" s="1150"/>
      <c r="TJD143" s="998"/>
      <c r="TJG143" s="1080"/>
      <c r="TJH143" s="1151"/>
      <c r="TJI143" s="1082"/>
      <c r="TJJ143" s="1082"/>
      <c r="TJK143" s="1150"/>
      <c r="TJL143" s="998"/>
      <c r="TJO143" s="1080"/>
      <c r="TJP143" s="1151"/>
      <c r="TJQ143" s="1082"/>
      <c r="TJR143" s="1082"/>
      <c r="TJS143" s="1150"/>
      <c r="TJT143" s="998"/>
      <c r="TJW143" s="1080"/>
      <c r="TJX143" s="1151"/>
      <c r="TJY143" s="1082"/>
      <c r="TJZ143" s="1082"/>
      <c r="TKA143" s="1150"/>
      <c r="TKB143" s="998"/>
      <c r="TKE143" s="1080"/>
      <c r="TKF143" s="1151"/>
      <c r="TKG143" s="1082"/>
      <c r="TKH143" s="1082"/>
      <c r="TKI143" s="1150"/>
      <c r="TKJ143" s="998"/>
      <c r="TKM143" s="1080"/>
      <c r="TKN143" s="1151"/>
      <c r="TKO143" s="1082"/>
      <c r="TKP143" s="1082"/>
      <c r="TKQ143" s="1150"/>
      <c r="TKR143" s="998"/>
      <c r="TKU143" s="1080"/>
      <c r="TKV143" s="1151"/>
      <c r="TKW143" s="1082"/>
      <c r="TKX143" s="1082"/>
      <c r="TKY143" s="1150"/>
      <c r="TKZ143" s="998"/>
      <c r="TLC143" s="1080"/>
      <c r="TLD143" s="1151"/>
      <c r="TLE143" s="1082"/>
      <c r="TLF143" s="1082"/>
      <c r="TLG143" s="1150"/>
      <c r="TLH143" s="998"/>
      <c r="TLK143" s="1080"/>
      <c r="TLL143" s="1151"/>
      <c r="TLM143" s="1082"/>
      <c r="TLN143" s="1082"/>
      <c r="TLO143" s="1150"/>
      <c r="TLP143" s="998"/>
      <c r="TLS143" s="1080"/>
      <c r="TLT143" s="1151"/>
      <c r="TLU143" s="1082"/>
      <c r="TLV143" s="1082"/>
      <c r="TLW143" s="1150"/>
      <c r="TLX143" s="998"/>
      <c r="TMA143" s="1080"/>
      <c r="TMB143" s="1151"/>
      <c r="TMC143" s="1082"/>
      <c r="TMD143" s="1082"/>
      <c r="TME143" s="1150"/>
      <c r="TMF143" s="998"/>
      <c r="TMI143" s="1080"/>
      <c r="TMJ143" s="1151"/>
      <c r="TMK143" s="1082"/>
      <c r="TML143" s="1082"/>
      <c r="TMM143" s="1150"/>
      <c r="TMN143" s="998"/>
      <c r="TMQ143" s="1080"/>
      <c r="TMR143" s="1151"/>
      <c r="TMS143" s="1082"/>
      <c r="TMT143" s="1082"/>
      <c r="TMU143" s="1150"/>
      <c r="TMV143" s="998"/>
      <c r="TMY143" s="1080"/>
      <c r="TMZ143" s="1151"/>
      <c r="TNA143" s="1082"/>
      <c r="TNB143" s="1082"/>
      <c r="TNC143" s="1150"/>
      <c r="TND143" s="998"/>
      <c r="TNG143" s="1080"/>
      <c r="TNH143" s="1151"/>
      <c r="TNI143" s="1082"/>
      <c r="TNJ143" s="1082"/>
      <c r="TNK143" s="1150"/>
      <c r="TNL143" s="998"/>
      <c r="TNO143" s="1080"/>
      <c r="TNP143" s="1151"/>
      <c r="TNQ143" s="1082"/>
      <c r="TNR143" s="1082"/>
      <c r="TNS143" s="1150"/>
      <c r="TNT143" s="998"/>
      <c r="TNW143" s="1080"/>
      <c r="TNX143" s="1151"/>
      <c r="TNY143" s="1082"/>
      <c r="TNZ143" s="1082"/>
      <c r="TOA143" s="1150"/>
      <c r="TOB143" s="998"/>
      <c r="TOE143" s="1080"/>
      <c r="TOF143" s="1151"/>
      <c r="TOG143" s="1082"/>
      <c r="TOH143" s="1082"/>
      <c r="TOI143" s="1150"/>
      <c r="TOJ143" s="998"/>
      <c r="TOM143" s="1080"/>
      <c r="TON143" s="1151"/>
      <c r="TOO143" s="1082"/>
      <c r="TOP143" s="1082"/>
      <c r="TOQ143" s="1150"/>
      <c r="TOR143" s="998"/>
      <c r="TOU143" s="1080"/>
      <c r="TOV143" s="1151"/>
      <c r="TOW143" s="1082"/>
      <c r="TOX143" s="1082"/>
      <c r="TOY143" s="1150"/>
      <c r="TOZ143" s="998"/>
      <c r="TPC143" s="1080"/>
      <c r="TPD143" s="1151"/>
      <c r="TPE143" s="1082"/>
      <c r="TPF143" s="1082"/>
      <c r="TPG143" s="1150"/>
      <c r="TPH143" s="998"/>
      <c r="TPK143" s="1080"/>
      <c r="TPL143" s="1151"/>
      <c r="TPM143" s="1082"/>
      <c r="TPN143" s="1082"/>
      <c r="TPO143" s="1150"/>
      <c r="TPP143" s="998"/>
      <c r="TPS143" s="1080"/>
      <c r="TPT143" s="1151"/>
      <c r="TPU143" s="1082"/>
      <c r="TPV143" s="1082"/>
      <c r="TPW143" s="1150"/>
      <c r="TPX143" s="998"/>
      <c r="TQA143" s="1080"/>
      <c r="TQB143" s="1151"/>
      <c r="TQC143" s="1082"/>
      <c r="TQD143" s="1082"/>
      <c r="TQE143" s="1150"/>
      <c r="TQF143" s="998"/>
      <c r="TQI143" s="1080"/>
      <c r="TQJ143" s="1151"/>
      <c r="TQK143" s="1082"/>
      <c r="TQL143" s="1082"/>
      <c r="TQM143" s="1150"/>
      <c r="TQN143" s="998"/>
      <c r="TQQ143" s="1080"/>
      <c r="TQR143" s="1151"/>
      <c r="TQS143" s="1082"/>
      <c r="TQT143" s="1082"/>
      <c r="TQU143" s="1150"/>
      <c r="TQV143" s="998"/>
      <c r="TQY143" s="1080"/>
      <c r="TQZ143" s="1151"/>
      <c r="TRA143" s="1082"/>
      <c r="TRB143" s="1082"/>
      <c r="TRC143" s="1150"/>
      <c r="TRD143" s="998"/>
      <c r="TRG143" s="1080"/>
      <c r="TRH143" s="1151"/>
      <c r="TRI143" s="1082"/>
      <c r="TRJ143" s="1082"/>
      <c r="TRK143" s="1150"/>
      <c r="TRL143" s="998"/>
      <c r="TRO143" s="1080"/>
      <c r="TRP143" s="1151"/>
      <c r="TRQ143" s="1082"/>
      <c r="TRR143" s="1082"/>
      <c r="TRS143" s="1150"/>
      <c r="TRT143" s="998"/>
      <c r="TRW143" s="1080"/>
      <c r="TRX143" s="1151"/>
      <c r="TRY143" s="1082"/>
      <c r="TRZ143" s="1082"/>
      <c r="TSA143" s="1150"/>
      <c r="TSB143" s="998"/>
      <c r="TSE143" s="1080"/>
      <c r="TSF143" s="1151"/>
      <c r="TSG143" s="1082"/>
      <c r="TSH143" s="1082"/>
      <c r="TSI143" s="1150"/>
      <c r="TSJ143" s="998"/>
      <c r="TSM143" s="1080"/>
      <c r="TSN143" s="1151"/>
      <c r="TSO143" s="1082"/>
      <c r="TSP143" s="1082"/>
      <c r="TSQ143" s="1150"/>
      <c r="TSR143" s="998"/>
      <c r="TSU143" s="1080"/>
      <c r="TSV143" s="1151"/>
      <c r="TSW143" s="1082"/>
      <c r="TSX143" s="1082"/>
      <c r="TSY143" s="1150"/>
      <c r="TSZ143" s="998"/>
      <c r="TTC143" s="1080"/>
      <c r="TTD143" s="1151"/>
      <c r="TTE143" s="1082"/>
      <c r="TTF143" s="1082"/>
      <c r="TTG143" s="1150"/>
      <c r="TTH143" s="998"/>
      <c r="TTK143" s="1080"/>
      <c r="TTL143" s="1151"/>
      <c r="TTM143" s="1082"/>
      <c r="TTN143" s="1082"/>
      <c r="TTO143" s="1150"/>
      <c r="TTP143" s="998"/>
      <c r="TTS143" s="1080"/>
      <c r="TTT143" s="1151"/>
      <c r="TTU143" s="1082"/>
      <c r="TTV143" s="1082"/>
      <c r="TTW143" s="1150"/>
      <c r="TTX143" s="998"/>
      <c r="TUA143" s="1080"/>
      <c r="TUB143" s="1151"/>
      <c r="TUC143" s="1082"/>
      <c r="TUD143" s="1082"/>
      <c r="TUE143" s="1150"/>
      <c r="TUF143" s="998"/>
      <c r="TUI143" s="1080"/>
      <c r="TUJ143" s="1151"/>
      <c r="TUK143" s="1082"/>
      <c r="TUL143" s="1082"/>
      <c r="TUM143" s="1150"/>
      <c r="TUN143" s="998"/>
      <c r="TUQ143" s="1080"/>
      <c r="TUR143" s="1151"/>
      <c r="TUS143" s="1082"/>
      <c r="TUT143" s="1082"/>
      <c r="TUU143" s="1150"/>
      <c r="TUV143" s="998"/>
      <c r="TUY143" s="1080"/>
      <c r="TUZ143" s="1151"/>
      <c r="TVA143" s="1082"/>
      <c r="TVB143" s="1082"/>
      <c r="TVC143" s="1150"/>
      <c r="TVD143" s="998"/>
      <c r="TVG143" s="1080"/>
      <c r="TVH143" s="1151"/>
      <c r="TVI143" s="1082"/>
      <c r="TVJ143" s="1082"/>
      <c r="TVK143" s="1150"/>
      <c r="TVL143" s="998"/>
      <c r="TVO143" s="1080"/>
      <c r="TVP143" s="1151"/>
      <c r="TVQ143" s="1082"/>
      <c r="TVR143" s="1082"/>
      <c r="TVS143" s="1150"/>
      <c r="TVT143" s="998"/>
      <c r="TVW143" s="1080"/>
      <c r="TVX143" s="1151"/>
      <c r="TVY143" s="1082"/>
      <c r="TVZ143" s="1082"/>
      <c r="TWA143" s="1150"/>
      <c r="TWB143" s="998"/>
      <c r="TWE143" s="1080"/>
      <c r="TWF143" s="1151"/>
      <c r="TWG143" s="1082"/>
      <c r="TWH143" s="1082"/>
      <c r="TWI143" s="1150"/>
      <c r="TWJ143" s="998"/>
      <c r="TWM143" s="1080"/>
      <c r="TWN143" s="1151"/>
      <c r="TWO143" s="1082"/>
      <c r="TWP143" s="1082"/>
      <c r="TWQ143" s="1150"/>
      <c r="TWR143" s="998"/>
      <c r="TWU143" s="1080"/>
      <c r="TWV143" s="1151"/>
      <c r="TWW143" s="1082"/>
      <c r="TWX143" s="1082"/>
      <c r="TWY143" s="1150"/>
      <c r="TWZ143" s="998"/>
      <c r="TXC143" s="1080"/>
      <c r="TXD143" s="1151"/>
      <c r="TXE143" s="1082"/>
      <c r="TXF143" s="1082"/>
      <c r="TXG143" s="1150"/>
      <c r="TXH143" s="998"/>
      <c r="TXK143" s="1080"/>
      <c r="TXL143" s="1151"/>
      <c r="TXM143" s="1082"/>
      <c r="TXN143" s="1082"/>
      <c r="TXO143" s="1150"/>
      <c r="TXP143" s="998"/>
      <c r="TXS143" s="1080"/>
      <c r="TXT143" s="1151"/>
      <c r="TXU143" s="1082"/>
      <c r="TXV143" s="1082"/>
      <c r="TXW143" s="1150"/>
      <c r="TXX143" s="998"/>
      <c r="TYA143" s="1080"/>
      <c r="TYB143" s="1151"/>
      <c r="TYC143" s="1082"/>
      <c r="TYD143" s="1082"/>
      <c r="TYE143" s="1150"/>
      <c r="TYF143" s="998"/>
      <c r="TYI143" s="1080"/>
      <c r="TYJ143" s="1151"/>
      <c r="TYK143" s="1082"/>
      <c r="TYL143" s="1082"/>
      <c r="TYM143" s="1150"/>
      <c r="TYN143" s="998"/>
      <c r="TYQ143" s="1080"/>
      <c r="TYR143" s="1151"/>
      <c r="TYS143" s="1082"/>
      <c r="TYT143" s="1082"/>
      <c r="TYU143" s="1150"/>
      <c r="TYV143" s="998"/>
      <c r="TYY143" s="1080"/>
      <c r="TYZ143" s="1151"/>
      <c r="TZA143" s="1082"/>
      <c r="TZB143" s="1082"/>
      <c r="TZC143" s="1150"/>
      <c r="TZD143" s="998"/>
      <c r="TZG143" s="1080"/>
      <c r="TZH143" s="1151"/>
      <c r="TZI143" s="1082"/>
      <c r="TZJ143" s="1082"/>
      <c r="TZK143" s="1150"/>
      <c r="TZL143" s="998"/>
      <c r="TZO143" s="1080"/>
      <c r="TZP143" s="1151"/>
      <c r="TZQ143" s="1082"/>
      <c r="TZR143" s="1082"/>
      <c r="TZS143" s="1150"/>
      <c r="TZT143" s="998"/>
      <c r="TZW143" s="1080"/>
      <c r="TZX143" s="1151"/>
      <c r="TZY143" s="1082"/>
      <c r="TZZ143" s="1082"/>
      <c r="UAA143" s="1150"/>
      <c r="UAB143" s="998"/>
      <c r="UAE143" s="1080"/>
      <c r="UAF143" s="1151"/>
      <c r="UAG143" s="1082"/>
      <c r="UAH143" s="1082"/>
      <c r="UAI143" s="1150"/>
      <c r="UAJ143" s="998"/>
      <c r="UAM143" s="1080"/>
      <c r="UAN143" s="1151"/>
      <c r="UAO143" s="1082"/>
      <c r="UAP143" s="1082"/>
      <c r="UAQ143" s="1150"/>
      <c r="UAR143" s="998"/>
      <c r="UAU143" s="1080"/>
      <c r="UAV143" s="1151"/>
      <c r="UAW143" s="1082"/>
      <c r="UAX143" s="1082"/>
      <c r="UAY143" s="1150"/>
      <c r="UAZ143" s="998"/>
      <c r="UBC143" s="1080"/>
      <c r="UBD143" s="1151"/>
      <c r="UBE143" s="1082"/>
      <c r="UBF143" s="1082"/>
      <c r="UBG143" s="1150"/>
      <c r="UBH143" s="998"/>
      <c r="UBK143" s="1080"/>
      <c r="UBL143" s="1151"/>
      <c r="UBM143" s="1082"/>
      <c r="UBN143" s="1082"/>
      <c r="UBO143" s="1150"/>
      <c r="UBP143" s="998"/>
      <c r="UBS143" s="1080"/>
      <c r="UBT143" s="1151"/>
      <c r="UBU143" s="1082"/>
      <c r="UBV143" s="1082"/>
      <c r="UBW143" s="1150"/>
      <c r="UBX143" s="998"/>
      <c r="UCA143" s="1080"/>
      <c r="UCB143" s="1151"/>
      <c r="UCC143" s="1082"/>
      <c r="UCD143" s="1082"/>
      <c r="UCE143" s="1150"/>
      <c r="UCF143" s="998"/>
      <c r="UCI143" s="1080"/>
      <c r="UCJ143" s="1151"/>
      <c r="UCK143" s="1082"/>
      <c r="UCL143" s="1082"/>
      <c r="UCM143" s="1150"/>
      <c r="UCN143" s="998"/>
      <c r="UCQ143" s="1080"/>
      <c r="UCR143" s="1151"/>
      <c r="UCS143" s="1082"/>
      <c r="UCT143" s="1082"/>
      <c r="UCU143" s="1150"/>
      <c r="UCV143" s="998"/>
      <c r="UCY143" s="1080"/>
      <c r="UCZ143" s="1151"/>
      <c r="UDA143" s="1082"/>
      <c r="UDB143" s="1082"/>
      <c r="UDC143" s="1150"/>
      <c r="UDD143" s="998"/>
      <c r="UDG143" s="1080"/>
      <c r="UDH143" s="1151"/>
      <c r="UDI143" s="1082"/>
      <c r="UDJ143" s="1082"/>
      <c r="UDK143" s="1150"/>
      <c r="UDL143" s="998"/>
      <c r="UDO143" s="1080"/>
      <c r="UDP143" s="1151"/>
      <c r="UDQ143" s="1082"/>
      <c r="UDR143" s="1082"/>
      <c r="UDS143" s="1150"/>
      <c r="UDT143" s="998"/>
      <c r="UDW143" s="1080"/>
      <c r="UDX143" s="1151"/>
      <c r="UDY143" s="1082"/>
      <c r="UDZ143" s="1082"/>
      <c r="UEA143" s="1150"/>
      <c r="UEB143" s="998"/>
      <c r="UEE143" s="1080"/>
      <c r="UEF143" s="1151"/>
      <c r="UEG143" s="1082"/>
      <c r="UEH143" s="1082"/>
      <c r="UEI143" s="1150"/>
      <c r="UEJ143" s="998"/>
      <c r="UEM143" s="1080"/>
      <c r="UEN143" s="1151"/>
      <c r="UEO143" s="1082"/>
      <c r="UEP143" s="1082"/>
      <c r="UEQ143" s="1150"/>
      <c r="UER143" s="998"/>
      <c r="UEU143" s="1080"/>
      <c r="UEV143" s="1151"/>
      <c r="UEW143" s="1082"/>
      <c r="UEX143" s="1082"/>
      <c r="UEY143" s="1150"/>
      <c r="UEZ143" s="998"/>
      <c r="UFC143" s="1080"/>
      <c r="UFD143" s="1151"/>
      <c r="UFE143" s="1082"/>
      <c r="UFF143" s="1082"/>
      <c r="UFG143" s="1150"/>
      <c r="UFH143" s="998"/>
      <c r="UFK143" s="1080"/>
      <c r="UFL143" s="1151"/>
      <c r="UFM143" s="1082"/>
      <c r="UFN143" s="1082"/>
      <c r="UFO143" s="1150"/>
      <c r="UFP143" s="998"/>
      <c r="UFS143" s="1080"/>
      <c r="UFT143" s="1151"/>
      <c r="UFU143" s="1082"/>
      <c r="UFV143" s="1082"/>
      <c r="UFW143" s="1150"/>
      <c r="UFX143" s="998"/>
      <c r="UGA143" s="1080"/>
      <c r="UGB143" s="1151"/>
      <c r="UGC143" s="1082"/>
      <c r="UGD143" s="1082"/>
      <c r="UGE143" s="1150"/>
      <c r="UGF143" s="998"/>
      <c r="UGI143" s="1080"/>
      <c r="UGJ143" s="1151"/>
      <c r="UGK143" s="1082"/>
      <c r="UGL143" s="1082"/>
      <c r="UGM143" s="1150"/>
      <c r="UGN143" s="998"/>
      <c r="UGQ143" s="1080"/>
      <c r="UGR143" s="1151"/>
      <c r="UGS143" s="1082"/>
      <c r="UGT143" s="1082"/>
      <c r="UGU143" s="1150"/>
      <c r="UGV143" s="998"/>
      <c r="UGY143" s="1080"/>
      <c r="UGZ143" s="1151"/>
      <c r="UHA143" s="1082"/>
      <c r="UHB143" s="1082"/>
      <c r="UHC143" s="1150"/>
      <c r="UHD143" s="998"/>
      <c r="UHG143" s="1080"/>
      <c r="UHH143" s="1151"/>
      <c r="UHI143" s="1082"/>
      <c r="UHJ143" s="1082"/>
      <c r="UHK143" s="1150"/>
      <c r="UHL143" s="998"/>
      <c r="UHO143" s="1080"/>
      <c r="UHP143" s="1151"/>
      <c r="UHQ143" s="1082"/>
      <c r="UHR143" s="1082"/>
      <c r="UHS143" s="1150"/>
      <c r="UHT143" s="998"/>
      <c r="UHW143" s="1080"/>
      <c r="UHX143" s="1151"/>
      <c r="UHY143" s="1082"/>
      <c r="UHZ143" s="1082"/>
      <c r="UIA143" s="1150"/>
      <c r="UIB143" s="998"/>
      <c r="UIE143" s="1080"/>
      <c r="UIF143" s="1151"/>
      <c r="UIG143" s="1082"/>
      <c r="UIH143" s="1082"/>
      <c r="UII143" s="1150"/>
      <c r="UIJ143" s="998"/>
      <c r="UIM143" s="1080"/>
      <c r="UIN143" s="1151"/>
      <c r="UIO143" s="1082"/>
      <c r="UIP143" s="1082"/>
      <c r="UIQ143" s="1150"/>
      <c r="UIR143" s="998"/>
      <c r="UIU143" s="1080"/>
      <c r="UIV143" s="1151"/>
      <c r="UIW143" s="1082"/>
      <c r="UIX143" s="1082"/>
      <c r="UIY143" s="1150"/>
      <c r="UIZ143" s="998"/>
      <c r="UJC143" s="1080"/>
      <c r="UJD143" s="1151"/>
      <c r="UJE143" s="1082"/>
      <c r="UJF143" s="1082"/>
      <c r="UJG143" s="1150"/>
      <c r="UJH143" s="998"/>
      <c r="UJK143" s="1080"/>
      <c r="UJL143" s="1151"/>
      <c r="UJM143" s="1082"/>
      <c r="UJN143" s="1082"/>
      <c r="UJO143" s="1150"/>
      <c r="UJP143" s="998"/>
      <c r="UJS143" s="1080"/>
      <c r="UJT143" s="1151"/>
      <c r="UJU143" s="1082"/>
      <c r="UJV143" s="1082"/>
      <c r="UJW143" s="1150"/>
      <c r="UJX143" s="998"/>
      <c r="UKA143" s="1080"/>
      <c r="UKB143" s="1151"/>
      <c r="UKC143" s="1082"/>
      <c r="UKD143" s="1082"/>
      <c r="UKE143" s="1150"/>
      <c r="UKF143" s="998"/>
      <c r="UKI143" s="1080"/>
      <c r="UKJ143" s="1151"/>
      <c r="UKK143" s="1082"/>
      <c r="UKL143" s="1082"/>
      <c r="UKM143" s="1150"/>
      <c r="UKN143" s="998"/>
      <c r="UKQ143" s="1080"/>
      <c r="UKR143" s="1151"/>
      <c r="UKS143" s="1082"/>
      <c r="UKT143" s="1082"/>
      <c r="UKU143" s="1150"/>
      <c r="UKV143" s="998"/>
      <c r="UKY143" s="1080"/>
      <c r="UKZ143" s="1151"/>
      <c r="ULA143" s="1082"/>
      <c r="ULB143" s="1082"/>
      <c r="ULC143" s="1150"/>
      <c r="ULD143" s="998"/>
      <c r="ULG143" s="1080"/>
      <c r="ULH143" s="1151"/>
      <c r="ULI143" s="1082"/>
      <c r="ULJ143" s="1082"/>
      <c r="ULK143" s="1150"/>
      <c r="ULL143" s="998"/>
      <c r="ULO143" s="1080"/>
      <c r="ULP143" s="1151"/>
      <c r="ULQ143" s="1082"/>
      <c r="ULR143" s="1082"/>
      <c r="ULS143" s="1150"/>
      <c r="ULT143" s="998"/>
      <c r="ULW143" s="1080"/>
      <c r="ULX143" s="1151"/>
      <c r="ULY143" s="1082"/>
      <c r="ULZ143" s="1082"/>
      <c r="UMA143" s="1150"/>
      <c r="UMB143" s="998"/>
      <c r="UME143" s="1080"/>
      <c r="UMF143" s="1151"/>
      <c r="UMG143" s="1082"/>
      <c r="UMH143" s="1082"/>
      <c r="UMI143" s="1150"/>
      <c r="UMJ143" s="998"/>
      <c r="UMM143" s="1080"/>
      <c r="UMN143" s="1151"/>
      <c r="UMO143" s="1082"/>
      <c r="UMP143" s="1082"/>
      <c r="UMQ143" s="1150"/>
      <c r="UMR143" s="998"/>
      <c r="UMU143" s="1080"/>
      <c r="UMV143" s="1151"/>
      <c r="UMW143" s="1082"/>
      <c r="UMX143" s="1082"/>
      <c r="UMY143" s="1150"/>
      <c r="UMZ143" s="998"/>
      <c r="UNC143" s="1080"/>
      <c r="UND143" s="1151"/>
      <c r="UNE143" s="1082"/>
      <c r="UNF143" s="1082"/>
      <c r="UNG143" s="1150"/>
      <c r="UNH143" s="998"/>
      <c r="UNK143" s="1080"/>
      <c r="UNL143" s="1151"/>
      <c r="UNM143" s="1082"/>
      <c r="UNN143" s="1082"/>
      <c r="UNO143" s="1150"/>
      <c r="UNP143" s="998"/>
      <c r="UNS143" s="1080"/>
      <c r="UNT143" s="1151"/>
      <c r="UNU143" s="1082"/>
      <c r="UNV143" s="1082"/>
      <c r="UNW143" s="1150"/>
      <c r="UNX143" s="998"/>
      <c r="UOA143" s="1080"/>
      <c r="UOB143" s="1151"/>
      <c r="UOC143" s="1082"/>
      <c r="UOD143" s="1082"/>
      <c r="UOE143" s="1150"/>
      <c r="UOF143" s="998"/>
      <c r="UOI143" s="1080"/>
      <c r="UOJ143" s="1151"/>
      <c r="UOK143" s="1082"/>
      <c r="UOL143" s="1082"/>
      <c r="UOM143" s="1150"/>
      <c r="UON143" s="998"/>
      <c r="UOQ143" s="1080"/>
      <c r="UOR143" s="1151"/>
      <c r="UOS143" s="1082"/>
      <c r="UOT143" s="1082"/>
      <c r="UOU143" s="1150"/>
      <c r="UOV143" s="998"/>
      <c r="UOY143" s="1080"/>
      <c r="UOZ143" s="1151"/>
      <c r="UPA143" s="1082"/>
      <c r="UPB143" s="1082"/>
      <c r="UPC143" s="1150"/>
      <c r="UPD143" s="998"/>
      <c r="UPG143" s="1080"/>
      <c r="UPH143" s="1151"/>
      <c r="UPI143" s="1082"/>
      <c r="UPJ143" s="1082"/>
      <c r="UPK143" s="1150"/>
      <c r="UPL143" s="998"/>
      <c r="UPO143" s="1080"/>
      <c r="UPP143" s="1151"/>
      <c r="UPQ143" s="1082"/>
      <c r="UPR143" s="1082"/>
      <c r="UPS143" s="1150"/>
      <c r="UPT143" s="998"/>
      <c r="UPW143" s="1080"/>
      <c r="UPX143" s="1151"/>
      <c r="UPY143" s="1082"/>
      <c r="UPZ143" s="1082"/>
      <c r="UQA143" s="1150"/>
      <c r="UQB143" s="998"/>
      <c r="UQE143" s="1080"/>
      <c r="UQF143" s="1151"/>
      <c r="UQG143" s="1082"/>
      <c r="UQH143" s="1082"/>
      <c r="UQI143" s="1150"/>
      <c r="UQJ143" s="998"/>
      <c r="UQM143" s="1080"/>
      <c r="UQN143" s="1151"/>
      <c r="UQO143" s="1082"/>
      <c r="UQP143" s="1082"/>
      <c r="UQQ143" s="1150"/>
      <c r="UQR143" s="998"/>
      <c r="UQU143" s="1080"/>
      <c r="UQV143" s="1151"/>
      <c r="UQW143" s="1082"/>
      <c r="UQX143" s="1082"/>
      <c r="UQY143" s="1150"/>
      <c r="UQZ143" s="998"/>
      <c r="URC143" s="1080"/>
      <c r="URD143" s="1151"/>
      <c r="URE143" s="1082"/>
      <c r="URF143" s="1082"/>
      <c r="URG143" s="1150"/>
      <c r="URH143" s="998"/>
      <c r="URK143" s="1080"/>
      <c r="URL143" s="1151"/>
      <c r="URM143" s="1082"/>
      <c r="URN143" s="1082"/>
      <c r="URO143" s="1150"/>
      <c r="URP143" s="998"/>
      <c r="URS143" s="1080"/>
      <c r="URT143" s="1151"/>
      <c r="URU143" s="1082"/>
      <c r="URV143" s="1082"/>
      <c r="URW143" s="1150"/>
      <c r="URX143" s="998"/>
      <c r="USA143" s="1080"/>
      <c r="USB143" s="1151"/>
      <c r="USC143" s="1082"/>
      <c r="USD143" s="1082"/>
      <c r="USE143" s="1150"/>
      <c r="USF143" s="998"/>
      <c r="USI143" s="1080"/>
      <c r="USJ143" s="1151"/>
      <c r="USK143" s="1082"/>
      <c r="USL143" s="1082"/>
      <c r="USM143" s="1150"/>
      <c r="USN143" s="998"/>
      <c r="USQ143" s="1080"/>
      <c r="USR143" s="1151"/>
      <c r="USS143" s="1082"/>
      <c r="UST143" s="1082"/>
      <c r="USU143" s="1150"/>
      <c r="USV143" s="998"/>
      <c r="USY143" s="1080"/>
      <c r="USZ143" s="1151"/>
      <c r="UTA143" s="1082"/>
      <c r="UTB143" s="1082"/>
      <c r="UTC143" s="1150"/>
      <c r="UTD143" s="998"/>
      <c r="UTG143" s="1080"/>
      <c r="UTH143" s="1151"/>
      <c r="UTI143" s="1082"/>
      <c r="UTJ143" s="1082"/>
      <c r="UTK143" s="1150"/>
      <c r="UTL143" s="998"/>
      <c r="UTO143" s="1080"/>
      <c r="UTP143" s="1151"/>
      <c r="UTQ143" s="1082"/>
      <c r="UTR143" s="1082"/>
      <c r="UTS143" s="1150"/>
      <c r="UTT143" s="998"/>
      <c r="UTW143" s="1080"/>
      <c r="UTX143" s="1151"/>
      <c r="UTY143" s="1082"/>
      <c r="UTZ143" s="1082"/>
      <c r="UUA143" s="1150"/>
      <c r="UUB143" s="998"/>
      <c r="UUE143" s="1080"/>
      <c r="UUF143" s="1151"/>
      <c r="UUG143" s="1082"/>
      <c r="UUH143" s="1082"/>
      <c r="UUI143" s="1150"/>
      <c r="UUJ143" s="998"/>
      <c r="UUM143" s="1080"/>
      <c r="UUN143" s="1151"/>
      <c r="UUO143" s="1082"/>
      <c r="UUP143" s="1082"/>
      <c r="UUQ143" s="1150"/>
      <c r="UUR143" s="998"/>
      <c r="UUU143" s="1080"/>
      <c r="UUV143" s="1151"/>
      <c r="UUW143" s="1082"/>
      <c r="UUX143" s="1082"/>
      <c r="UUY143" s="1150"/>
      <c r="UUZ143" s="998"/>
      <c r="UVC143" s="1080"/>
      <c r="UVD143" s="1151"/>
      <c r="UVE143" s="1082"/>
      <c r="UVF143" s="1082"/>
      <c r="UVG143" s="1150"/>
      <c r="UVH143" s="998"/>
      <c r="UVK143" s="1080"/>
      <c r="UVL143" s="1151"/>
      <c r="UVM143" s="1082"/>
      <c r="UVN143" s="1082"/>
      <c r="UVO143" s="1150"/>
      <c r="UVP143" s="998"/>
      <c r="UVS143" s="1080"/>
      <c r="UVT143" s="1151"/>
      <c r="UVU143" s="1082"/>
      <c r="UVV143" s="1082"/>
      <c r="UVW143" s="1150"/>
      <c r="UVX143" s="998"/>
      <c r="UWA143" s="1080"/>
      <c r="UWB143" s="1151"/>
      <c r="UWC143" s="1082"/>
      <c r="UWD143" s="1082"/>
      <c r="UWE143" s="1150"/>
      <c r="UWF143" s="998"/>
      <c r="UWI143" s="1080"/>
      <c r="UWJ143" s="1151"/>
      <c r="UWK143" s="1082"/>
      <c r="UWL143" s="1082"/>
      <c r="UWM143" s="1150"/>
      <c r="UWN143" s="998"/>
      <c r="UWQ143" s="1080"/>
      <c r="UWR143" s="1151"/>
      <c r="UWS143" s="1082"/>
      <c r="UWT143" s="1082"/>
      <c r="UWU143" s="1150"/>
      <c r="UWV143" s="998"/>
      <c r="UWY143" s="1080"/>
      <c r="UWZ143" s="1151"/>
      <c r="UXA143" s="1082"/>
      <c r="UXB143" s="1082"/>
      <c r="UXC143" s="1150"/>
      <c r="UXD143" s="998"/>
      <c r="UXG143" s="1080"/>
      <c r="UXH143" s="1151"/>
      <c r="UXI143" s="1082"/>
      <c r="UXJ143" s="1082"/>
      <c r="UXK143" s="1150"/>
      <c r="UXL143" s="998"/>
      <c r="UXO143" s="1080"/>
      <c r="UXP143" s="1151"/>
      <c r="UXQ143" s="1082"/>
      <c r="UXR143" s="1082"/>
      <c r="UXS143" s="1150"/>
      <c r="UXT143" s="998"/>
      <c r="UXW143" s="1080"/>
      <c r="UXX143" s="1151"/>
      <c r="UXY143" s="1082"/>
      <c r="UXZ143" s="1082"/>
      <c r="UYA143" s="1150"/>
      <c r="UYB143" s="998"/>
      <c r="UYE143" s="1080"/>
      <c r="UYF143" s="1151"/>
      <c r="UYG143" s="1082"/>
      <c r="UYH143" s="1082"/>
      <c r="UYI143" s="1150"/>
      <c r="UYJ143" s="998"/>
      <c r="UYM143" s="1080"/>
      <c r="UYN143" s="1151"/>
      <c r="UYO143" s="1082"/>
      <c r="UYP143" s="1082"/>
      <c r="UYQ143" s="1150"/>
      <c r="UYR143" s="998"/>
      <c r="UYU143" s="1080"/>
      <c r="UYV143" s="1151"/>
      <c r="UYW143" s="1082"/>
      <c r="UYX143" s="1082"/>
      <c r="UYY143" s="1150"/>
      <c r="UYZ143" s="998"/>
      <c r="UZC143" s="1080"/>
      <c r="UZD143" s="1151"/>
      <c r="UZE143" s="1082"/>
      <c r="UZF143" s="1082"/>
      <c r="UZG143" s="1150"/>
      <c r="UZH143" s="998"/>
      <c r="UZK143" s="1080"/>
      <c r="UZL143" s="1151"/>
      <c r="UZM143" s="1082"/>
      <c r="UZN143" s="1082"/>
      <c r="UZO143" s="1150"/>
      <c r="UZP143" s="998"/>
      <c r="UZS143" s="1080"/>
      <c r="UZT143" s="1151"/>
      <c r="UZU143" s="1082"/>
      <c r="UZV143" s="1082"/>
      <c r="UZW143" s="1150"/>
      <c r="UZX143" s="998"/>
      <c r="VAA143" s="1080"/>
      <c r="VAB143" s="1151"/>
      <c r="VAC143" s="1082"/>
      <c r="VAD143" s="1082"/>
      <c r="VAE143" s="1150"/>
      <c r="VAF143" s="998"/>
      <c r="VAI143" s="1080"/>
      <c r="VAJ143" s="1151"/>
      <c r="VAK143" s="1082"/>
      <c r="VAL143" s="1082"/>
      <c r="VAM143" s="1150"/>
      <c r="VAN143" s="998"/>
      <c r="VAQ143" s="1080"/>
      <c r="VAR143" s="1151"/>
      <c r="VAS143" s="1082"/>
      <c r="VAT143" s="1082"/>
      <c r="VAU143" s="1150"/>
      <c r="VAV143" s="998"/>
      <c r="VAY143" s="1080"/>
      <c r="VAZ143" s="1151"/>
      <c r="VBA143" s="1082"/>
      <c r="VBB143" s="1082"/>
      <c r="VBC143" s="1150"/>
      <c r="VBD143" s="998"/>
      <c r="VBG143" s="1080"/>
      <c r="VBH143" s="1151"/>
      <c r="VBI143" s="1082"/>
      <c r="VBJ143" s="1082"/>
      <c r="VBK143" s="1150"/>
      <c r="VBL143" s="998"/>
      <c r="VBO143" s="1080"/>
      <c r="VBP143" s="1151"/>
      <c r="VBQ143" s="1082"/>
      <c r="VBR143" s="1082"/>
      <c r="VBS143" s="1150"/>
      <c r="VBT143" s="998"/>
      <c r="VBW143" s="1080"/>
      <c r="VBX143" s="1151"/>
      <c r="VBY143" s="1082"/>
      <c r="VBZ143" s="1082"/>
      <c r="VCA143" s="1150"/>
      <c r="VCB143" s="998"/>
      <c r="VCE143" s="1080"/>
      <c r="VCF143" s="1151"/>
      <c r="VCG143" s="1082"/>
      <c r="VCH143" s="1082"/>
      <c r="VCI143" s="1150"/>
      <c r="VCJ143" s="998"/>
      <c r="VCM143" s="1080"/>
      <c r="VCN143" s="1151"/>
      <c r="VCO143" s="1082"/>
      <c r="VCP143" s="1082"/>
      <c r="VCQ143" s="1150"/>
      <c r="VCR143" s="998"/>
      <c r="VCU143" s="1080"/>
      <c r="VCV143" s="1151"/>
      <c r="VCW143" s="1082"/>
      <c r="VCX143" s="1082"/>
      <c r="VCY143" s="1150"/>
      <c r="VCZ143" s="998"/>
      <c r="VDC143" s="1080"/>
      <c r="VDD143" s="1151"/>
      <c r="VDE143" s="1082"/>
      <c r="VDF143" s="1082"/>
      <c r="VDG143" s="1150"/>
      <c r="VDH143" s="998"/>
      <c r="VDK143" s="1080"/>
      <c r="VDL143" s="1151"/>
      <c r="VDM143" s="1082"/>
      <c r="VDN143" s="1082"/>
      <c r="VDO143" s="1150"/>
      <c r="VDP143" s="998"/>
      <c r="VDS143" s="1080"/>
      <c r="VDT143" s="1151"/>
      <c r="VDU143" s="1082"/>
      <c r="VDV143" s="1082"/>
      <c r="VDW143" s="1150"/>
      <c r="VDX143" s="998"/>
      <c r="VEA143" s="1080"/>
      <c r="VEB143" s="1151"/>
      <c r="VEC143" s="1082"/>
      <c r="VED143" s="1082"/>
      <c r="VEE143" s="1150"/>
      <c r="VEF143" s="998"/>
      <c r="VEI143" s="1080"/>
      <c r="VEJ143" s="1151"/>
      <c r="VEK143" s="1082"/>
      <c r="VEL143" s="1082"/>
      <c r="VEM143" s="1150"/>
      <c r="VEN143" s="998"/>
      <c r="VEQ143" s="1080"/>
      <c r="VER143" s="1151"/>
      <c r="VES143" s="1082"/>
      <c r="VET143" s="1082"/>
      <c r="VEU143" s="1150"/>
      <c r="VEV143" s="998"/>
      <c r="VEY143" s="1080"/>
      <c r="VEZ143" s="1151"/>
      <c r="VFA143" s="1082"/>
      <c r="VFB143" s="1082"/>
      <c r="VFC143" s="1150"/>
      <c r="VFD143" s="998"/>
      <c r="VFG143" s="1080"/>
      <c r="VFH143" s="1151"/>
      <c r="VFI143" s="1082"/>
      <c r="VFJ143" s="1082"/>
      <c r="VFK143" s="1150"/>
      <c r="VFL143" s="998"/>
      <c r="VFO143" s="1080"/>
      <c r="VFP143" s="1151"/>
      <c r="VFQ143" s="1082"/>
      <c r="VFR143" s="1082"/>
      <c r="VFS143" s="1150"/>
      <c r="VFT143" s="998"/>
      <c r="VFW143" s="1080"/>
      <c r="VFX143" s="1151"/>
      <c r="VFY143" s="1082"/>
      <c r="VFZ143" s="1082"/>
      <c r="VGA143" s="1150"/>
      <c r="VGB143" s="998"/>
      <c r="VGE143" s="1080"/>
      <c r="VGF143" s="1151"/>
      <c r="VGG143" s="1082"/>
      <c r="VGH143" s="1082"/>
      <c r="VGI143" s="1150"/>
      <c r="VGJ143" s="998"/>
      <c r="VGM143" s="1080"/>
      <c r="VGN143" s="1151"/>
      <c r="VGO143" s="1082"/>
      <c r="VGP143" s="1082"/>
      <c r="VGQ143" s="1150"/>
      <c r="VGR143" s="998"/>
      <c r="VGU143" s="1080"/>
      <c r="VGV143" s="1151"/>
      <c r="VGW143" s="1082"/>
      <c r="VGX143" s="1082"/>
      <c r="VGY143" s="1150"/>
      <c r="VGZ143" s="998"/>
      <c r="VHC143" s="1080"/>
      <c r="VHD143" s="1151"/>
      <c r="VHE143" s="1082"/>
      <c r="VHF143" s="1082"/>
      <c r="VHG143" s="1150"/>
      <c r="VHH143" s="998"/>
      <c r="VHK143" s="1080"/>
      <c r="VHL143" s="1151"/>
      <c r="VHM143" s="1082"/>
      <c r="VHN143" s="1082"/>
      <c r="VHO143" s="1150"/>
      <c r="VHP143" s="998"/>
      <c r="VHS143" s="1080"/>
      <c r="VHT143" s="1151"/>
      <c r="VHU143" s="1082"/>
      <c r="VHV143" s="1082"/>
      <c r="VHW143" s="1150"/>
      <c r="VHX143" s="998"/>
      <c r="VIA143" s="1080"/>
      <c r="VIB143" s="1151"/>
      <c r="VIC143" s="1082"/>
      <c r="VID143" s="1082"/>
      <c r="VIE143" s="1150"/>
      <c r="VIF143" s="998"/>
      <c r="VII143" s="1080"/>
      <c r="VIJ143" s="1151"/>
      <c r="VIK143" s="1082"/>
      <c r="VIL143" s="1082"/>
      <c r="VIM143" s="1150"/>
      <c r="VIN143" s="998"/>
      <c r="VIQ143" s="1080"/>
      <c r="VIR143" s="1151"/>
      <c r="VIS143" s="1082"/>
      <c r="VIT143" s="1082"/>
      <c r="VIU143" s="1150"/>
      <c r="VIV143" s="998"/>
      <c r="VIY143" s="1080"/>
      <c r="VIZ143" s="1151"/>
      <c r="VJA143" s="1082"/>
      <c r="VJB143" s="1082"/>
      <c r="VJC143" s="1150"/>
      <c r="VJD143" s="998"/>
      <c r="VJG143" s="1080"/>
      <c r="VJH143" s="1151"/>
      <c r="VJI143" s="1082"/>
      <c r="VJJ143" s="1082"/>
      <c r="VJK143" s="1150"/>
      <c r="VJL143" s="998"/>
      <c r="VJO143" s="1080"/>
      <c r="VJP143" s="1151"/>
      <c r="VJQ143" s="1082"/>
      <c r="VJR143" s="1082"/>
      <c r="VJS143" s="1150"/>
      <c r="VJT143" s="998"/>
      <c r="VJW143" s="1080"/>
      <c r="VJX143" s="1151"/>
      <c r="VJY143" s="1082"/>
      <c r="VJZ143" s="1082"/>
      <c r="VKA143" s="1150"/>
      <c r="VKB143" s="998"/>
      <c r="VKE143" s="1080"/>
      <c r="VKF143" s="1151"/>
      <c r="VKG143" s="1082"/>
      <c r="VKH143" s="1082"/>
      <c r="VKI143" s="1150"/>
      <c r="VKJ143" s="998"/>
      <c r="VKM143" s="1080"/>
      <c r="VKN143" s="1151"/>
      <c r="VKO143" s="1082"/>
      <c r="VKP143" s="1082"/>
      <c r="VKQ143" s="1150"/>
      <c r="VKR143" s="998"/>
      <c r="VKU143" s="1080"/>
      <c r="VKV143" s="1151"/>
      <c r="VKW143" s="1082"/>
      <c r="VKX143" s="1082"/>
      <c r="VKY143" s="1150"/>
      <c r="VKZ143" s="998"/>
      <c r="VLC143" s="1080"/>
      <c r="VLD143" s="1151"/>
      <c r="VLE143" s="1082"/>
      <c r="VLF143" s="1082"/>
      <c r="VLG143" s="1150"/>
      <c r="VLH143" s="998"/>
      <c r="VLK143" s="1080"/>
      <c r="VLL143" s="1151"/>
      <c r="VLM143" s="1082"/>
      <c r="VLN143" s="1082"/>
      <c r="VLO143" s="1150"/>
      <c r="VLP143" s="998"/>
      <c r="VLS143" s="1080"/>
      <c r="VLT143" s="1151"/>
      <c r="VLU143" s="1082"/>
      <c r="VLV143" s="1082"/>
      <c r="VLW143" s="1150"/>
      <c r="VLX143" s="998"/>
      <c r="VMA143" s="1080"/>
      <c r="VMB143" s="1151"/>
      <c r="VMC143" s="1082"/>
      <c r="VMD143" s="1082"/>
      <c r="VME143" s="1150"/>
      <c r="VMF143" s="998"/>
      <c r="VMI143" s="1080"/>
      <c r="VMJ143" s="1151"/>
      <c r="VMK143" s="1082"/>
      <c r="VML143" s="1082"/>
      <c r="VMM143" s="1150"/>
      <c r="VMN143" s="998"/>
      <c r="VMQ143" s="1080"/>
      <c r="VMR143" s="1151"/>
      <c r="VMS143" s="1082"/>
      <c r="VMT143" s="1082"/>
      <c r="VMU143" s="1150"/>
      <c r="VMV143" s="998"/>
      <c r="VMY143" s="1080"/>
      <c r="VMZ143" s="1151"/>
      <c r="VNA143" s="1082"/>
      <c r="VNB143" s="1082"/>
      <c r="VNC143" s="1150"/>
      <c r="VND143" s="998"/>
      <c r="VNG143" s="1080"/>
      <c r="VNH143" s="1151"/>
      <c r="VNI143" s="1082"/>
      <c r="VNJ143" s="1082"/>
      <c r="VNK143" s="1150"/>
      <c r="VNL143" s="998"/>
      <c r="VNO143" s="1080"/>
      <c r="VNP143" s="1151"/>
      <c r="VNQ143" s="1082"/>
      <c r="VNR143" s="1082"/>
      <c r="VNS143" s="1150"/>
      <c r="VNT143" s="998"/>
      <c r="VNW143" s="1080"/>
      <c r="VNX143" s="1151"/>
      <c r="VNY143" s="1082"/>
      <c r="VNZ143" s="1082"/>
      <c r="VOA143" s="1150"/>
      <c r="VOB143" s="998"/>
      <c r="VOE143" s="1080"/>
      <c r="VOF143" s="1151"/>
      <c r="VOG143" s="1082"/>
      <c r="VOH143" s="1082"/>
      <c r="VOI143" s="1150"/>
      <c r="VOJ143" s="998"/>
      <c r="VOM143" s="1080"/>
      <c r="VON143" s="1151"/>
      <c r="VOO143" s="1082"/>
      <c r="VOP143" s="1082"/>
      <c r="VOQ143" s="1150"/>
      <c r="VOR143" s="998"/>
      <c r="VOU143" s="1080"/>
      <c r="VOV143" s="1151"/>
      <c r="VOW143" s="1082"/>
      <c r="VOX143" s="1082"/>
      <c r="VOY143" s="1150"/>
      <c r="VOZ143" s="998"/>
      <c r="VPC143" s="1080"/>
      <c r="VPD143" s="1151"/>
      <c r="VPE143" s="1082"/>
      <c r="VPF143" s="1082"/>
      <c r="VPG143" s="1150"/>
      <c r="VPH143" s="998"/>
      <c r="VPK143" s="1080"/>
      <c r="VPL143" s="1151"/>
      <c r="VPM143" s="1082"/>
      <c r="VPN143" s="1082"/>
      <c r="VPO143" s="1150"/>
      <c r="VPP143" s="998"/>
      <c r="VPS143" s="1080"/>
      <c r="VPT143" s="1151"/>
      <c r="VPU143" s="1082"/>
      <c r="VPV143" s="1082"/>
      <c r="VPW143" s="1150"/>
      <c r="VPX143" s="998"/>
      <c r="VQA143" s="1080"/>
      <c r="VQB143" s="1151"/>
      <c r="VQC143" s="1082"/>
      <c r="VQD143" s="1082"/>
      <c r="VQE143" s="1150"/>
      <c r="VQF143" s="998"/>
      <c r="VQI143" s="1080"/>
      <c r="VQJ143" s="1151"/>
      <c r="VQK143" s="1082"/>
      <c r="VQL143" s="1082"/>
      <c r="VQM143" s="1150"/>
      <c r="VQN143" s="998"/>
      <c r="VQQ143" s="1080"/>
      <c r="VQR143" s="1151"/>
      <c r="VQS143" s="1082"/>
      <c r="VQT143" s="1082"/>
      <c r="VQU143" s="1150"/>
      <c r="VQV143" s="998"/>
      <c r="VQY143" s="1080"/>
      <c r="VQZ143" s="1151"/>
      <c r="VRA143" s="1082"/>
      <c r="VRB143" s="1082"/>
      <c r="VRC143" s="1150"/>
      <c r="VRD143" s="998"/>
      <c r="VRG143" s="1080"/>
      <c r="VRH143" s="1151"/>
      <c r="VRI143" s="1082"/>
      <c r="VRJ143" s="1082"/>
      <c r="VRK143" s="1150"/>
      <c r="VRL143" s="998"/>
      <c r="VRO143" s="1080"/>
      <c r="VRP143" s="1151"/>
      <c r="VRQ143" s="1082"/>
      <c r="VRR143" s="1082"/>
      <c r="VRS143" s="1150"/>
      <c r="VRT143" s="998"/>
      <c r="VRW143" s="1080"/>
      <c r="VRX143" s="1151"/>
      <c r="VRY143" s="1082"/>
      <c r="VRZ143" s="1082"/>
      <c r="VSA143" s="1150"/>
      <c r="VSB143" s="998"/>
      <c r="VSE143" s="1080"/>
      <c r="VSF143" s="1151"/>
      <c r="VSG143" s="1082"/>
      <c r="VSH143" s="1082"/>
      <c r="VSI143" s="1150"/>
      <c r="VSJ143" s="998"/>
      <c r="VSM143" s="1080"/>
      <c r="VSN143" s="1151"/>
      <c r="VSO143" s="1082"/>
      <c r="VSP143" s="1082"/>
      <c r="VSQ143" s="1150"/>
      <c r="VSR143" s="998"/>
      <c r="VSU143" s="1080"/>
      <c r="VSV143" s="1151"/>
      <c r="VSW143" s="1082"/>
      <c r="VSX143" s="1082"/>
      <c r="VSY143" s="1150"/>
      <c r="VSZ143" s="998"/>
      <c r="VTC143" s="1080"/>
      <c r="VTD143" s="1151"/>
      <c r="VTE143" s="1082"/>
      <c r="VTF143" s="1082"/>
      <c r="VTG143" s="1150"/>
      <c r="VTH143" s="998"/>
      <c r="VTK143" s="1080"/>
      <c r="VTL143" s="1151"/>
      <c r="VTM143" s="1082"/>
      <c r="VTN143" s="1082"/>
      <c r="VTO143" s="1150"/>
      <c r="VTP143" s="998"/>
      <c r="VTS143" s="1080"/>
      <c r="VTT143" s="1151"/>
      <c r="VTU143" s="1082"/>
      <c r="VTV143" s="1082"/>
      <c r="VTW143" s="1150"/>
      <c r="VTX143" s="998"/>
      <c r="VUA143" s="1080"/>
      <c r="VUB143" s="1151"/>
      <c r="VUC143" s="1082"/>
      <c r="VUD143" s="1082"/>
      <c r="VUE143" s="1150"/>
      <c r="VUF143" s="998"/>
      <c r="VUI143" s="1080"/>
      <c r="VUJ143" s="1151"/>
      <c r="VUK143" s="1082"/>
      <c r="VUL143" s="1082"/>
      <c r="VUM143" s="1150"/>
      <c r="VUN143" s="998"/>
      <c r="VUQ143" s="1080"/>
      <c r="VUR143" s="1151"/>
      <c r="VUS143" s="1082"/>
      <c r="VUT143" s="1082"/>
      <c r="VUU143" s="1150"/>
      <c r="VUV143" s="998"/>
      <c r="VUY143" s="1080"/>
      <c r="VUZ143" s="1151"/>
      <c r="VVA143" s="1082"/>
      <c r="VVB143" s="1082"/>
      <c r="VVC143" s="1150"/>
      <c r="VVD143" s="998"/>
      <c r="VVG143" s="1080"/>
      <c r="VVH143" s="1151"/>
      <c r="VVI143" s="1082"/>
      <c r="VVJ143" s="1082"/>
      <c r="VVK143" s="1150"/>
      <c r="VVL143" s="998"/>
      <c r="VVO143" s="1080"/>
      <c r="VVP143" s="1151"/>
      <c r="VVQ143" s="1082"/>
      <c r="VVR143" s="1082"/>
      <c r="VVS143" s="1150"/>
      <c r="VVT143" s="998"/>
      <c r="VVW143" s="1080"/>
      <c r="VVX143" s="1151"/>
      <c r="VVY143" s="1082"/>
      <c r="VVZ143" s="1082"/>
      <c r="VWA143" s="1150"/>
      <c r="VWB143" s="998"/>
      <c r="VWE143" s="1080"/>
      <c r="VWF143" s="1151"/>
      <c r="VWG143" s="1082"/>
      <c r="VWH143" s="1082"/>
      <c r="VWI143" s="1150"/>
      <c r="VWJ143" s="998"/>
      <c r="VWM143" s="1080"/>
      <c r="VWN143" s="1151"/>
      <c r="VWO143" s="1082"/>
      <c r="VWP143" s="1082"/>
      <c r="VWQ143" s="1150"/>
      <c r="VWR143" s="998"/>
      <c r="VWU143" s="1080"/>
      <c r="VWV143" s="1151"/>
      <c r="VWW143" s="1082"/>
      <c r="VWX143" s="1082"/>
      <c r="VWY143" s="1150"/>
      <c r="VWZ143" s="998"/>
      <c r="VXC143" s="1080"/>
      <c r="VXD143" s="1151"/>
      <c r="VXE143" s="1082"/>
      <c r="VXF143" s="1082"/>
      <c r="VXG143" s="1150"/>
      <c r="VXH143" s="998"/>
      <c r="VXK143" s="1080"/>
      <c r="VXL143" s="1151"/>
      <c r="VXM143" s="1082"/>
      <c r="VXN143" s="1082"/>
      <c r="VXO143" s="1150"/>
      <c r="VXP143" s="998"/>
      <c r="VXS143" s="1080"/>
      <c r="VXT143" s="1151"/>
      <c r="VXU143" s="1082"/>
      <c r="VXV143" s="1082"/>
      <c r="VXW143" s="1150"/>
      <c r="VXX143" s="998"/>
      <c r="VYA143" s="1080"/>
      <c r="VYB143" s="1151"/>
      <c r="VYC143" s="1082"/>
      <c r="VYD143" s="1082"/>
      <c r="VYE143" s="1150"/>
      <c r="VYF143" s="998"/>
      <c r="VYI143" s="1080"/>
      <c r="VYJ143" s="1151"/>
      <c r="VYK143" s="1082"/>
      <c r="VYL143" s="1082"/>
      <c r="VYM143" s="1150"/>
      <c r="VYN143" s="998"/>
      <c r="VYQ143" s="1080"/>
      <c r="VYR143" s="1151"/>
      <c r="VYS143" s="1082"/>
      <c r="VYT143" s="1082"/>
      <c r="VYU143" s="1150"/>
      <c r="VYV143" s="998"/>
      <c r="VYY143" s="1080"/>
      <c r="VYZ143" s="1151"/>
      <c r="VZA143" s="1082"/>
      <c r="VZB143" s="1082"/>
      <c r="VZC143" s="1150"/>
      <c r="VZD143" s="998"/>
      <c r="VZG143" s="1080"/>
      <c r="VZH143" s="1151"/>
      <c r="VZI143" s="1082"/>
      <c r="VZJ143" s="1082"/>
      <c r="VZK143" s="1150"/>
      <c r="VZL143" s="998"/>
      <c r="VZO143" s="1080"/>
      <c r="VZP143" s="1151"/>
      <c r="VZQ143" s="1082"/>
      <c r="VZR143" s="1082"/>
      <c r="VZS143" s="1150"/>
      <c r="VZT143" s="998"/>
      <c r="VZW143" s="1080"/>
      <c r="VZX143" s="1151"/>
      <c r="VZY143" s="1082"/>
      <c r="VZZ143" s="1082"/>
      <c r="WAA143" s="1150"/>
      <c r="WAB143" s="998"/>
    </row>
    <row r="144" spans="1:1024 1027:2048 2051:3072 3075:4096 4099:5120 5123:6144 6147:7168 7171:8192 8195:9216 9219:10240 10243:11264 11267:12288 12291:13312 13315:14336 14339:15360 15363:15576" ht="102">
      <c r="A144" s="1260"/>
      <c r="B144" s="156" t="s">
        <v>4083</v>
      </c>
      <c r="C144" s="420" t="s">
        <v>4233</v>
      </c>
      <c r="D144" s="351"/>
      <c r="E144" s="758">
        <v>1500000</v>
      </c>
      <c r="F144" s="835" t="s">
        <v>5084</v>
      </c>
      <c r="G144" s="703"/>
      <c r="H144" s="703"/>
    </row>
    <row r="145" spans="1:8" ht="38.25">
      <c r="A145" s="801"/>
      <c r="B145" s="3153" t="s">
        <v>552</v>
      </c>
      <c r="C145" s="435" t="s">
        <v>553</v>
      </c>
      <c r="D145" s="351"/>
      <c r="E145" s="1221">
        <v>150000</v>
      </c>
      <c r="F145" s="3265"/>
      <c r="G145" s="657"/>
      <c r="H145" s="703"/>
    </row>
    <row r="146" spans="1:8" ht="25.5">
      <c r="A146" s="801"/>
      <c r="B146" s="3153" t="s">
        <v>552</v>
      </c>
      <c r="C146" s="435" t="s">
        <v>554</v>
      </c>
      <c r="D146" s="351"/>
      <c r="E146" s="1221">
        <v>2000000</v>
      </c>
      <c r="F146" s="3265"/>
      <c r="G146" s="657"/>
      <c r="H146" s="703"/>
    </row>
    <row r="147" spans="1:8" ht="25.5">
      <c r="A147" s="801"/>
      <c r="B147" s="3153" t="s">
        <v>552</v>
      </c>
      <c r="C147" s="435" t="s">
        <v>555</v>
      </c>
      <c r="D147" s="351"/>
      <c r="E147" s="1221">
        <v>900000</v>
      </c>
      <c r="F147" s="3265"/>
      <c r="G147" s="657"/>
      <c r="H147" s="703"/>
    </row>
    <row r="148" spans="1:8">
      <c r="A148" s="801"/>
      <c r="B148" s="3153" t="s">
        <v>552</v>
      </c>
      <c r="C148" s="435" t="s">
        <v>556</v>
      </c>
      <c r="D148" s="351"/>
      <c r="E148" s="1221">
        <v>700000</v>
      </c>
      <c r="F148" s="3265"/>
      <c r="G148" s="657"/>
      <c r="H148" s="703"/>
    </row>
    <row r="149" spans="1:8" ht="25.5">
      <c r="A149" s="801"/>
      <c r="B149" s="3153" t="s">
        <v>552</v>
      </c>
      <c r="C149" s="435" t="s">
        <v>557</v>
      </c>
      <c r="D149" s="351"/>
      <c r="E149" s="1221">
        <v>200000</v>
      </c>
      <c r="F149" s="3265" t="s">
        <v>3173</v>
      </c>
      <c r="G149" s="273"/>
      <c r="H149" s="703"/>
    </row>
    <row r="150" spans="1:8" ht="38.25">
      <c r="A150" s="801"/>
      <c r="B150" s="3153" t="s">
        <v>552</v>
      </c>
      <c r="C150" s="435" t="s">
        <v>558</v>
      </c>
      <c r="D150" s="351"/>
      <c r="E150" s="1221">
        <v>2000000</v>
      </c>
      <c r="F150" s="3265"/>
      <c r="G150" s="273"/>
      <c r="H150" s="703"/>
    </row>
    <row r="151" spans="1:8" ht="25.5">
      <c r="A151" s="801"/>
      <c r="B151" s="3153" t="s">
        <v>552</v>
      </c>
      <c r="C151" s="435" t="s">
        <v>559</v>
      </c>
      <c r="D151" s="351"/>
      <c r="E151" s="1221">
        <v>2000000</v>
      </c>
      <c r="F151" s="3265" t="s">
        <v>3173</v>
      </c>
      <c r="G151" s="273"/>
      <c r="H151" s="703"/>
    </row>
    <row r="152" spans="1:8" s="1135" customFormat="1" ht="102">
      <c r="A152" s="800"/>
      <c r="B152" s="1140" t="s">
        <v>589</v>
      </c>
      <c r="C152" s="3222" t="s">
        <v>4849</v>
      </c>
      <c r="D152" s="2094" t="s">
        <v>4850</v>
      </c>
      <c r="E152" s="3223">
        <v>2770000</v>
      </c>
      <c r="F152" s="3265" t="s">
        <v>5084</v>
      </c>
      <c r="G152" s="273"/>
      <c r="H152" s="1136"/>
    </row>
    <row r="153" spans="1:8" ht="102">
      <c r="A153" s="736" t="s">
        <v>3032</v>
      </c>
      <c r="B153" s="65" t="s">
        <v>487</v>
      </c>
      <c r="C153" s="435" t="s">
        <v>551</v>
      </c>
      <c r="D153" s="351"/>
      <c r="E153" s="1221">
        <v>2000000</v>
      </c>
      <c r="F153" s="3265" t="s">
        <v>5084</v>
      </c>
      <c r="G153" s="703"/>
      <c r="H153" s="703"/>
    </row>
    <row r="154" spans="1:8" ht="25.5">
      <c r="A154" s="736"/>
      <c r="B154" s="3400" t="s">
        <v>544</v>
      </c>
      <c r="C154" s="3385"/>
      <c r="D154" s="3401"/>
      <c r="E154" s="3386"/>
      <c r="F154" s="316" t="s">
        <v>3072</v>
      </c>
      <c r="G154" s="205">
        <v>9499512.0199999996</v>
      </c>
      <c r="H154" s="342">
        <v>0</v>
      </c>
    </row>
    <row r="155" spans="1:8" ht="25.5">
      <c r="A155" s="736"/>
      <c r="B155" s="3402" t="s">
        <v>560</v>
      </c>
      <c r="C155" s="3403"/>
      <c r="D155" s="3403"/>
      <c r="E155" s="3404"/>
      <c r="F155" s="316" t="s">
        <v>3072</v>
      </c>
      <c r="G155" s="205">
        <v>8683441.2599999998</v>
      </c>
      <c r="H155" s="342">
        <v>0</v>
      </c>
    </row>
    <row r="156" spans="1:8" ht="51">
      <c r="A156" s="736"/>
      <c r="B156" s="102" t="s">
        <v>459</v>
      </c>
      <c r="C156" s="435" t="s">
        <v>561</v>
      </c>
      <c r="D156" s="351"/>
      <c r="E156" s="3224">
        <v>700000</v>
      </c>
      <c r="F156" s="3265"/>
      <c r="G156" s="273"/>
      <c r="H156" s="703"/>
    </row>
    <row r="157" spans="1:8" ht="25.5">
      <c r="A157" s="736"/>
      <c r="B157" s="3412" t="s">
        <v>562</v>
      </c>
      <c r="C157" s="3386"/>
      <c r="D157" s="3386"/>
      <c r="E157" s="3386"/>
      <c r="F157" s="316" t="s">
        <v>3072</v>
      </c>
      <c r="G157" s="205">
        <v>324181.42</v>
      </c>
      <c r="H157" s="290">
        <v>0</v>
      </c>
    </row>
    <row r="158" spans="1:8" ht="25.5">
      <c r="A158" s="736"/>
      <c r="B158" s="3416" t="s">
        <v>28</v>
      </c>
      <c r="C158" s="3417"/>
      <c r="D158" s="3417"/>
      <c r="E158" s="3432"/>
      <c r="F158" s="316" t="s">
        <v>3072</v>
      </c>
      <c r="G158" s="309">
        <v>1734861.61</v>
      </c>
      <c r="H158" s="290">
        <v>500000</v>
      </c>
    </row>
    <row r="159" spans="1:8" s="962" customFormat="1">
      <c r="A159" s="898"/>
      <c r="B159" s="662" t="s">
        <v>4180</v>
      </c>
      <c r="C159" s="3345" t="s">
        <v>4294</v>
      </c>
      <c r="D159" s="3225" t="s">
        <v>2180</v>
      </c>
      <c r="E159" s="3226">
        <v>170000</v>
      </c>
      <c r="F159" s="958"/>
      <c r="G159" s="960"/>
      <c r="H159" s="961"/>
    </row>
    <row r="160" spans="1:8" ht="51">
      <c r="A160" s="898">
        <v>1</v>
      </c>
      <c r="B160" s="662" t="s">
        <v>506</v>
      </c>
      <c r="C160" s="197" t="s">
        <v>3817</v>
      </c>
      <c r="D160" s="197" t="s">
        <v>3818</v>
      </c>
      <c r="E160" s="888">
        <v>250000</v>
      </c>
      <c r="F160" s="417"/>
      <c r="G160" s="172"/>
      <c r="H160" s="329"/>
    </row>
    <row r="161" spans="1:8">
      <c r="A161" s="736">
        <v>2</v>
      </c>
      <c r="B161" s="890" t="s">
        <v>459</v>
      </c>
      <c r="C161" s="914" t="s">
        <v>565</v>
      </c>
      <c r="D161" s="914"/>
      <c r="E161" s="889">
        <v>120000</v>
      </c>
      <c r="F161" s="417"/>
      <c r="G161" s="172"/>
      <c r="H161" s="329"/>
    </row>
    <row r="162" spans="1:8" ht="38.25">
      <c r="A162" s="736">
        <v>3</v>
      </c>
      <c r="B162" s="662" t="s">
        <v>455</v>
      </c>
      <c r="C162" s="914" t="s">
        <v>563</v>
      </c>
      <c r="D162" s="914"/>
      <c r="E162" s="889">
        <v>159000</v>
      </c>
      <c r="F162" s="417"/>
      <c r="G162" s="172"/>
      <c r="H162" s="329"/>
    </row>
    <row r="163" spans="1:8" s="389" customFormat="1" ht="38.25">
      <c r="A163" s="736"/>
      <c r="B163" s="695" t="s">
        <v>479</v>
      </c>
      <c r="C163" s="275" t="s">
        <v>3997</v>
      </c>
      <c r="D163" s="275" t="s">
        <v>4185</v>
      </c>
      <c r="E163" s="862">
        <v>250000</v>
      </c>
      <c r="F163" s="895" t="s">
        <v>4169</v>
      </c>
      <c r="G163" s="434"/>
      <c r="H163" s="434"/>
    </row>
    <row r="164" spans="1:8" s="448" customFormat="1">
      <c r="A164" s="736"/>
      <c r="B164" s="695" t="s">
        <v>511</v>
      </c>
      <c r="C164" s="275" t="s">
        <v>4146</v>
      </c>
      <c r="D164" s="275" t="s">
        <v>2180</v>
      </c>
      <c r="E164" s="870">
        <v>250000</v>
      </c>
      <c r="F164" s="3267"/>
      <c r="G164" s="464"/>
      <c r="H164" s="416"/>
    </row>
    <row r="165" spans="1:8" s="389" customFormat="1" ht="38.25">
      <c r="A165" s="736"/>
      <c r="B165" s="3197" t="s">
        <v>589</v>
      </c>
      <c r="C165" s="1242" t="s">
        <v>4851</v>
      </c>
      <c r="D165" s="1242" t="s">
        <v>2008</v>
      </c>
      <c r="E165" s="3227">
        <v>420000</v>
      </c>
      <c r="F165" s="532"/>
      <c r="G165" s="1134"/>
      <c r="H165" s="434"/>
    </row>
    <row r="166" spans="1:8" s="389" customFormat="1" ht="76.5">
      <c r="A166" s="736"/>
      <c r="B166" s="695" t="s">
        <v>512</v>
      </c>
      <c r="C166" s="275" t="s">
        <v>4133</v>
      </c>
      <c r="D166" s="275" t="s">
        <v>2008</v>
      </c>
      <c r="E166" s="870">
        <v>300000</v>
      </c>
      <c r="F166" s="3266"/>
      <c r="G166" s="344"/>
      <c r="H166" s="229"/>
    </row>
    <row r="167" spans="1:8" ht="25.5">
      <c r="A167" s="736"/>
      <c r="B167" s="662" t="s">
        <v>489</v>
      </c>
      <c r="C167" s="197" t="s">
        <v>571</v>
      </c>
      <c r="D167" s="351"/>
      <c r="E167" s="871">
        <v>1500000</v>
      </c>
      <c r="F167" s="895"/>
      <c r="G167" s="434"/>
      <c r="H167" s="434"/>
    </row>
    <row r="168" spans="1:8">
      <c r="A168" s="736"/>
      <c r="B168" s="701" t="s">
        <v>451</v>
      </c>
      <c r="C168" s="435" t="s">
        <v>566</v>
      </c>
      <c r="D168" s="914"/>
      <c r="E168" s="1216">
        <v>2000000</v>
      </c>
      <c r="F168" s="3265"/>
      <c r="G168" s="657"/>
      <c r="H168" s="703"/>
    </row>
    <row r="169" spans="1:8" ht="25.5">
      <c r="A169" s="736"/>
      <c r="B169" s="701" t="s">
        <v>455</v>
      </c>
      <c r="C169" s="435" t="s">
        <v>564</v>
      </c>
      <c r="D169" s="914"/>
      <c r="E169" s="1216">
        <v>160000</v>
      </c>
      <c r="F169" s="3265"/>
      <c r="G169" s="273"/>
      <c r="H169" s="703"/>
    </row>
    <row r="170" spans="1:8" ht="25.5">
      <c r="A170" s="736"/>
      <c r="B170" s="695" t="s">
        <v>479</v>
      </c>
      <c r="C170" s="275" t="s">
        <v>3998</v>
      </c>
      <c r="D170" s="275" t="s">
        <v>4186</v>
      </c>
      <c r="E170" s="862">
        <v>350000</v>
      </c>
      <c r="F170" s="895" t="s">
        <v>4169</v>
      </c>
      <c r="G170" s="434"/>
      <c r="H170" s="434"/>
    </row>
    <row r="171" spans="1:8" ht="38.25">
      <c r="A171" s="736"/>
      <c r="B171" s="701" t="s">
        <v>471</v>
      </c>
      <c r="C171" s="435" t="s">
        <v>574</v>
      </c>
      <c r="D171" s="351"/>
      <c r="E171" s="1221">
        <v>500000</v>
      </c>
      <c r="F171" s="3265"/>
      <c r="G171" s="273"/>
      <c r="H171" s="703"/>
    </row>
    <row r="172" spans="1:8">
      <c r="A172" s="736"/>
      <c r="B172" s="701" t="s">
        <v>509</v>
      </c>
      <c r="C172" s="435" t="s">
        <v>4161</v>
      </c>
      <c r="D172" s="432" t="s">
        <v>2180</v>
      </c>
      <c r="E172" s="3228">
        <v>500000</v>
      </c>
      <c r="F172" s="3265"/>
      <c r="G172" s="273"/>
      <c r="H172" s="703"/>
    </row>
    <row r="173" spans="1:8" ht="38.25">
      <c r="A173" s="736" t="s">
        <v>3032</v>
      </c>
      <c r="B173" s="103" t="s">
        <v>709</v>
      </c>
      <c r="C173" s="914" t="s">
        <v>3531</v>
      </c>
      <c r="D173" s="432" t="s">
        <v>3530</v>
      </c>
      <c r="E173" s="889">
        <v>1500000</v>
      </c>
      <c r="F173" s="3265"/>
      <c r="G173" s="273"/>
      <c r="H173" s="703"/>
    </row>
    <row r="174" spans="1:8" s="389" customFormat="1">
      <c r="A174" s="736" t="s">
        <v>3032</v>
      </c>
      <c r="B174" s="694" t="s">
        <v>4274</v>
      </c>
      <c r="C174" s="1271" t="s">
        <v>888</v>
      </c>
      <c r="D174" s="275" t="s">
        <v>447</v>
      </c>
      <c r="E174" s="1276">
        <v>200000</v>
      </c>
      <c r="F174" s="3268"/>
      <c r="G174" s="649"/>
      <c r="H174" s="229"/>
    </row>
    <row r="175" spans="1:8" s="389" customFormat="1" ht="38.25">
      <c r="A175" s="736" t="s">
        <v>3032</v>
      </c>
      <c r="B175" s="701" t="s">
        <v>465</v>
      </c>
      <c r="C175" s="3229" t="s">
        <v>4385</v>
      </c>
      <c r="D175" s="3230" t="s">
        <v>3558</v>
      </c>
      <c r="E175" s="3231">
        <v>7000000</v>
      </c>
      <c r="F175" s="3350" t="s">
        <v>4384</v>
      </c>
      <c r="G175" s="649"/>
      <c r="H175" s="229"/>
    </row>
    <row r="176" spans="1:8" s="448" customFormat="1" ht="38.25">
      <c r="A176" s="736" t="s">
        <v>3032</v>
      </c>
      <c r="B176" s="701" t="s">
        <v>465</v>
      </c>
      <c r="C176" s="435" t="s">
        <v>3562</v>
      </c>
      <c r="D176" s="351" t="s">
        <v>2008</v>
      </c>
      <c r="E176" s="3232">
        <v>500000</v>
      </c>
      <c r="F176" s="3261"/>
      <c r="G176" s="561"/>
      <c r="H176" s="416"/>
    </row>
    <row r="177" spans="1:8" s="448" customFormat="1" ht="38.25">
      <c r="A177" s="736" t="s">
        <v>3032</v>
      </c>
      <c r="B177" s="701" t="s">
        <v>465</v>
      </c>
      <c r="C177" s="435" t="s">
        <v>3559</v>
      </c>
      <c r="D177" s="351" t="s">
        <v>2008</v>
      </c>
      <c r="E177" s="3232">
        <v>1000000</v>
      </c>
      <c r="F177" s="3261"/>
      <c r="G177" s="561"/>
      <c r="H177" s="416"/>
    </row>
    <row r="178" spans="1:8" s="448" customFormat="1">
      <c r="A178" s="736" t="s">
        <v>3032</v>
      </c>
      <c r="B178" s="701" t="s">
        <v>465</v>
      </c>
      <c r="C178" s="435" t="s">
        <v>569</v>
      </c>
      <c r="D178" s="351" t="s">
        <v>3560</v>
      </c>
      <c r="E178" s="3232">
        <v>100000</v>
      </c>
      <c r="F178" s="3261"/>
      <c r="G178" s="561"/>
      <c r="H178" s="416"/>
    </row>
    <row r="179" spans="1:8" s="448" customFormat="1" ht="25.5">
      <c r="A179" s="736" t="s">
        <v>3032</v>
      </c>
      <c r="B179" s="701" t="s">
        <v>465</v>
      </c>
      <c r="C179" s="435" t="s">
        <v>570</v>
      </c>
      <c r="D179" s="351" t="s">
        <v>3561</v>
      </c>
      <c r="E179" s="3232">
        <v>50000</v>
      </c>
      <c r="F179" s="3261"/>
      <c r="G179" s="561"/>
      <c r="H179" s="416"/>
    </row>
    <row r="180" spans="1:8" s="448" customFormat="1">
      <c r="A180" s="736" t="s">
        <v>3032</v>
      </c>
      <c r="B180" s="103" t="s">
        <v>482</v>
      </c>
      <c r="C180" s="435" t="s">
        <v>575</v>
      </c>
      <c r="D180" s="351"/>
      <c r="E180" s="1221">
        <v>1500000</v>
      </c>
      <c r="F180" s="3261"/>
      <c r="G180" s="561"/>
      <c r="H180" s="416"/>
    </row>
    <row r="181" spans="1:8" ht="25.5">
      <c r="A181" s="736"/>
      <c r="B181" s="3412" t="s">
        <v>577</v>
      </c>
      <c r="C181" s="3385"/>
      <c r="D181" s="3385"/>
      <c r="E181" s="3386"/>
      <c r="F181" s="316" t="s">
        <v>3072</v>
      </c>
      <c r="G181" s="309">
        <v>1776993.44</v>
      </c>
      <c r="H181" s="295">
        <v>0</v>
      </c>
    </row>
    <row r="182" spans="1:8" ht="25.5">
      <c r="A182" s="736"/>
      <c r="B182" s="381" t="s">
        <v>459</v>
      </c>
      <c r="C182" s="361" t="s">
        <v>567</v>
      </c>
      <c r="D182" s="275"/>
      <c r="E182" s="878">
        <v>7500000</v>
      </c>
      <c r="F182" s="3265"/>
      <c r="G182" s="273"/>
      <c r="H182" s="703"/>
    </row>
    <row r="183" spans="1:8">
      <c r="A183" s="736"/>
      <c r="B183" s="381" t="s">
        <v>480</v>
      </c>
      <c r="C183" s="361" t="s">
        <v>572</v>
      </c>
      <c r="D183" s="275"/>
      <c r="E183" s="878">
        <v>300000</v>
      </c>
      <c r="F183" s="3252"/>
      <c r="G183" s="791"/>
      <c r="H183" s="703"/>
    </row>
    <row r="184" spans="1:8">
      <c r="A184" s="736"/>
      <c r="B184" s="381" t="s">
        <v>509</v>
      </c>
      <c r="C184" s="361" t="s">
        <v>4162</v>
      </c>
      <c r="D184" s="275" t="s">
        <v>447</v>
      </c>
      <c r="E184" s="878">
        <v>100000</v>
      </c>
      <c r="F184" s="3252"/>
      <c r="G184" s="791"/>
      <c r="H184" s="703"/>
    </row>
    <row r="185" spans="1:8">
      <c r="A185" s="736"/>
      <c r="B185" s="381" t="s">
        <v>471</v>
      </c>
      <c r="C185" s="361" t="s">
        <v>572</v>
      </c>
      <c r="D185" s="275"/>
      <c r="E185" s="878">
        <v>200000</v>
      </c>
      <c r="F185" s="3265"/>
      <c r="G185" s="273"/>
      <c r="H185" s="703"/>
    </row>
    <row r="186" spans="1:8">
      <c r="A186" s="736" t="s">
        <v>3032</v>
      </c>
      <c r="B186" s="381" t="s">
        <v>534</v>
      </c>
      <c r="C186" s="361" t="s">
        <v>576</v>
      </c>
      <c r="D186" s="275"/>
      <c r="E186" s="878">
        <v>159000</v>
      </c>
      <c r="F186" s="3262"/>
      <c r="G186" s="791"/>
      <c r="H186" s="703"/>
    </row>
    <row r="187" spans="1:8" ht="25.5">
      <c r="A187" s="736"/>
      <c r="B187" s="3407" t="s">
        <v>2632</v>
      </c>
      <c r="C187" s="3385"/>
      <c r="D187" s="3385"/>
      <c r="E187" s="3386"/>
      <c r="F187" s="316" t="s">
        <v>3072</v>
      </c>
      <c r="G187" s="205">
        <v>419366.72</v>
      </c>
      <c r="H187" s="692">
        <v>0</v>
      </c>
    </row>
    <row r="188" spans="1:8" ht="25.5">
      <c r="A188" s="736"/>
      <c r="B188" s="169" t="s">
        <v>108</v>
      </c>
      <c r="C188" s="361" t="s">
        <v>578</v>
      </c>
      <c r="D188" s="275"/>
      <c r="E188" s="864">
        <v>500000</v>
      </c>
      <c r="F188" s="3252"/>
      <c r="G188" s="791"/>
      <c r="H188" s="703"/>
    </row>
    <row r="189" spans="1:8" ht="25.5">
      <c r="A189" s="736"/>
      <c r="B189" s="3531" t="s">
        <v>471</v>
      </c>
      <c r="C189" s="361" t="s">
        <v>579</v>
      </c>
      <c r="D189" s="275"/>
      <c r="E189" s="864">
        <v>2000000</v>
      </c>
      <c r="F189" s="3252"/>
      <c r="G189" s="791"/>
      <c r="H189" s="703"/>
    </row>
    <row r="190" spans="1:8" ht="25.5">
      <c r="A190" s="736"/>
      <c r="B190" s="3532"/>
      <c r="C190" s="361" t="s">
        <v>580</v>
      </c>
      <c r="D190" s="275"/>
      <c r="E190" s="864">
        <v>159000</v>
      </c>
      <c r="F190" s="3252"/>
      <c r="G190" s="791"/>
      <c r="H190" s="703"/>
    </row>
    <row r="191" spans="1:8">
      <c r="A191" s="736"/>
      <c r="B191" s="663" t="s">
        <v>509</v>
      </c>
      <c r="C191" s="361" t="s">
        <v>581</v>
      </c>
      <c r="D191" s="275" t="s">
        <v>2180</v>
      </c>
      <c r="E191" s="864">
        <v>200000</v>
      </c>
      <c r="F191" s="3252"/>
      <c r="G191" s="791"/>
      <c r="H191" s="703"/>
    </row>
    <row r="192" spans="1:8">
      <c r="A192" s="736"/>
      <c r="B192" s="663" t="s">
        <v>509</v>
      </c>
      <c r="C192" s="361" t="s">
        <v>4166</v>
      </c>
      <c r="D192" s="275" t="s">
        <v>2180</v>
      </c>
      <c r="E192" s="864">
        <v>100000</v>
      </c>
      <c r="F192" s="3252"/>
      <c r="G192" s="791"/>
      <c r="H192" s="703"/>
    </row>
    <row r="193" spans="1:8" ht="25.5">
      <c r="A193" s="736"/>
      <c r="B193" s="663" t="s">
        <v>455</v>
      </c>
      <c r="C193" s="275" t="s">
        <v>4187</v>
      </c>
      <c r="D193" s="275"/>
      <c r="E193" s="863">
        <v>100000</v>
      </c>
      <c r="F193" s="3252"/>
      <c r="G193" s="791"/>
      <c r="H193" s="703"/>
    </row>
    <row r="194" spans="1:8">
      <c r="A194" s="736"/>
      <c r="B194" s="3151" t="s">
        <v>459</v>
      </c>
      <c r="C194" s="361" t="s">
        <v>581</v>
      </c>
      <c r="D194" s="275"/>
      <c r="E194" s="864">
        <v>160000</v>
      </c>
      <c r="F194" s="3252"/>
      <c r="G194" s="791"/>
      <c r="H194" s="703"/>
    </row>
    <row r="195" spans="1:8" s="448" customFormat="1">
      <c r="A195" s="736"/>
      <c r="B195" s="663" t="s">
        <v>511</v>
      </c>
      <c r="C195" s="275" t="s">
        <v>4147</v>
      </c>
      <c r="D195" s="275" t="s">
        <v>4148</v>
      </c>
      <c r="E195" s="870">
        <v>250000</v>
      </c>
      <c r="F195" s="3251"/>
      <c r="G195" s="953"/>
      <c r="H195" s="416"/>
    </row>
    <row r="196" spans="1:8" ht="25.5">
      <c r="A196" s="736"/>
      <c r="B196" s="3151" t="s">
        <v>461</v>
      </c>
      <c r="C196" s="361" t="s">
        <v>588</v>
      </c>
      <c r="D196" s="275"/>
      <c r="E196" s="864">
        <v>7500000</v>
      </c>
      <c r="F196" s="3252"/>
      <c r="G196" s="208"/>
      <c r="H196" s="703"/>
    </row>
    <row r="197" spans="1:8" ht="102">
      <c r="A197" s="736"/>
      <c r="B197" s="3151" t="s">
        <v>582</v>
      </c>
      <c r="C197" s="361" t="s">
        <v>583</v>
      </c>
      <c r="D197" s="275"/>
      <c r="E197" s="864">
        <v>120000</v>
      </c>
      <c r="F197" s="3252"/>
      <c r="G197" s="791"/>
      <c r="H197" s="703"/>
    </row>
    <row r="198" spans="1:8" ht="51">
      <c r="A198" s="736"/>
      <c r="B198" s="3151" t="s">
        <v>584</v>
      </c>
      <c r="C198" s="361" t="s">
        <v>585</v>
      </c>
      <c r="D198" s="275"/>
      <c r="E198" s="864">
        <v>1500000</v>
      </c>
      <c r="F198" s="3252"/>
      <c r="G198" s="791"/>
      <c r="H198" s="703"/>
    </row>
    <row r="199" spans="1:8" ht="38.25">
      <c r="A199" s="736"/>
      <c r="B199" s="507" t="s">
        <v>479</v>
      </c>
      <c r="C199" s="275" t="s">
        <v>4188</v>
      </c>
      <c r="D199" s="275" t="s">
        <v>3999</v>
      </c>
      <c r="E199" s="862">
        <v>500000</v>
      </c>
      <c r="F199" s="895" t="s">
        <v>4000</v>
      </c>
      <c r="G199" s="434"/>
      <c r="H199" s="434"/>
    </row>
    <row r="200" spans="1:8" s="389" customFormat="1" ht="25.5">
      <c r="A200" s="736" t="s">
        <v>3032</v>
      </c>
      <c r="B200" s="3151" t="s">
        <v>482</v>
      </c>
      <c r="C200" s="361" t="s">
        <v>586</v>
      </c>
      <c r="D200" s="1245" t="s">
        <v>1163</v>
      </c>
      <c r="E200" s="1246">
        <v>600000</v>
      </c>
      <c r="F200" s="3268"/>
      <c r="G200" s="649"/>
      <c r="H200" s="229"/>
    </row>
    <row r="201" spans="1:8" ht="51">
      <c r="A201" s="736" t="s">
        <v>3032</v>
      </c>
      <c r="B201" s="3531" t="s">
        <v>487</v>
      </c>
      <c r="C201" s="361" t="s">
        <v>538</v>
      </c>
      <c r="D201" s="275"/>
      <c r="E201" s="864">
        <v>159000</v>
      </c>
      <c r="F201" s="3252"/>
      <c r="G201" s="791"/>
      <c r="H201" s="703"/>
    </row>
    <row r="202" spans="1:8" ht="51">
      <c r="A202" s="736" t="s">
        <v>3032</v>
      </c>
      <c r="B202" s="3532"/>
      <c r="C202" s="361" t="s">
        <v>587</v>
      </c>
      <c r="D202" s="275"/>
      <c r="E202" s="864">
        <v>160000</v>
      </c>
      <c r="F202" s="3252"/>
      <c r="G202" s="791"/>
      <c r="H202" s="703"/>
    </row>
    <row r="203" spans="1:8" s="1160" customFormat="1" ht="25.5">
      <c r="A203" s="736"/>
      <c r="B203" s="3198" t="s">
        <v>3826</v>
      </c>
      <c r="C203" s="3233" t="s">
        <v>4962</v>
      </c>
      <c r="D203" s="1537"/>
      <c r="E203" s="3234">
        <v>100000</v>
      </c>
      <c r="F203" s="3252"/>
      <c r="G203" s="791"/>
      <c r="H203" s="1161"/>
    </row>
    <row r="204" spans="1:8">
      <c r="A204" s="736" t="s">
        <v>3032</v>
      </c>
      <c r="B204" s="3198" t="s">
        <v>589</v>
      </c>
      <c r="C204" s="1241" t="s">
        <v>4852</v>
      </c>
      <c r="D204" s="1242" t="s">
        <v>2180</v>
      </c>
      <c r="E204" s="1243">
        <v>250000</v>
      </c>
      <c r="F204" s="3252"/>
      <c r="G204" s="703"/>
      <c r="H204" s="703"/>
    </row>
    <row r="205" spans="1:8" ht="25.5">
      <c r="A205" s="736"/>
      <c r="B205" s="3407" t="s">
        <v>3006</v>
      </c>
      <c r="C205" s="3385"/>
      <c r="D205" s="3385"/>
      <c r="E205" s="3386"/>
      <c r="F205" s="316" t="s">
        <v>3072</v>
      </c>
      <c r="G205" s="309">
        <v>2012338.66</v>
      </c>
      <c r="H205" s="295">
        <v>0</v>
      </c>
    </row>
    <row r="206" spans="1:8" ht="76.5">
      <c r="A206" s="736"/>
      <c r="B206" s="3151" t="s">
        <v>512</v>
      </c>
      <c r="C206" s="361" t="s">
        <v>590</v>
      </c>
      <c r="D206" s="275"/>
      <c r="E206" s="878">
        <v>150000</v>
      </c>
      <c r="F206" s="895"/>
      <c r="G206" s="791"/>
      <c r="H206" s="703"/>
    </row>
    <row r="207" spans="1:8" s="1135" customFormat="1">
      <c r="A207" s="736"/>
      <c r="B207" s="3198" t="s">
        <v>589</v>
      </c>
      <c r="C207" s="1241" t="s">
        <v>4853</v>
      </c>
      <c r="D207" s="1242" t="s">
        <v>3550</v>
      </c>
      <c r="E207" s="1277">
        <v>150000</v>
      </c>
      <c r="F207" s="895"/>
      <c r="G207" s="791"/>
      <c r="H207" s="1136"/>
    </row>
    <row r="208" spans="1:8" s="448" customFormat="1">
      <c r="A208" s="736"/>
      <c r="B208" s="3151" t="s">
        <v>3826</v>
      </c>
      <c r="C208" s="361" t="s">
        <v>591</v>
      </c>
      <c r="D208" s="275"/>
      <c r="E208" s="878">
        <v>25000</v>
      </c>
      <c r="F208" s="895"/>
      <c r="G208" s="561"/>
      <c r="H208" s="416"/>
    </row>
    <row r="209" spans="1:8" ht="38.25">
      <c r="A209" s="736"/>
      <c r="B209" s="664" t="s">
        <v>489</v>
      </c>
      <c r="C209" s="275" t="s">
        <v>596</v>
      </c>
      <c r="D209" s="275"/>
      <c r="E209" s="872">
        <v>159000</v>
      </c>
      <c r="F209" s="895"/>
      <c r="G209" s="434"/>
      <c r="H209" s="434"/>
    </row>
    <row r="210" spans="1:8">
      <c r="A210" s="736" t="s">
        <v>3032</v>
      </c>
      <c r="B210" s="3151" t="s">
        <v>480</v>
      </c>
      <c r="C210" s="361" t="s">
        <v>591</v>
      </c>
      <c r="D210" s="275"/>
      <c r="E210" s="878">
        <v>500000</v>
      </c>
      <c r="F210" s="895"/>
      <c r="G210" s="791"/>
      <c r="H210" s="703"/>
    </row>
    <row r="211" spans="1:8" s="389" customFormat="1">
      <c r="A211" s="736" t="s">
        <v>3032</v>
      </c>
      <c r="B211" s="3151" t="s">
        <v>465</v>
      </c>
      <c r="C211" s="3179" t="s">
        <v>5093</v>
      </c>
      <c r="D211" s="3180" t="s">
        <v>3563</v>
      </c>
      <c r="E211" s="3181">
        <v>1000000</v>
      </c>
      <c r="F211" s="3269"/>
      <c r="G211" s="649"/>
      <c r="H211" s="229"/>
    </row>
    <row r="212" spans="1:8" s="389" customFormat="1">
      <c r="A212" s="736" t="s">
        <v>3032</v>
      </c>
      <c r="B212" s="3151" t="s">
        <v>465</v>
      </c>
      <c r="C212" s="3180" t="s">
        <v>4386</v>
      </c>
      <c r="D212" s="3180" t="s">
        <v>3563</v>
      </c>
      <c r="E212" s="3181">
        <v>350000</v>
      </c>
      <c r="F212" s="3269"/>
      <c r="G212" s="649"/>
      <c r="H212" s="229"/>
    </row>
    <row r="213" spans="1:8" s="389" customFormat="1" ht="38.25">
      <c r="A213" s="736" t="s">
        <v>3032</v>
      </c>
      <c r="B213" s="3151" t="s">
        <v>465</v>
      </c>
      <c r="C213" s="3180" t="s">
        <v>4387</v>
      </c>
      <c r="D213" s="3180" t="s">
        <v>3564</v>
      </c>
      <c r="E213" s="3181">
        <v>1731000</v>
      </c>
      <c r="F213" s="3269"/>
      <c r="G213" s="649"/>
      <c r="H213" s="229"/>
    </row>
    <row r="214" spans="1:8" s="389" customFormat="1" ht="38.25">
      <c r="A214" s="736" t="s">
        <v>3032</v>
      </c>
      <c r="B214" s="3151" t="s">
        <v>465</v>
      </c>
      <c r="C214" s="3180" t="s">
        <v>4388</v>
      </c>
      <c r="D214" s="3180" t="s">
        <v>3564</v>
      </c>
      <c r="E214" s="3181">
        <v>345000</v>
      </c>
      <c r="F214" s="3269"/>
      <c r="G214" s="649"/>
      <c r="H214" s="229"/>
    </row>
    <row r="215" spans="1:8" s="389" customFormat="1" ht="25.5">
      <c r="A215" s="736" t="s">
        <v>3032</v>
      </c>
      <c r="B215" s="3151" t="s">
        <v>465</v>
      </c>
      <c r="C215" s="3180" t="s">
        <v>4390</v>
      </c>
      <c r="D215" s="3180" t="s">
        <v>3563</v>
      </c>
      <c r="E215" s="3181">
        <v>1300000</v>
      </c>
      <c r="F215" s="3269"/>
      <c r="G215" s="649"/>
      <c r="H215" s="229"/>
    </row>
    <row r="216" spans="1:8" s="389" customFormat="1" ht="25.5">
      <c r="A216" s="736" t="s">
        <v>3032</v>
      </c>
      <c r="B216" s="3151" t="s">
        <v>465</v>
      </c>
      <c r="C216" s="3180" t="s">
        <v>4391</v>
      </c>
      <c r="D216" s="3180" t="s">
        <v>3567</v>
      </c>
      <c r="E216" s="3181">
        <v>1700000</v>
      </c>
      <c r="F216" s="3269"/>
      <c r="G216" s="649"/>
      <c r="H216" s="229"/>
    </row>
    <row r="217" spans="1:8" s="389" customFormat="1" ht="51">
      <c r="A217" s="736" t="s">
        <v>3032</v>
      </c>
      <c r="B217" s="3151" t="s">
        <v>465</v>
      </c>
      <c r="C217" s="3180" t="s">
        <v>4393</v>
      </c>
      <c r="D217" s="3180" t="s">
        <v>4389</v>
      </c>
      <c r="E217" s="3182">
        <v>8600000</v>
      </c>
      <c r="F217" s="3269"/>
      <c r="G217" s="649"/>
      <c r="H217" s="229"/>
    </row>
    <row r="218" spans="1:8" s="389" customFormat="1" ht="51">
      <c r="A218" s="736" t="s">
        <v>3032</v>
      </c>
      <c r="B218" s="3151" t="s">
        <v>465</v>
      </c>
      <c r="C218" s="3180" t="s">
        <v>5094</v>
      </c>
      <c r="D218" s="3180" t="s">
        <v>4392</v>
      </c>
      <c r="E218" s="3182">
        <v>15000000</v>
      </c>
      <c r="F218" s="3269"/>
      <c r="G218" s="649"/>
      <c r="H218" s="229"/>
    </row>
    <row r="219" spans="1:8" s="448" customFormat="1" ht="25.5">
      <c r="A219" s="736" t="s">
        <v>3032</v>
      </c>
      <c r="B219" s="3151" t="s">
        <v>465</v>
      </c>
      <c r="C219" s="361" t="s">
        <v>592</v>
      </c>
      <c r="D219" s="275" t="s">
        <v>2008</v>
      </c>
      <c r="E219" s="3183">
        <v>800000</v>
      </c>
      <c r="F219" s="3269"/>
      <c r="G219" s="561"/>
      <c r="H219" s="416"/>
    </row>
    <row r="220" spans="1:8" s="389" customFormat="1" ht="51">
      <c r="A220" s="736" t="s">
        <v>3032</v>
      </c>
      <c r="B220" s="3151" t="s">
        <v>465</v>
      </c>
      <c r="C220" s="361" t="s">
        <v>593</v>
      </c>
      <c r="D220" s="3184" t="s">
        <v>3566</v>
      </c>
      <c r="E220" s="873">
        <v>750000</v>
      </c>
      <c r="F220" s="3269"/>
      <c r="G220" s="649"/>
      <c r="H220" s="229"/>
    </row>
    <row r="221" spans="1:8" s="389" customFormat="1" ht="25.5">
      <c r="A221" s="736" t="s">
        <v>3032</v>
      </c>
      <c r="B221" s="3151" t="s">
        <v>465</v>
      </c>
      <c r="C221" s="275" t="s">
        <v>594</v>
      </c>
      <c r="D221" s="275" t="s">
        <v>3567</v>
      </c>
      <c r="E221" s="873">
        <v>1100000</v>
      </c>
      <c r="F221" s="3269"/>
      <c r="G221" s="649"/>
      <c r="H221" s="229"/>
    </row>
    <row r="222" spans="1:8" s="389" customFormat="1" ht="25.5">
      <c r="A222" s="736"/>
      <c r="B222" s="3151" t="s">
        <v>465</v>
      </c>
      <c r="C222" s="1244" t="s">
        <v>4394</v>
      </c>
      <c r="D222" s="1244" t="s">
        <v>4395</v>
      </c>
      <c r="E222" s="3181">
        <v>2000000</v>
      </c>
      <c r="F222" s="3269"/>
      <c r="G222" s="649"/>
      <c r="H222" s="229"/>
    </row>
    <row r="223" spans="1:8" s="389" customFormat="1">
      <c r="A223" s="736"/>
      <c r="B223" s="3151" t="s">
        <v>465</v>
      </c>
      <c r="C223" s="3346" t="s">
        <v>4396</v>
      </c>
      <c r="D223" s="1244" t="s">
        <v>3563</v>
      </c>
      <c r="E223" s="3181">
        <v>1500000</v>
      </c>
      <c r="F223" s="3269"/>
      <c r="G223" s="649"/>
      <c r="H223" s="229"/>
    </row>
    <row r="224" spans="1:8" s="448" customFormat="1" ht="25.5">
      <c r="A224" s="736" t="s">
        <v>3032</v>
      </c>
      <c r="B224" s="3151" t="s">
        <v>465</v>
      </c>
      <c r="C224" s="275" t="s">
        <v>595</v>
      </c>
      <c r="D224" s="275" t="s">
        <v>3567</v>
      </c>
      <c r="E224" s="873">
        <v>2880000</v>
      </c>
      <c r="F224" s="3269"/>
      <c r="G224" s="561"/>
      <c r="H224" s="416"/>
    </row>
    <row r="225" spans="1:8" ht="25.5">
      <c r="A225" s="736"/>
      <c r="B225" s="3534" t="s">
        <v>597</v>
      </c>
      <c r="C225" s="3386"/>
      <c r="D225" s="3386"/>
      <c r="E225" s="3391"/>
      <c r="F225" s="1589" t="s">
        <v>3072</v>
      </c>
      <c r="G225" s="309">
        <v>20607701.109999999</v>
      </c>
      <c r="H225" s="290">
        <v>1514666.03</v>
      </c>
    </row>
    <row r="226" spans="1:8">
      <c r="A226" s="736">
        <v>1</v>
      </c>
      <c r="B226" s="695" t="s">
        <v>512</v>
      </c>
      <c r="C226" s="637" t="s">
        <v>4126</v>
      </c>
      <c r="D226" s="887" t="s">
        <v>1163</v>
      </c>
      <c r="E226" s="891">
        <v>800000</v>
      </c>
      <c r="F226" s="1278"/>
      <c r="G226" s="172"/>
      <c r="H226" s="329"/>
    </row>
    <row r="227" spans="1:8" s="389" customFormat="1">
      <c r="A227" s="736"/>
      <c r="B227" s="3199" t="s">
        <v>482</v>
      </c>
      <c r="C227" s="3185" t="s">
        <v>634</v>
      </c>
      <c r="D227" s="3186" t="s">
        <v>447</v>
      </c>
      <c r="E227" s="3187">
        <v>70000</v>
      </c>
      <c r="F227" s="1278"/>
      <c r="G227" s="199"/>
      <c r="H227" s="331"/>
    </row>
    <row r="228" spans="1:8">
      <c r="A228" s="736">
        <v>2</v>
      </c>
      <c r="B228" s="663" t="s">
        <v>485</v>
      </c>
      <c r="C228" s="275" t="s">
        <v>634</v>
      </c>
      <c r="D228" s="275"/>
      <c r="E228" s="876">
        <v>250000</v>
      </c>
      <c r="F228" s="3270"/>
      <c r="G228" s="273"/>
      <c r="H228" s="273"/>
    </row>
    <row r="229" spans="1:8">
      <c r="A229" s="736">
        <v>3</v>
      </c>
      <c r="B229" s="695" t="s">
        <v>459</v>
      </c>
      <c r="C229" s="275" t="s">
        <v>4189</v>
      </c>
      <c r="D229" s="887"/>
      <c r="E229" s="891">
        <v>50000</v>
      </c>
      <c r="F229" s="1278"/>
      <c r="G229" s="172"/>
      <c r="H229" s="329"/>
    </row>
    <row r="230" spans="1:8" s="1135" customFormat="1" ht="25.5">
      <c r="A230" s="736"/>
      <c r="B230" s="3200" t="s">
        <v>589</v>
      </c>
      <c r="C230" s="3240" t="s">
        <v>4854</v>
      </c>
      <c r="D230" s="3188" t="s">
        <v>3550</v>
      </c>
      <c r="E230" s="3189">
        <v>400000</v>
      </c>
      <c r="F230" s="1278" t="s">
        <v>5092</v>
      </c>
      <c r="G230" s="172"/>
      <c r="H230" s="329"/>
    </row>
    <row r="231" spans="1:8" s="1135" customFormat="1" ht="25.5">
      <c r="A231" s="736"/>
      <c r="B231" s="3200" t="s">
        <v>589</v>
      </c>
      <c r="C231" s="3240" t="s">
        <v>4855</v>
      </c>
      <c r="D231" s="3188" t="s">
        <v>3550</v>
      </c>
      <c r="E231" s="3189">
        <v>250000</v>
      </c>
      <c r="F231" s="1278" t="s">
        <v>5092</v>
      </c>
      <c r="G231" s="172"/>
      <c r="H231" s="329"/>
    </row>
    <row r="232" spans="1:8" ht="25.5">
      <c r="A232" s="736">
        <v>4</v>
      </c>
      <c r="B232" s="695" t="s">
        <v>512</v>
      </c>
      <c r="C232" s="275" t="s">
        <v>4134</v>
      </c>
      <c r="D232" s="887"/>
      <c r="E232" s="891">
        <v>120000</v>
      </c>
      <c r="F232" s="1278" t="s">
        <v>5092</v>
      </c>
      <c r="G232" s="172"/>
      <c r="H232" s="329"/>
    </row>
    <row r="233" spans="1:8" ht="63.75">
      <c r="A233" s="736"/>
      <c r="B233" s="280" t="s">
        <v>108</v>
      </c>
      <c r="C233" s="361" t="s">
        <v>598</v>
      </c>
      <c r="D233" s="275"/>
      <c r="E233" s="874">
        <v>600000</v>
      </c>
      <c r="F233" s="3270"/>
      <c r="G233" s="273"/>
      <c r="H233" s="273"/>
    </row>
    <row r="234" spans="1:8" ht="38.25">
      <c r="A234" s="736"/>
      <c r="B234" s="280" t="s">
        <v>108</v>
      </c>
      <c r="C234" s="361" t="s">
        <v>602</v>
      </c>
      <c r="D234" s="275"/>
      <c r="E234" s="874">
        <v>350000</v>
      </c>
      <c r="F234" s="3270"/>
      <c r="G234" s="273"/>
      <c r="H234" s="273"/>
    </row>
    <row r="235" spans="1:8" ht="38.25">
      <c r="A235" s="736"/>
      <c r="B235" s="280" t="s">
        <v>108</v>
      </c>
      <c r="C235" s="361" t="s">
        <v>603</v>
      </c>
      <c r="D235" s="275"/>
      <c r="E235" s="874">
        <v>350000</v>
      </c>
      <c r="F235" s="3270" t="s">
        <v>5092</v>
      </c>
      <c r="G235" s="273"/>
      <c r="H235" s="273"/>
    </row>
    <row r="236" spans="1:8" ht="76.5">
      <c r="A236" s="736"/>
      <c r="B236" s="280" t="s">
        <v>471</v>
      </c>
      <c r="C236" s="361" t="s">
        <v>606</v>
      </c>
      <c r="D236" s="275"/>
      <c r="E236" s="874">
        <v>2000000</v>
      </c>
      <c r="F236" s="3270"/>
      <c r="G236" s="273"/>
      <c r="H236" s="273"/>
    </row>
    <row r="237" spans="1:8" ht="25.5">
      <c r="A237" s="736"/>
      <c r="B237" s="280" t="s">
        <v>471</v>
      </c>
      <c r="C237" s="361" t="s">
        <v>607</v>
      </c>
      <c r="D237" s="275"/>
      <c r="E237" s="874">
        <v>1500000</v>
      </c>
      <c r="F237" s="3270" t="s">
        <v>5092</v>
      </c>
      <c r="G237" s="273"/>
      <c r="H237" s="273"/>
    </row>
    <row r="238" spans="1:8" ht="38.25">
      <c r="A238" s="736" t="s">
        <v>3032</v>
      </c>
      <c r="B238" s="280" t="s">
        <v>108</v>
      </c>
      <c r="C238" s="361" t="s">
        <v>599</v>
      </c>
      <c r="D238" s="275"/>
      <c r="E238" s="874">
        <v>150000</v>
      </c>
      <c r="F238" s="3270"/>
      <c r="G238" s="273"/>
      <c r="H238" s="273"/>
    </row>
    <row r="239" spans="1:8" ht="25.5">
      <c r="A239" s="736" t="s">
        <v>3032</v>
      </c>
      <c r="B239" s="280" t="s">
        <v>108</v>
      </c>
      <c r="C239" s="361" t="s">
        <v>600</v>
      </c>
      <c r="D239" s="275"/>
      <c r="E239" s="874">
        <v>2000000</v>
      </c>
      <c r="F239" s="3270"/>
      <c r="G239" s="273"/>
      <c r="H239" s="273"/>
    </row>
    <row r="240" spans="1:8" ht="25.5">
      <c r="A240" s="736" t="s">
        <v>3032</v>
      </c>
      <c r="B240" s="280" t="s">
        <v>108</v>
      </c>
      <c r="C240" s="361" t="s">
        <v>601</v>
      </c>
      <c r="D240" s="275"/>
      <c r="E240" s="874">
        <v>150000</v>
      </c>
      <c r="F240" s="3270"/>
      <c r="G240" s="273"/>
      <c r="H240" s="273"/>
    </row>
    <row r="241" spans="1:8" s="448" customFormat="1" ht="25.5">
      <c r="A241" s="736" t="s">
        <v>3032</v>
      </c>
      <c r="B241" s="663" t="s">
        <v>465</v>
      </c>
      <c r="C241" s="361" t="s">
        <v>621</v>
      </c>
      <c r="D241" s="275" t="s">
        <v>3565</v>
      </c>
      <c r="E241" s="876">
        <v>1250000</v>
      </c>
      <c r="F241" s="532"/>
      <c r="G241" s="423"/>
      <c r="H241" s="423"/>
    </row>
    <row r="242" spans="1:8" s="448" customFormat="1" ht="25.5">
      <c r="A242" s="736" t="s">
        <v>3032</v>
      </c>
      <c r="B242" s="663" t="s">
        <v>465</v>
      </c>
      <c r="C242" s="361" t="s">
        <v>622</v>
      </c>
      <c r="D242" s="275" t="s">
        <v>3565</v>
      </c>
      <c r="E242" s="876">
        <v>400000</v>
      </c>
      <c r="F242" s="532"/>
      <c r="G242" s="423"/>
      <c r="H242" s="423"/>
    </row>
    <row r="243" spans="1:8" s="389" customFormat="1">
      <c r="A243" s="736" t="s">
        <v>3032</v>
      </c>
      <c r="B243" s="663" t="s">
        <v>465</v>
      </c>
      <c r="C243" s="361" t="s">
        <v>623</v>
      </c>
      <c r="D243" s="3184" t="s">
        <v>5097</v>
      </c>
      <c r="E243" s="876">
        <v>210000</v>
      </c>
      <c r="F243" s="532"/>
      <c r="G243" s="344"/>
      <c r="H243" s="344"/>
    </row>
    <row r="244" spans="1:8" s="389" customFormat="1" ht="26.25">
      <c r="A244" s="736"/>
      <c r="B244" s="663" t="s">
        <v>465</v>
      </c>
      <c r="C244" s="3347" t="s">
        <v>4397</v>
      </c>
      <c r="D244" s="3190" t="s">
        <v>2008</v>
      </c>
      <c r="E244" s="3191">
        <v>3750000</v>
      </c>
      <c r="F244" s="532"/>
      <c r="G244" s="344"/>
      <c r="H244" s="344"/>
    </row>
    <row r="245" spans="1:8" s="389" customFormat="1" ht="25.5">
      <c r="A245" s="736"/>
      <c r="B245" s="663" t="s">
        <v>465</v>
      </c>
      <c r="C245" s="3347" t="s">
        <v>4398</v>
      </c>
      <c r="D245" s="3190" t="s">
        <v>4399</v>
      </c>
      <c r="E245" s="3191">
        <v>15000000</v>
      </c>
      <c r="F245" s="532" t="s">
        <v>5092</v>
      </c>
      <c r="G245" s="344"/>
      <c r="H245" s="344"/>
    </row>
    <row r="246" spans="1:8" s="389" customFormat="1" ht="26.25">
      <c r="A246" s="736"/>
      <c r="B246" s="663" t="s">
        <v>465</v>
      </c>
      <c r="C246" s="3347" t="s">
        <v>4400</v>
      </c>
      <c r="D246" s="3190" t="s">
        <v>2008</v>
      </c>
      <c r="E246" s="3191">
        <v>1000000</v>
      </c>
      <c r="F246" s="532"/>
      <c r="G246" s="344"/>
      <c r="H246" s="344"/>
    </row>
    <row r="247" spans="1:8" s="389" customFormat="1" ht="26.25">
      <c r="A247" s="736"/>
      <c r="B247" s="663" t="s">
        <v>465</v>
      </c>
      <c r="C247" s="3348" t="s">
        <v>4401</v>
      </c>
      <c r="D247" s="3190" t="s">
        <v>4402</v>
      </c>
      <c r="E247" s="3192">
        <v>106000000</v>
      </c>
      <c r="F247" s="532" t="s">
        <v>5092</v>
      </c>
      <c r="G247" s="344"/>
      <c r="H247" s="344"/>
    </row>
    <row r="248" spans="1:8" s="448" customFormat="1" ht="153">
      <c r="A248" s="736" t="s">
        <v>3032</v>
      </c>
      <c r="B248" s="663" t="s">
        <v>465</v>
      </c>
      <c r="C248" s="361" t="s">
        <v>629</v>
      </c>
      <c r="D248" s="275"/>
      <c r="E248" s="876"/>
      <c r="F248" s="532" t="s">
        <v>5092</v>
      </c>
      <c r="G248" s="423"/>
      <c r="H248" s="423"/>
    </row>
    <row r="249" spans="1:8" s="431" customFormat="1">
      <c r="A249" s="736" t="s">
        <v>3032</v>
      </c>
      <c r="B249" s="663" t="s">
        <v>534</v>
      </c>
      <c r="C249" s="361" t="s">
        <v>3868</v>
      </c>
      <c r="D249" s="362"/>
      <c r="E249" s="874">
        <v>400000</v>
      </c>
      <c r="F249" s="3270"/>
      <c r="G249" s="522"/>
      <c r="H249" s="522"/>
    </row>
    <row r="250" spans="1:8" ht="165.75">
      <c r="A250" s="736"/>
      <c r="B250" s="3384" t="s">
        <v>29</v>
      </c>
      <c r="C250" s="3385"/>
      <c r="D250" s="3385"/>
      <c r="E250" s="3391"/>
      <c r="F250" s="316" t="s">
        <v>3174</v>
      </c>
      <c r="G250" s="309">
        <v>5667117.8099999996</v>
      </c>
      <c r="H250" s="295">
        <v>0</v>
      </c>
    </row>
    <row r="251" spans="1:8" ht="15.75">
      <c r="A251" s="736"/>
      <c r="B251" s="382" t="s">
        <v>451</v>
      </c>
      <c r="C251" s="361" t="s">
        <v>608</v>
      </c>
      <c r="D251" s="275"/>
      <c r="E251" s="874">
        <v>200000</v>
      </c>
      <c r="F251" s="3265"/>
      <c r="G251" s="273"/>
      <c r="H251" s="273"/>
    </row>
    <row r="252" spans="1:8" ht="63.75">
      <c r="A252" s="803"/>
      <c r="B252" s="665" t="s">
        <v>4083</v>
      </c>
      <c r="C252" s="275" t="s">
        <v>4234</v>
      </c>
      <c r="D252" s="275"/>
      <c r="E252" s="525">
        <v>8000000</v>
      </c>
      <c r="F252" s="506"/>
      <c r="G252" s="137"/>
      <c r="H252" s="137"/>
    </row>
    <row r="253" spans="1:8" ht="25.5">
      <c r="A253" s="736"/>
      <c r="B253" s="382" t="s">
        <v>512</v>
      </c>
      <c r="C253" s="275" t="s">
        <v>4135</v>
      </c>
      <c r="D253" s="275" t="s">
        <v>2008</v>
      </c>
      <c r="E253" s="876">
        <v>1000000</v>
      </c>
      <c r="F253" s="3265"/>
      <c r="G253" s="273"/>
      <c r="H253" s="273"/>
    </row>
    <row r="254" spans="1:8" s="1135" customFormat="1" ht="15.75">
      <c r="A254" s="736"/>
      <c r="B254" s="382" t="s">
        <v>589</v>
      </c>
      <c r="C254" s="275" t="s">
        <v>4856</v>
      </c>
      <c r="D254" s="275" t="s">
        <v>3550</v>
      </c>
      <c r="E254" s="876">
        <v>1000000</v>
      </c>
      <c r="F254" s="3265"/>
      <c r="G254" s="273"/>
      <c r="H254" s="273"/>
    </row>
    <row r="255" spans="1:8" ht="25.5">
      <c r="A255" s="736"/>
      <c r="B255" s="382" t="s">
        <v>461</v>
      </c>
      <c r="C255" s="361" t="s">
        <v>611</v>
      </c>
      <c r="D255" s="275"/>
      <c r="E255" s="874">
        <v>5000000</v>
      </c>
      <c r="F255" s="3265"/>
      <c r="G255" s="273"/>
      <c r="H255" s="273"/>
    </row>
    <row r="256" spans="1:8" ht="76.5">
      <c r="A256" s="736"/>
      <c r="B256" s="382" t="s">
        <v>614</v>
      </c>
      <c r="C256" s="361" t="s">
        <v>615</v>
      </c>
      <c r="D256" s="275"/>
      <c r="E256" s="874">
        <v>5000000</v>
      </c>
      <c r="F256" s="3265"/>
      <c r="G256" s="273"/>
      <c r="H256" s="273"/>
    </row>
    <row r="257" spans="1:8" ht="25.5">
      <c r="A257" s="736"/>
      <c r="B257" s="382" t="s">
        <v>503</v>
      </c>
      <c r="C257" s="361" t="s">
        <v>616</v>
      </c>
      <c r="D257" s="275"/>
      <c r="E257" s="874">
        <v>5000000</v>
      </c>
      <c r="F257" s="3265"/>
      <c r="G257" s="273"/>
      <c r="H257" s="273"/>
    </row>
    <row r="258" spans="1:8" s="448" customFormat="1" ht="15.75">
      <c r="A258" s="736"/>
      <c r="B258" s="280" t="s">
        <v>509</v>
      </c>
      <c r="C258" s="361" t="s">
        <v>4163</v>
      </c>
      <c r="D258" s="362" t="s">
        <v>452</v>
      </c>
      <c r="E258" s="875">
        <v>3000000</v>
      </c>
      <c r="F258" s="3261"/>
      <c r="G258" s="423"/>
      <c r="H258" s="423"/>
    </row>
    <row r="259" spans="1:8" ht="38.25">
      <c r="A259" s="736"/>
      <c r="B259" s="3201" t="s">
        <v>511</v>
      </c>
      <c r="C259" s="3235" t="s">
        <v>4190</v>
      </c>
      <c r="D259" s="3235" t="s">
        <v>4906</v>
      </c>
      <c r="E259" s="3236">
        <v>600000</v>
      </c>
      <c r="F259" s="532"/>
      <c r="G259" s="697"/>
      <c r="H259" s="697"/>
    </row>
    <row r="260" spans="1:8" ht="63.75">
      <c r="A260" s="736"/>
      <c r="B260" s="663" t="s">
        <v>108</v>
      </c>
      <c r="C260" s="361" t="s">
        <v>604</v>
      </c>
      <c r="D260" s="275"/>
      <c r="E260" s="874">
        <v>5000000</v>
      </c>
      <c r="F260" s="3265"/>
      <c r="G260" s="273"/>
      <c r="H260" s="273"/>
    </row>
    <row r="261" spans="1:8" ht="25.5">
      <c r="A261" s="736"/>
      <c r="B261" s="663" t="s">
        <v>108</v>
      </c>
      <c r="C261" s="361" t="s">
        <v>605</v>
      </c>
      <c r="D261" s="275"/>
      <c r="E261" s="874">
        <v>500000</v>
      </c>
      <c r="F261" s="3265"/>
      <c r="G261" s="273"/>
      <c r="H261" s="273"/>
    </row>
    <row r="262" spans="1:8" ht="15.75">
      <c r="A262" s="736"/>
      <c r="B262" s="382" t="s">
        <v>471</v>
      </c>
      <c r="C262" s="361" t="s">
        <v>609</v>
      </c>
      <c r="D262" s="275"/>
      <c r="E262" s="874">
        <v>2000000</v>
      </c>
      <c r="F262" s="3265"/>
      <c r="G262" s="273"/>
      <c r="H262" s="273"/>
    </row>
    <row r="263" spans="1:8" ht="127.5">
      <c r="A263" s="736"/>
      <c r="B263" s="382" t="s">
        <v>471</v>
      </c>
      <c r="C263" s="361" t="s">
        <v>610</v>
      </c>
      <c r="D263" s="275"/>
      <c r="E263" s="874"/>
      <c r="F263" s="3265"/>
      <c r="G263" s="273"/>
      <c r="H263" s="273"/>
    </row>
    <row r="264" spans="1:8" ht="25.5">
      <c r="A264" s="736" t="s">
        <v>3032</v>
      </c>
      <c r="B264" s="280" t="s">
        <v>487</v>
      </c>
      <c r="C264" s="361" t="s">
        <v>3592</v>
      </c>
      <c r="D264" s="275" t="s">
        <v>3593</v>
      </c>
      <c r="E264" s="874">
        <v>2330000</v>
      </c>
      <c r="F264" s="3265"/>
      <c r="G264" s="273"/>
      <c r="H264" s="273"/>
    </row>
    <row r="265" spans="1:8" ht="25.5">
      <c r="A265" s="736" t="s">
        <v>3032</v>
      </c>
      <c r="B265" s="3151" t="s">
        <v>612</v>
      </c>
      <c r="C265" s="361" t="s">
        <v>613</v>
      </c>
      <c r="D265" s="275"/>
      <c r="E265" s="874"/>
      <c r="F265" s="3262"/>
      <c r="G265" s="273"/>
      <c r="H265" s="273"/>
    </row>
    <row r="266" spans="1:8" s="448" customFormat="1" ht="15.75">
      <c r="A266" s="736" t="s">
        <v>3032</v>
      </c>
      <c r="B266" s="382" t="s">
        <v>482</v>
      </c>
      <c r="C266" s="361" t="s">
        <v>617</v>
      </c>
      <c r="D266" s="275"/>
      <c r="E266" s="892"/>
      <c r="F266" s="3261"/>
      <c r="G266" s="423"/>
      <c r="H266" s="423"/>
    </row>
    <row r="267" spans="1:8" s="389" customFormat="1" ht="15.75">
      <c r="A267" s="736" t="s">
        <v>3032</v>
      </c>
      <c r="B267" s="382" t="s">
        <v>482</v>
      </c>
      <c r="C267" s="361" t="s">
        <v>618</v>
      </c>
      <c r="D267" s="275" t="s">
        <v>452</v>
      </c>
      <c r="E267" s="892">
        <v>400000</v>
      </c>
      <c r="F267" s="3271"/>
      <c r="G267" s="344"/>
      <c r="H267" s="344"/>
    </row>
    <row r="268" spans="1:8" ht="15.75">
      <c r="A268" s="736"/>
      <c r="B268" s="382" t="s">
        <v>485</v>
      </c>
      <c r="C268" s="361" t="s">
        <v>619</v>
      </c>
      <c r="D268" s="275"/>
      <c r="E268" s="874">
        <v>400000</v>
      </c>
      <c r="F268" s="3265"/>
      <c r="G268" s="273"/>
      <c r="H268" s="273"/>
    </row>
    <row r="269" spans="1:8" s="448" customFormat="1" ht="15.75">
      <c r="A269" s="736" t="s">
        <v>3032</v>
      </c>
      <c r="B269" s="382" t="s">
        <v>589</v>
      </c>
      <c r="C269" s="361" t="s">
        <v>620</v>
      </c>
      <c r="D269" s="275"/>
      <c r="E269" s="874"/>
      <c r="F269" s="3272"/>
      <c r="G269" s="423"/>
      <c r="H269" s="423"/>
    </row>
    <row r="270" spans="1:8" s="448" customFormat="1" ht="25.5">
      <c r="A270" s="736" t="s">
        <v>3032</v>
      </c>
      <c r="B270" s="280" t="s">
        <v>534</v>
      </c>
      <c r="C270" s="361" t="s">
        <v>3869</v>
      </c>
      <c r="D270" s="362" t="s">
        <v>3601</v>
      </c>
      <c r="E270" s="875">
        <v>900000</v>
      </c>
      <c r="F270" s="3261"/>
      <c r="G270" s="423"/>
      <c r="H270" s="423"/>
    </row>
    <row r="271" spans="1:8" s="448" customFormat="1" ht="25.5">
      <c r="A271" s="736" t="s">
        <v>3032</v>
      </c>
      <c r="B271" s="280" t="s">
        <v>534</v>
      </c>
      <c r="C271" s="361" t="s">
        <v>3870</v>
      </c>
      <c r="D271" s="362" t="s">
        <v>3871</v>
      </c>
      <c r="E271" s="875">
        <v>1200000</v>
      </c>
      <c r="F271" s="3261"/>
      <c r="G271" s="423"/>
      <c r="H271" s="423"/>
    </row>
    <row r="272" spans="1:8" s="448" customFormat="1" ht="25.5">
      <c r="A272" s="736" t="s">
        <v>3032</v>
      </c>
      <c r="B272" s="3199" t="s">
        <v>465</v>
      </c>
      <c r="C272" s="361" t="s">
        <v>624</v>
      </c>
      <c r="D272" s="275" t="s">
        <v>3565</v>
      </c>
      <c r="E272" s="876">
        <v>400000</v>
      </c>
      <c r="F272" s="3261"/>
      <c r="G272" s="423"/>
      <c r="H272" s="423"/>
    </row>
    <row r="273" spans="1:8" s="448" customFormat="1" ht="38.25">
      <c r="A273" s="736" t="s">
        <v>3032</v>
      </c>
      <c r="B273" s="3199" t="s">
        <v>465</v>
      </c>
      <c r="C273" s="361" t="s">
        <v>625</v>
      </c>
      <c r="D273" s="275" t="s">
        <v>3568</v>
      </c>
      <c r="E273" s="876">
        <v>560000</v>
      </c>
      <c r="F273" s="3261"/>
      <c r="G273" s="423"/>
      <c r="H273" s="423"/>
    </row>
    <row r="274" spans="1:8" s="389" customFormat="1" ht="25.5">
      <c r="A274" s="736" t="s">
        <v>3032</v>
      </c>
      <c r="B274" s="3199" t="s">
        <v>465</v>
      </c>
      <c r="C274" s="1244" t="s">
        <v>4404</v>
      </c>
      <c r="D274" s="1244" t="s">
        <v>3565</v>
      </c>
      <c r="E274" s="3237">
        <v>400000</v>
      </c>
      <c r="F274" s="3271"/>
      <c r="G274" s="344"/>
      <c r="H274" s="344"/>
    </row>
    <row r="275" spans="1:8" s="389" customFormat="1" ht="25.5">
      <c r="A275" s="736"/>
      <c r="B275" s="3199" t="s">
        <v>465</v>
      </c>
      <c r="C275" s="1244" t="s">
        <v>4405</v>
      </c>
      <c r="D275" s="1244" t="s">
        <v>3565</v>
      </c>
      <c r="E275" s="3237">
        <v>300000</v>
      </c>
      <c r="F275" s="3271"/>
      <c r="G275" s="344"/>
      <c r="H275" s="344"/>
    </row>
    <row r="276" spans="1:8" s="448" customFormat="1" ht="25.5">
      <c r="A276" s="736" t="s">
        <v>3032</v>
      </c>
      <c r="B276" s="3199" t="s">
        <v>465</v>
      </c>
      <c r="C276" s="361" t="s">
        <v>626</v>
      </c>
      <c r="D276" s="275" t="s">
        <v>3565</v>
      </c>
      <c r="E276" s="876">
        <v>360000</v>
      </c>
      <c r="F276" s="3261"/>
      <c r="G276" s="423"/>
      <c r="H276" s="423"/>
    </row>
    <row r="277" spans="1:8" s="389" customFormat="1" ht="25.5">
      <c r="A277" s="736"/>
      <c r="B277" s="3199" t="s">
        <v>465</v>
      </c>
      <c r="C277" s="1244" t="s">
        <v>4403</v>
      </c>
      <c r="D277" s="1244" t="s">
        <v>3565</v>
      </c>
      <c r="E277" s="3237">
        <v>1050000</v>
      </c>
      <c r="F277" s="3271"/>
      <c r="G277" s="344"/>
      <c r="H277" s="344"/>
    </row>
    <row r="278" spans="1:8" s="448" customFormat="1" ht="38.25">
      <c r="A278" s="736" t="s">
        <v>3032</v>
      </c>
      <c r="B278" s="3199" t="s">
        <v>465</v>
      </c>
      <c r="C278" s="361" t="s">
        <v>627</v>
      </c>
      <c r="D278" s="275" t="s">
        <v>2008</v>
      </c>
      <c r="E278" s="876">
        <v>400000</v>
      </c>
      <c r="F278" s="3261"/>
      <c r="G278" s="423"/>
      <c r="H278" s="423"/>
    </row>
    <row r="279" spans="1:8" s="448" customFormat="1">
      <c r="A279" s="736" t="s">
        <v>3032</v>
      </c>
      <c r="B279" s="3199" t="s">
        <v>465</v>
      </c>
      <c r="C279" s="361" t="s">
        <v>628</v>
      </c>
      <c r="D279" s="275" t="s">
        <v>2008</v>
      </c>
      <c r="E279" s="876">
        <v>585000</v>
      </c>
      <c r="F279" s="3261"/>
      <c r="G279" s="423"/>
      <c r="H279" s="423"/>
    </row>
    <row r="280" spans="1:8" ht="21">
      <c r="A280" s="3390" t="s">
        <v>3012</v>
      </c>
      <c r="B280" s="3381"/>
      <c r="C280" s="3381"/>
      <c r="D280" s="3381"/>
      <c r="E280" s="3381"/>
      <c r="F280" s="3257"/>
      <c r="G280" s="405"/>
      <c r="H280" s="405"/>
    </row>
    <row r="281" spans="1:8" ht="63.75">
      <c r="A281" s="736"/>
      <c r="B281" s="3413" t="s">
        <v>30</v>
      </c>
      <c r="C281" s="3414"/>
      <c r="D281" s="3414"/>
      <c r="E281" s="3415"/>
      <c r="F281" s="316"/>
      <c r="G281" s="207">
        <v>12883589.68</v>
      </c>
      <c r="H281" s="292" t="s">
        <v>3079</v>
      </c>
    </row>
    <row r="282" spans="1:8" ht="25.5">
      <c r="A282" s="736"/>
      <c r="B282" s="146" t="s">
        <v>1209</v>
      </c>
      <c r="C282" s="275" t="s">
        <v>3051</v>
      </c>
      <c r="D282" s="532"/>
      <c r="E282" s="276"/>
      <c r="F282" s="424" t="s">
        <v>3054</v>
      </c>
      <c r="G282" s="703"/>
      <c r="H282" s="703"/>
    </row>
    <row r="283" spans="1:8" ht="25.5">
      <c r="A283" s="736"/>
      <c r="B283" s="3384" t="s">
        <v>3018</v>
      </c>
      <c r="C283" s="3385"/>
      <c r="D283" s="3385"/>
      <c r="E283" s="3386"/>
      <c r="F283" s="316" t="s">
        <v>3072</v>
      </c>
      <c r="G283" s="205">
        <v>4775196.75</v>
      </c>
      <c r="H283" s="295">
        <v>256927.73</v>
      </c>
    </row>
    <row r="284" spans="1:8" s="389" customFormat="1">
      <c r="A284" s="736"/>
      <c r="B284" s="696" t="s">
        <v>4180</v>
      </c>
      <c r="C284" s="3349" t="s">
        <v>4295</v>
      </c>
      <c r="D284" s="1267"/>
      <c r="E284" s="878">
        <v>80000</v>
      </c>
      <c r="F284" s="958"/>
      <c r="G284" s="849"/>
      <c r="H284" s="963"/>
    </row>
    <row r="285" spans="1:8">
      <c r="A285" s="736"/>
      <c r="B285" s="696" t="s">
        <v>451</v>
      </c>
      <c r="C285" s="361" t="s">
        <v>635</v>
      </c>
      <c r="D285" s="275"/>
      <c r="E285" s="878">
        <v>110000</v>
      </c>
      <c r="F285" s="3252"/>
      <c r="G285" s="791"/>
      <c r="H285" s="703"/>
    </row>
    <row r="286" spans="1:8" ht="38.25">
      <c r="A286" s="736"/>
      <c r="B286" s="694" t="s">
        <v>455</v>
      </c>
      <c r="C286" s="361" t="s">
        <v>632</v>
      </c>
      <c r="D286" s="275"/>
      <c r="E286" s="878">
        <v>400000</v>
      </c>
      <c r="F286" s="3252"/>
      <c r="G286" s="791"/>
      <c r="H286" s="703"/>
    </row>
    <row r="287" spans="1:8" ht="25.5">
      <c r="A287" s="736"/>
      <c r="B287" s="694" t="s">
        <v>459</v>
      </c>
      <c r="C287" s="361" t="s">
        <v>637</v>
      </c>
      <c r="D287" s="275"/>
      <c r="E287" s="878">
        <v>4000000</v>
      </c>
      <c r="F287" s="3252"/>
      <c r="G287" s="791"/>
      <c r="H287" s="703"/>
    </row>
    <row r="288" spans="1:8" ht="25.5">
      <c r="A288" s="140"/>
      <c r="B288" s="795" t="s">
        <v>4083</v>
      </c>
      <c r="C288" s="275" t="s">
        <v>4235</v>
      </c>
      <c r="D288" s="275"/>
      <c r="E288" s="525">
        <v>3000000</v>
      </c>
      <c r="F288" s="3252"/>
      <c r="G288" s="790"/>
      <c r="H288" s="703"/>
    </row>
    <row r="289" spans="1:8" ht="25.5">
      <c r="A289" s="736"/>
      <c r="B289" s="694" t="s">
        <v>495</v>
      </c>
      <c r="C289" s="361" t="s">
        <v>633</v>
      </c>
      <c r="D289" s="275"/>
      <c r="E289" s="878">
        <v>100000</v>
      </c>
      <c r="F289" s="3252"/>
      <c r="G289" s="791"/>
      <c r="H289" s="703"/>
    </row>
    <row r="290" spans="1:8">
      <c r="A290" s="736"/>
      <c r="B290" s="695" t="s">
        <v>4154</v>
      </c>
      <c r="C290" s="275" t="s">
        <v>4155</v>
      </c>
      <c r="D290" s="275"/>
      <c r="E290" s="872">
        <v>300000</v>
      </c>
      <c r="F290" s="895"/>
      <c r="G290" s="434"/>
      <c r="H290" s="434"/>
    </row>
    <row r="291" spans="1:8" ht="25.5">
      <c r="A291" s="736"/>
      <c r="B291" s="695" t="s">
        <v>4170</v>
      </c>
      <c r="C291" s="275" t="s">
        <v>4191</v>
      </c>
      <c r="D291" s="362"/>
      <c r="E291" s="877">
        <v>200000</v>
      </c>
      <c r="F291" s="532"/>
      <c r="G291" s="697"/>
      <c r="H291" s="697"/>
    </row>
    <row r="292" spans="1:8">
      <c r="A292" s="736"/>
      <c r="B292" s="695" t="s">
        <v>4170</v>
      </c>
      <c r="C292" s="275" t="s">
        <v>4031</v>
      </c>
      <c r="D292" s="362"/>
      <c r="E292" s="877">
        <v>200000</v>
      </c>
      <c r="F292" s="532"/>
      <c r="G292" s="697"/>
      <c r="H292" s="697"/>
    </row>
    <row r="293" spans="1:8" ht="25.5">
      <c r="A293" s="736"/>
      <c r="B293" s="695" t="s">
        <v>549</v>
      </c>
      <c r="C293" s="275" t="s">
        <v>3834</v>
      </c>
      <c r="D293" s="655" t="s">
        <v>3835</v>
      </c>
      <c r="E293" s="873">
        <v>900000</v>
      </c>
      <c r="F293" s="3252"/>
      <c r="G293" s="790"/>
      <c r="H293" s="703"/>
    </row>
    <row r="294" spans="1:8" ht="25.5">
      <c r="A294" s="736"/>
      <c r="B294" s="695" t="s">
        <v>549</v>
      </c>
      <c r="C294" s="275" t="s">
        <v>636</v>
      </c>
      <c r="D294" s="655" t="s">
        <v>3836</v>
      </c>
      <c r="E294" s="873">
        <v>500000</v>
      </c>
      <c r="F294" s="3252"/>
      <c r="G294" s="790"/>
      <c r="H294" s="703"/>
    </row>
    <row r="295" spans="1:8" ht="25.5">
      <c r="A295" s="736"/>
      <c r="B295" s="694" t="s">
        <v>459</v>
      </c>
      <c r="C295" s="361" t="s">
        <v>638</v>
      </c>
      <c r="D295" s="275"/>
      <c r="E295" s="878">
        <v>15000000</v>
      </c>
      <c r="F295" s="3252"/>
      <c r="G295" s="791"/>
      <c r="H295" s="703"/>
    </row>
    <row r="296" spans="1:8" ht="25.5">
      <c r="A296" s="736"/>
      <c r="B296" s="694" t="s">
        <v>461</v>
      </c>
      <c r="C296" s="361" t="s">
        <v>641</v>
      </c>
      <c r="D296" s="275"/>
      <c r="E296" s="878">
        <v>15000000</v>
      </c>
      <c r="F296" s="3252"/>
      <c r="G296" s="791"/>
      <c r="H296" s="703"/>
    </row>
    <row r="297" spans="1:8" s="1076" customFormat="1">
      <c r="A297" s="736"/>
      <c r="B297" s="1250" t="s">
        <v>4205</v>
      </c>
      <c r="C297" s="1268" t="s">
        <v>4625</v>
      </c>
      <c r="D297" s="1269"/>
      <c r="E297" s="1270">
        <v>190000</v>
      </c>
      <c r="F297" s="895"/>
      <c r="G297" s="791"/>
      <c r="H297" s="1077"/>
    </row>
    <row r="298" spans="1:8" ht="25.5">
      <c r="A298" s="736"/>
      <c r="B298" s="694" t="s">
        <v>545</v>
      </c>
      <c r="C298" s="361" t="s">
        <v>642</v>
      </c>
      <c r="D298" s="275"/>
      <c r="E298" s="878">
        <v>200000</v>
      </c>
      <c r="F298" s="895"/>
      <c r="G298" s="791"/>
      <c r="H298" s="703"/>
    </row>
    <row r="299" spans="1:8" s="448" customFormat="1">
      <c r="A299" s="736"/>
      <c r="B299" s="694" t="s">
        <v>3826</v>
      </c>
      <c r="C299" s="1271" t="s">
        <v>2665</v>
      </c>
      <c r="D299" s="275" t="s">
        <v>3470</v>
      </c>
      <c r="E299" s="878">
        <v>500000</v>
      </c>
      <c r="F299" s="895"/>
      <c r="G299" s="561"/>
      <c r="H299" s="416"/>
    </row>
    <row r="300" spans="1:8" ht="102">
      <c r="A300" s="736"/>
      <c r="B300" s="694" t="s">
        <v>506</v>
      </c>
      <c r="C300" s="275" t="s">
        <v>3819</v>
      </c>
      <c r="D300" s="275" t="s">
        <v>3820</v>
      </c>
      <c r="E300" s="873">
        <v>850000</v>
      </c>
      <c r="F300" s="895"/>
      <c r="G300" s="791"/>
      <c r="H300" s="703"/>
    </row>
    <row r="301" spans="1:8" ht="51">
      <c r="A301" s="736"/>
      <c r="B301" s="695" t="s">
        <v>479</v>
      </c>
      <c r="C301" s="275" t="s">
        <v>4192</v>
      </c>
      <c r="D301" s="275" t="s">
        <v>4001</v>
      </c>
      <c r="E301" s="872">
        <v>900000</v>
      </c>
      <c r="F301" s="895" t="s">
        <v>4193</v>
      </c>
      <c r="G301" s="434"/>
      <c r="H301" s="434"/>
    </row>
    <row r="302" spans="1:8" ht="25.5">
      <c r="A302" s="736"/>
      <c r="B302" s="695" t="s">
        <v>479</v>
      </c>
      <c r="C302" s="275" t="s">
        <v>4194</v>
      </c>
      <c r="D302" s="275" t="s">
        <v>4002</v>
      </c>
      <c r="E302" s="872">
        <v>200000</v>
      </c>
      <c r="F302" s="895" t="s">
        <v>4003</v>
      </c>
      <c r="G302" s="434"/>
      <c r="H302" s="434"/>
    </row>
    <row r="303" spans="1:8">
      <c r="A303" s="736"/>
      <c r="B303" s="696" t="s">
        <v>451</v>
      </c>
      <c r="C303" s="361" t="s">
        <v>635</v>
      </c>
      <c r="D303" s="275"/>
      <c r="E303" s="1272">
        <v>100000</v>
      </c>
      <c r="F303" s="3269"/>
      <c r="G303" s="791"/>
      <c r="H303" s="703"/>
    </row>
    <row r="304" spans="1:8">
      <c r="A304" s="736"/>
      <c r="B304" s="696" t="s">
        <v>509</v>
      </c>
      <c r="C304" s="361" t="s">
        <v>2065</v>
      </c>
      <c r="D304" s="275" t="s">
        <v>452</v>
      </c>
      <c r="E304" s="1272">
        <v>200000</v>
      </c>
      <c r="F304" s="3269"/>
      <c r="G304" s="791"/>
      <c r="H304" s="703"/>
    </row>
    <row r="305" spans="1:8" s="389" customFormat="1" ht="25.5">
      <c r="A305" s="736"/>
      <c r="B305" s="696" t="s">
        <v>482</v>
      </c>
      <c r="C305" s="1273" t="s">
        <v>4345</v>
      </c>
      <c r="D305" s="1274" t="s">
        <v>452</v>
      </c>
      <c r="E305" s="1275">
        <v>1000000</v>
      </c>
      <c r="F305" s="3269"/>
      <c r="G305" s="649"/>
      <c r="H305" s="229"/>
    </row>
    <row r="306" spans="1:8" s="389" customFormat="1">
      <c r="A306" s="736"/>
      <c r="B306" s="696" t="s">
        <v>482</v>
      </c>
      <c r="C306" s="1273" t="s">
        <v>4346</v>
      </c>
      <c r="D306" s="1274"/>
      <c r="E306" s="1275">
        <v>1000000</v>
      </c>
      <c r="F306" s="3269"/>
      <c r="G306" s="649"/>
      <c r="H306" s="229"/>
    </row>
    <row r="307" spans="1:8">
      <c r="A307" s="736"/>
      <c r="B307" s="694" t="s">
        <v>485</v>
      </c>
      <c r="C307" s="361" t="s">
        <v>645</v>
      </c>
      <c r="D307" s="275"/>
      <c r="E307" s="878">
        <v>200000</v>
      </c>
      <c r="F307" s="895"/>
      <c r="G307" s="791"/>
      <c r="H307" s="703"/>
    </row>
    <row r="308" spans="1:8" s="448" customFormat="1" ht="25.5">
      <c r="A308" s="736"/>
      <c r="B308" s="695" t="s">
        <v>511</v>
      </c>
      <c r="C308" s="275" t="s">
        <v>647</v>
      </c>
      <c r="D308" s="275" t="s">
        <v>4139</v>
      </c>
      <c r="E308" s="873">
        <v>200000</v>
      </c>
      <c r="F308" s="895"/>
      <c r="G308" s="416"/>
      <c r="H308" s="416"/>
    </row>
    <row r="309" spans="1:8" s="448" customFormat="1">
      <c r="A309" s="736"/>
      <c r="B309" s="695" t="s">
        <v>511</v>
      </c>
      <c r="C309" s="275" t="s">
        <v>648</v>
      </c>
      <c r="D309" s="275" t="s">
        <v>4139</v>
      </c>
      <c r="E309" s="873">
        <v>1000000</v>
      </c>
      <c r="F309" s="895"/>
      <c r="G309" s="416"/>
      <c r="H309" s="416"/>
    </row>
    <row r="310" spans="1:8" s="448" customFormat="1">
      <c r="A310" s="736"/>
      <c r="B310" s="695" t="s">
        <v>511</v>
      </c>
      <c r="C310" s="275" t="s">
        <v>4149</v>
      </c>
      <c r="D310" s="275" t="s">
        <v>4150</v>
      </c>
      <c r="E310" s="873">
        <v>900000</v>
      </c>
      <c r="F310" s="895"/>
      <c r="G310" s="416"/>
      <c r="H310" s="416"/>
    </row>
    <row r="311" spans="1:8" s="448" customFormat="1" ht="25.5">
      <c r="A311" s="736"/>
      <c r="B311" s="695" t="s">
        <v>511</v>
      </c>
      <c r="C311" s="275" t="s">
        <v>649</v>
      </c>
      <c r="D311" s="275" t="s">
        <v>4151</v>
      </c>
      <c r="E311" s="873">
        <v>3000000</v>
      </c>
      <c r="F311" s="895"/>
      <c r="G311" s="416"/>
      <c r="H311" s="416"/>
    </row>
    <row r="312" spans="1:8">
      <c r="A312" s="736"/>
      <c r="B312" s="694" t="s">
        <v>512</v>
      </c>
      <c r="C312" s="361" t="s">
        <v>650</v>
      </c>
      <c r="D312" s="275" t="s">
        <v>2008</v>
      </c>
      <c r="E312" s="873">
        <v>400000</v>
      </c>
      <c r="F312" s="895"/>
      <c r="G312" s="791"/>
      <c r="H312" s="703"/>
    </row>
    <row r="313" spans="1:8" ht="25.5">
      <c r="A313" s="736"/>
      <c r="B313" s="695" t="s">
        <v>489</v>
      </c>
      <c r="C313" s="275" t="s">
        <v>653</v>
      </c>
      <c r="D313" s="275"/>
      <c r="E313" s="872">
        <v>15000000</v>
      </c>
      <c r="F313" s="895"/>
      <c r="G313" s="434"/>
      <c r="H313" s="434"/>
    </row>
    <row r="314" spans="1:8" ht="25.5">
      <c r="A314" s="736"/>
      <c r="B314" s="695" t="s">
        <v>489</v>
      </c>
      <c r="C314" s="275" t="s">
        <v>3175</v>
      </c>
      <c r="D314" s="275"/>
      <c r="E314" s="872">
        <v>200000</v>
      </c>
      <c r="F314" s="895"/>
      <c r="G314" s="434"/>
      <c r="H314" s="434"/>
    </row>
    <row r="315" spans="1:8" ht="25.5">
      <c r="A315" s="736" t="s">
        <v>3032</v>
      </c>
      <c r="B315" s="694" t="s">
        <v>612</v>
      </c>
      <c r="C315" s="361" t="s">
        <v>639</v>
      </c>
      <c r="D315" s="275"/>
      <c r="E315" s="878">
        <v>750000</v>
      </c>
      <c r="F315" s="3269"/>
      <c r="G315" s="791"/>
      <c r="H315" s="703"/>
    </row>
    <row r="316" spans="1:8">
      <c r="A316" s="736" t="s">
        <v>3032</v>
      </c>
      <c r="B316" s="694" t="s">
        <v>612</v>
      </c>
      <c r="C316" s="361" t="s">
        <v>640</v>
      </c>
      <c r="D316" s="275"/>
      <c r="E316" s="878">
        <v>15000000</v>
      </c>
      <c r="F316" s="3269"/>
      <c r="G316" s="791"/>
      <c r="H316" s="703"/>
    </row>
    <row r="317" spans="1:8">
      <c r="A317" s="736" t="s">
        <v>3032</v>
      </c>
      <c r="B317" s="139" t="s">
        <v>480</v>
      </c>
      <c r="C317" s="361" t="s">
        <v>643</v>
      </c>
      <c r="D317" s="275"/>
      <c r="E317" s="878">
        <v>100000</v>
      </c>
      <c r="F317" s="895"/>
      <c r="G317" s="791"/>
      <c r="H317" s="703"/>
    </row>
    <row r="318" spans="1:8" s="389" customFormat="1">
      <c r="A318" s="736" t="s">
        <v>3032</v>
      </c>
      <c r="B318" s="694" t="s">
        <v>4274</v>
      </c>
      <c r="C318" s="1240" t="s">
        <v>4276</v>
      </c>
      <c r="D318" s="275" t="s">
        <v>447</v>
      </c>
      <c r="E318" s="1276">
        <v>150000</v>
      </c>
      <c r="F318" s="895"/>
      <c r="G318" s="649"/>
      <c r="H318" s="229"/>
    </row>
    <row r="319" spans="1:8" s="389" customFormat="1">
      <c r="A319" s="736" t="s">
        <v>3032</v>
      </c>
      <c r="B319" s="694" t="s">
        <v>4274</v>
      </c>
      <c r="C319" s="1240" t="s">
        <v>4277</v>
      </c>
      <c r="D319" s="275" t="s">
        <v>447</v>
      </c>
      <c r="E319" s="1276">
        <v>100000</v>
      </c>
      <c r="F319" s="895"/>
      <c r="G319" s="649"/>
      <c r="H319" s="229"/>
    </row>
    <row r="320" spans="1:8" ht="76.5">
      <c r="A320" s="736" t="s">
        <v>3032</v>
      </c>
      <c r="B320" s="694" t="s">
        <v>589</v>
      </c>
      <c r="C320" s="361" t="s">
        <v>646</v>
      </c>
      <c r="D320" s="275"/>
      <c r="E320" s="878">
        <v>750000</v>
      </c>
      <c r="F320" s="895"/>
      <c r="G320" s="791"/>
      <c r="H320" s="703"/>
    </row>
    <row r="321" spans="1:8" s="1135" customFormat="1">
      <c r="A321" s="736"/>
      <c r="B321" s="1251" t="s">
        <v>589</v>
      </c>
      <c r="C321" s="1241" t="s">
        <v>4857</v>
      </c>
      <c r="D321" s="1242" t="s">
        <v>3550</v>
      </c>
      <c r="E321" s="1277">
        <v>2000000</v>
      </c>
      <c r="F321" s="895"/>
      <c r="G321" s="791"/>
      <c r="H321" s="1136"/>
    </row>
    <row r="322" spans="1:8" s="1135" customFormat="1">
      <c r="A322" s="736"/>
      <c r="B322" s="1251" t="s">
        <v>589</v>
      </c>
      <c r="C322" s="1241" t="s">
        <v>4858</v>
      </c>
      <c r="D322" s="1242" t="s">
        <v>1163</v>
      </c>
      <c r="E322" s="1277">
        <v>350000</v>
      </c>
      <c r="F322" s="895"/>
      <c r="G322" s="791"/>
      <c r="H322" s="1136"/>
    </row>
    <row r="323" spans="1:8" s="448" customFormat="1" ht="76.5">
      <c r="A323" s="736" t="s">
        <v>3032</v>
      </c>
      <c r="B323" s="1252" t="s">
        <v>589</v>
      </c>
      <c r="C323" s="1241" t="s">
        <v>646</v>
      </c>
      <c r="D323" s="1242" t="s">
        <v>3550</v>
      </c>
      <c r="E323" s="1277">
        <v>1500000</v>
      </c>
      <c r="F323" s="532" t="s">
        <v>3569</v>
      </c>
      <c r="G323" s="561"/>
      <c r="H323" s="416"/>
    </row>
    <row r="324" spans="1:8" s="448" customFormat="1" ht="153">
      <c r="A324" s="736" t="s">
        <v>3032</v>
      </c>
      <c r="B324" s="694" t="s">
        <v>465</v>
      </c>
      <c r="C324" s="361" t="s">
        <v>629</v>
      </c>
      <c r="D324" s="275"/>
      <c r="E324" s="873"/>
      <c r="F324" s="3269"/>
      <c r="G324" s="561"/>
      <c r="H324" s="416"/>
    </row>
    <row r="325" spans="1:8" s="448" customFormat="1" ht="38.25">
      <c r="A325" s="736" t="s">
        <v>3032</v>
      </c>
      <c r="B325" s="694" t="s">
        <v>465</v>
      </c>
      <c r="C325" s="361" t="s">
        <v>3570</v>
      </c>
      <c r="D325" s="275" t="s">
        <v>3571</v>
      </c>
      <c r="E325" s="873">
        <v>23200000</v>
      </c>
      <c r="F325" s="3269"/>
      <c r="G325" s="561"/>
      <c r="H325" s="416"/>
    </row>
    <row r="326" spans="1:8" s="448" customFormat="1" ht="25.5">
      <c r="A326" s="736" t="s">
        <v>3032</v>
      </c>
      <c r="B326" s="694" t="s">
        <v>465</v>
      </c>
      <c r="C326" s="361" t="s">
        <v>652</v>
      </c>
      <c r="D326" s="275"/>
      <c r="E326" s="878">
        <v>4000000</v>
      </c>
      <c r="F326" s="3269"/>
      <c r="G326" s="561"/>
      <c r="H326" s="416"/>
    </row>
    <row r="327" spans="1:8" s="448" customFormat="1">
      <c r="A327" s="736" t="s">
        <v>3032</v>
      </c>
      <c r="B327" s="694" t="s">
        <v>534</v>
      </c>
      <c r="C327" s="361" t="s">
        <v>2069</v>
      </c>
      <c r="D327" s="362" t="s">
        <v>3872</v>
      </c>
      <c r="E327" s="878">
        <v>500000</v>
      </c>
      <c r="F327" s="3269"/>
      <c r="G327" s="561"/>
      <c r="H327" s="416"/>
    </row>
    <row r="328" spans="1:8" ht="25.5">
      <c r="A328" s="736" t="s">
        <v>3032</v>
      </c>
      <c r="B328" s="694" t="s">
        <v>487</v>
      </c>
      <c r="C328" s="361" t="s">
        <v>3594</v>
      </c>
      <c r="D328" s="275"/>
      <c r="E328" s="878">
        <v>2000000</v>
      </c>
      <c r="F328" s="895"/>
      <c r="G328" s="791"/>
      <c r="H328" s="703"/>
    </row>
    <row r="329" spans="1:8" ht="21">
      <c r="A329" s="3405" t="s">
        <v>3007</v>
      </c>
      <c r="B329" s="3381"/>
      <c r="C329" s="3381"/>
      <c r="D329" s="3381"/>
      <c r="E329" s="3381"/>
      <c r="F329" s="3257"/>
      <c r="G329" s="405"/>
      <c r="H329" s="405"/>
    </row>
    <row r="330" spans="1:8">
      <c r="A330" s="1261"/>
      <c r="B330" s="3406" t="s">
        <v>3066</v>
      </c>
      <c r="C330" s="3386"/>
      <c r="D330" s="3386"/>
      <c r="E330" s="3386"/>
      <c r="F330" s="316" t="s">
        <v>3070</v>
      </c>
      <c r="G330" s="205">
        <v>747029.17</v>
      </c>
      <c r="H330" s="295">
        <v>0</v>
      </c>
    </row>
    <row r="331" spans="1:8" ht="51">
      <c r="A331" s="898"/>
      <c r="B331" s="3421" t="s">
        <v>8</v>
      </c>
      <c r="C331" s="3432"/>
      <c r="D331" s="3432"/>
      <c r="E331" s="3432"/>
      <c r="F331" s="347" t="s">
        <v>3153</v>
      </c>
      <c r="G331" s="320">
        <v>12173902.35</v>
      </c>
      <c r="H331" s="290">
        <v>1164781.82</v>
      </c>
    </row>
    <row r="332" spans="1:8" s="448" customFormat="1" ht="38.25">
      <c r="A332" s="736"/>
      <c r="B332" s="507" t="s">
        <v>505</v>
      </c>
      <c r="C332" s="275" t="s">
        <v>3827</v>
      </c>
      <c r="D332" s="275"/>
      <c r="E332" s="870">
        <v>1300000</v>
      </c>
      <c r="F332" s="1239"/>
      <c r="G332" s="1166"/>
      <c r="H332" s="1167"/>
    </row>
    <row r="333" spans="1:8">
      <c r="A333" s="736"/>
      <c r="B333" s="507" t="s">
        <v>4170</v>
      </c>
      <c r="C333" s="275" t="s">
        <v>4195</v>
      </c>
      <c r="D333" s="362"/>
      <c r="E333" s="862">
        <v>150000</v>
      </c>
      <c r="F333" s="1239"/>
      <c r="G333" s="666"/>
      <c r="H333" s="329"/>
    </row>
    <row r="334" spans="1:8" ht="25.5">
      <c r="A334" s="736"/>
      <c r="B334" s="576" t="s">
        <v>461</v>
      </c>
      <c r="C334" s="361" t="s">
        <v>663</v>
      </c>
      <c r="D334" s="275"/>
      <c r="E334" s="864">
        <v>150000</v>
      </c>
      <c r="F334" s="895"/>
      <c r="G334" s="791"/>
      <c r="H334" s="703"/>
    </row>
    <row r="335" spans="1:8">
      <c r="A335" s="736"/>
      <c r="B335" s="576" t="s">
        <v>485</v>
      </c>
      <c r="C335" s="361" t="s">
        <v>669</v>
      </c>
      <c r="D335" s="275"/>
      <c r="E335" s="864">
        <v>400000</v>
      </c>
      <c r="F335" s="895"/>
      <c r="G335" s="649"/>
      <c r="H335" s="229"/>
    </row>
    <row r="336" spans="1:8" ht="25.5">
      <c r="A336" s="736"/>
      <c r="B336" s="576" t="s">
        <v>4083</v>
      </c>
      <c r="C336" s="361" t="s">
        <v>4082</v>
      </c>
      <c r="D336" s="275"/>
      <c r="E336" s="864">
        <v>525000</v>
      </c>
      <c r="F336" s="895" t="s">
        <v>4084</v>
      </c>
      <c r="G336" s="649"/>
      <c r="H336" s="229"/>
    </row>
    <row r="337" spans="1:8" ht="38.25">
      <c r="A337" s="736"/>
      <c r="B337" s="576" t="s">
        <v>4114</v>
      </c>
      <c r="C337" s="361" t="s">
        <v>4115</v>
      </c>
      <c r="D337" s="275" t="s">
        <v>447</v>
      </c>
      <c r="E337" s="864">
        <v>80000</v>
      </c>
      <c r="F337" s="3270"/>
      <c r="G337" s="273"/>
      <c r="H337" s="273"/>
    </row>
    <row r="338" spans="1:8" ht="25.5">
      <c r="A338" s="736"/>
      <c r="B338" s="576" t="s">
        <v>459</v>
      </c>
      <c r="C338" s="361" t="s">
        <v>662</v>
      </c>
      <c r="D338" s="275"/>
      <c r="E338" s="864">
        <v>4000000</v>
      </c>
      <c r="F338" s="3270"/>
      <c r="G338" s="273"/>
      <c r="H338" s="273"/>
    </row>
    <row r="339" spans="1:8">
      <c r="A339" s="736"/>
      <c r="B339" s="576" t="s">
        <v>495</v>
      </c>
      <c r="C339" s="361" t="s">
        <v>660</v>
      </c>
      <c r="D339" s="275"/>
      <c r="E339" s="864">
        <v>4000000</v>
      </c>
      <c r="F339" s="3270"/>
      <c r="G339" s="273"/>
      <c r="H339" s="273"/>
    </row>
    <row r="340" spans="1:8" ht="51">
      <c r="A340" s="736"/>
      <c r="B340" s="576" t="s">
        <v>664</v>
      </c>
      <c r="C340" s="361" t="s">
        <v>665</v>
      </c>
      <c r="D340" s="275"/>
      <c r="E340" s="864">
        <v>200000</v>
      </c>
      <c r="F340" s="895"/>
      <c r="G340" s="791"/>
      <c r="H340" s="703"/>
    </row>
    <row r="341" spans="1:8" ht="38.25">
      <c r="A341" s="736"/>
      <c r="B341" s="138" t="s">
        <v>450</v>
      </c>
      <c r="C341" s="361" t="s">
        <v>668</v>
      </c>
      <c r="D341" s="275"/>
      <c r="E341" s="864">
        <v>100000</v>
      </c>
      <c r="F341" s="895"/>
      <c r="G341" s="791"/>
      <c r="H341" s="703"/>
    </row>
    <row r="342" spans="1:8" ht="25.5">
      <c r="A342" s="736"/>
      <c r="B342" s="646" t="s">
        <v>479</v>
      </c>
      <c r="C342" s="275" t="s">
        <v>4004</v>
      </c>
      <c r="D342" s="275" t="s">
        <v>4196</v>
      </c>
      <c r="E342" s="863">
        <v>420000</v>
      </c>
      <c r="F342" s="895" t="s">
        <v>4197</v>
      </c>
      <c r="G342" s="434"/>
      <c r="H342" s="434"/>
    </row>
    <row r="343" spans="1:8">
      <c r="A343" s="736"/>
      <c r="B343" s="667" t="s">
        <v>506</v>
      </c>
      <c r="C343" s="275" t="s">
        <v>3821</v>
      </c>
      <c r="D343" s="275" t="s">
        <v>3822</v>
      </c>
      <c r="E343" s="870">
        <v>265000</v>
      </c>
      <c r="F343" s="895" t="s">
        <v>4085</v>
      </c>
      <c r="G343" s="791"/>
      <c r="H343" s="703"/>
    </row>
    <row r="344" spans="1:8" s="448" customFormat="1">
      <c r="A344" s="736"/>
      <c r="B344" s="507" t="s">
        <v>511</v>
      </c>
      <c r="C344" s="275" t="s">
        <v>4152</v>
      </c>
      <c r="D344" s="362" t="s">
        <v>3195</v>
      </c>
      <c r="E344" s="862">
        <v>1500000</v>
      </c>
      <c r="F344" s="3259"/>
      <c r="G344" s="416"/>
      <c r="H344" s="416"/>
    </row>
    <row r="345" spans="1:8" s="448" customFormat="1" ht="25.5">
      <c r="A345" s="736"/>
      <c r="B345" s="507" t="s">
        <v>511</v>
      </c>
      <c r="C345" s="275" t="s">
        <v>670</v>
      </c>
      <c r="D345" s="275" t="s">
        <v>4153</v>
      </c>
      <c r="E345" s="870">
        <v>1300000</v>
      </c>
      <c r="F345" s="895"/>
      <c r="G345" s="416"/>
      <c r="H345" s="416"/>
    </row>
    <row r="346" spans="1:8" ht="25.5">
      <c r="A346" s="736"/>
      <c r="B346" s="507" t="s">
        <v>549</v>
      </c>
      <c r="C346" s="275" t="s">
        <v>3837</v>
      </c>
      <c r="D346" s="1240" t="s">
        <v>1163</v>
      </c>
      <c r="E346" s="862">
        <v>350000</v>
      </c>
      <c r="F346" s="895" t="s">
        <v>4085</v>
      </c>
      <c r="G346" s="790"/>
      <c r="H346" s="703"/>
    </row>
    <row r="347" spans="1:8" ht="89.25">
      <c r="A347" s="736"/>
      <c r="B347" s="576" t="s">
        <v>108</v>
      </c>
      <c r="C347" s="361" t="s">
        <v>654</v>
      </c>
      <c r="D347" s="275"/>
      <c r="E347" s="864">
        <v>4000000</v>
      </c>
      <c r="F347" s="895"/>
      <c r="G347" s="791"/>
      <c r="H347" s="703"/>
    </row>
    <row r="348" spans="1:8" ht="114.75">
      <c r="A348" s="736"/>
      <c r="B348" s="576" t="s">
        <v>108</v>
      </c>
      <c r="C348" s="361" t="s">
        <v>655</v>
      </c>
      <c r="D348" s="275"/>
      <c r="E348" s="864">
        <v>15000000</v>
      </c>
      <c r="F348" s="895"/>
      <c r="G348" s="791"/>
      <c r="H348" s="703"/>
    </row>
    <row r="349" spans="1:8" ht="63.75">
      <c r="A349" s="736"/>
      <c r="B349" s="576" t="s">
        <v>108</v>
      </c>
      <c r="C349" s="361" t="s">
        <v>656</v>
      </c>
      <c r="D349" s="275"/>
      <c r="E349" s="864">
        <v>100000</v>
      </c>
      <c r="F349" s="895"/>
      <c r="G349" s="791"/>
      <c r="H349" s="703"/>
    </row>
    <row r="350" spans="1:8" ht="38.25">
      <c r="A350" s="736"/>
      <c r="B350" s="576" t="s">
        <v>108</v>
      </c>
      <c r="C350" s="361" t="s">
        <v>657</v>
      </c>
      <c r="D350" s="275"/>
      <c r="E350" s="864">
        <v>100000</v>
      </c>
      <c r="F350" s="895"/>
      <c r="G350" s="791"/>
      <c r="H350" s="703"/>
    </row>
    <row r="351" spans="1:8" ht="25.5">
      <c r="A351" s="736"/>
      <c r="B351" s="576" t="s">
        <v>108</v>
      </c>
      <c r="C351" s="361" t="s">
        <v>658</v>
      </c>
      <c r="D351" s="275"/>
      <c r="E351" s="864">
        <v>100000</v>
      </c>
      <c r="F351" s="895"/>
      <c r="G351" s="791"/>
      <c r="H351" s="703"/>
    </row>
    <row r="352" spans="1:8" ht="229.5">
      <c r="A352" s="736"/>
      <c r="B352" s="576" t="s">
        <v>108</v>
      </c>
      <c r="C352" s="361" t="s">
        <v>659</v>
      </c>
      <c r="D352" s="275"/>
      <c r="E352" s="864">
        <v>500000</v>
      </c>
      <c r="F352" s="895"/>
      <c r="G352" s="791"/>
      <c r="H352" s="703"/>
    </row>
    <row r="353" spans="1:8" s="1135" customFormat="1">
      <c r="A353" s="736"/>
      <c r="B353" s="1249" t="s">
        <v>589</v>
      </c>
      <c r="C353" s="1241" t="s">
        <v>4859</v>
      </c>
      <c r="D353" s="1242" t="s">
        <v>2008</v>
      </c>
      <c r="E353" s="1243">
        <v>100000</v>
      </c>
      <c r="F353" s="895"/>
      <c r="G353" s="791"/>
      <c r="H353" s="1136"/>
    </row>
    <row r="354" spans="1:8" s="1135" customFormat="1" ht="25.5">
      <c r="A354" s="736"/>
      <c r="B354" s="1249" t="s">
        <v>589</v>
      </c>
      <c r="C354" s="1241" t="s">
        <v>4860</v>
      </c>
      <c r="D354" s="1242" t="s">
        <v>3550</v>
      </c>
      <c r="E354" s="1243">
        <v>500000</v>
      </c>
      <c r="F354" s="895"/>
      <c r="G354" s="791"/>
      <c r="H354" s="1136"/>
    </row>
    <row r="355" spans="1:8" ht="45">
      <c r="A355" s="736" t="s">
        <v>3032</v>
      </c>
      <c r="B355" s="576" t="s">
        <v>3532</v>
      </c>
      <c r="C355" s="275" t="s">
        <v>3533</v>
      </c>
      <c r="D355" s="275" t="s">
        <v>3534</v>
      </c>
      <c r="E355" s="870">
        <v>1000000</v>
      </c>
      <c r="F355" s="895"/>
      <c r="G355" s="791"/>
      <c r="H355" s="703"/>
    </row>
    <row r="356" spans="1:8" ht="45">
      <c r="A356" s="736" t="s">
        <v>3032</v>
      </c>
      <c r="B356" s="576" t="s">
        <v>3532</v>
      </c>
      <c r="C356" s="275" t="s">
        <v>3535</v>
      </c>
      <c r="D356" s="275" t="s">
        <v>3534</v>
      </c>
      <c r="E356" s="870">
        <v>700000</v>
      </c>
      <c r="F356" s="895"/>
      <c r="G356" s="791"/>
      <c r="H356" s="703"/>
    </row>
    <row r="357" spans="1:8" ht="45">
      <c r="A357" s="736" t="s">
        <v>3032</v>
      </c>
      <c r="B357" s="576" t="s">
        <v>3532</v>
      </c>
      <c r="C357" s="275" t="s">
        <v>3536</v>
      </c>
      <c r="D357" s="275" t="s">
        <v>3537</v>
      </c>
      <c r="E357" s="870">
        <v>2000000</v>
      </c>
      <c r="F357" s="895"/>
      <c r="G357" s="791"/>
      <c r="H357" s="703"/>
    </row>
    <row r="358" spans="1:8" ht="45">
      <c r="A358" s="736" t="s">
        <v>3032</v>
      </c>
      <c r="B358" s="576" t="s">
        <v>3532</v>
      </c>
      <c r="C358" s="275" t="s">
        <v>3538</v>
      </c>
      <c r="D358" s="275" t="s">
        <v>3537</v>
      </c>
      <c r="E358" s="870">
        <v>3500000</v>
      </c>
      <c r="F358" s="895"/>
      <c r="G358" s="791"/>
      <c r="H358" s="703"/>
    </row>
    <row r="359" spans="1:8" s="389" customFormat="1" ht="38.25">
      <c r="A359" s="736" t="s">
        <v>3032</v>
      </c>
      <c r="B359" s="576" t="s">
        <v>465</v>
      </c>
      <c r="C359" s="1244" t="s">
        <v>4406</v>
      </c>
      <c r="D359" s="1244" t="s">
        <v>3593</v>
      </c>
      <c r="E359" s="1211">
        <v>1500000</v>
      </c>
      <c r="F359" s="895"/>
      <c r="G359" s="649"/>
      <c r="H359" s="229"/>
    </row>
    <row r="360" spans="1:8" s="389" customFormat="1" ht="25.5">
      <c r="A360" s="736" t="s">
        <v>3032</v>
      </c>
      <c r="B360" s="576" t="s">
        <v>465</v>
      </c>
      <c r="C360" s="1244" t="s">
        <v>4407</v>
      </c>
      <c r="D360" s="1244" t="s">
        <v>4408</v>
      </c>
      <c r="E360" s="1211">
        <v>3000000</v>
      </c>
      <c r="F360" s="895"/>
      <c r="G360" s="649"/>
      <c r="H360" s="229"/>
    </row>
    <row r="361" spans="1:8" s="389" customFormat="1" ht="25.5">
      <c r="A361" s="736" t="s">
        <v>3032</v>
      </c>
      <c r="B361" s="576" t="s">
        <v>465</v>
      </c>
      <c r="C361" s="1244" t="s">
        <v>4409</v>
      </c>
      <c r="D361" s="1244" t="s">
        <v>4408</v>
      </c>
      <c r="E361" s="1211">
        <v>1500000</v>
      </c>
      <c r="F361" s="895"/>
      <c r="G361" s="649"/>
      <c r="H361" s="229"/>
    </row>
    <row r="362" spans="1:8" s="389" customFormat="1" ht="25.5">
      <c r="A362" s="736" t="s">
        <v>3032</v>
      </c>
      <c r="B362" s="576" t="s">
        <v>482</v>
      </c>
      <c r="C362" s="361" t="s">
        <v>667</v>
      </c>
      <c r="D362" s="1245" t="s">
        <v>1088</v>
      </c>
      <c r="E362" s="1246">
        <v>500000</v>
      </c>
      <c r="F362" s="3259"/>
      <c r="G362" s="649"/>
      <c r="H362" s="229"/>
    </row>
    <row r="363" spans="1:8" s="448" customFormat="1">
      <c r="A363" s="736" t="s">
        <v>3032</v>
      </c>
      <c r="B363" s="576" t="s">
        <v>534</v>
      </c>
      <c r="C363" s="361" t="s">
        <v>3873</v>
      </c>
      <c r="D363" s="362"/>
      <c r="E363" s="862">
        <v>3000000</v>
      </c>
      <c r="F363" s="3259"/>
      <c r="G363" s="561"/>
      <c r="H363" s="416"/>
    </row>
    <row r="364" spans="1:8" ht="38.25">
      <c r="A364" s="736" t="s">
        <v>3032</v>
      </c>
      <c r="B364" s="138" t="s">
        <v>487</v>
      </c>
      <c r="C364" s="361" t="s">
        <v>3595</v>
      </c>
      <c r="D364" s="275" t="s">
        <v>3596</v>
      </c>
      <c r="E364" s="864">
        <v>1500000</v>
      </c>
      <c r="F364" s="3270"/>
      <c r="G364" s="273"/>
      <c r="H364" s="273"/>
    </row>
    <row r="365" spans="1:8">
      <c r="A365" s="736" t="s">
        <v>3032</v>
      </c>
      <c r="B365" s="576" t="s">
        <v>487</v>
      </c>
      <c r="C365" s="361" t="s">
        <v>3597</v>
      </c>
      <c r="D365" s="275" t="s">
        <v>452</v>
      </c>
      <c r="E365" s="864">
        <v>500000</v>
      </c>
      <c r="F365" s="895"/>
      <c r="G365" s="791"/>
      <c r="H365" s="703"/>
    </row>
    <row r="366" spans="1:8" ht="25.5">
      <c r="A366" s="736" t="s">
        <v>3032</v>
      </c>
      <c r="B366" s="576" t="s">
        <v>612</v>
      </c>
      <c r="C366" s="361" t="s">
        <v>671</v>
      </c>
      <c r="D366" s="275"/>
      <c r="E366" s="864">
        <v>100000</v>
      </c>
      <c r="F366" s="3259"/>
      <c r="G366" s="791"/>
      <c r="H366" s="703"/>
    </row>
    <row r="367" spans="1:8" ht="60.75" customHeight="1">
      <c r="A367" s="736"/>
      <c r="B367" s="3406" t="s">
        <v>9</v>
      </c>
      <c r="C367" s="3386"/>
      <c r="D367" s="3386"/>
      <c r="E367" s="3386"/>
      <c r="F367" s="316" t="s">
        <v>3072</v>
      </c>
      <c r="G367" s="613">
        <v>3348751.43</v>
      </c>
      <c r="H367" s="290">
        <v>246133.23</v>
      </c>
    </row>
    <row r="368" spans="1:8" ht="25.5">
      <c r="A368" s="736"/>
      <c r="B368" s="507" t="s">
        <v>479</v>
      </c>
      <c r="C368" s="275" t="s">
        <v>4198</v>
      </c>
      <c r="D368" s="362" t="s">
        <v>2180</v>
      </c>
      <c r="E368" s="879">
        <v>550000</v>
      </c>
      <c r="F368" s="532" t="s">
        <v>4199</v>
      </c>
      <c r="G368" s="697"/>
      <c r="H368" s="697"/>
    </row>
    <row r="369" spans="1:8" s="389" customFormat="1" ht="25.5">
      <c r="A369" s="736" t="s">
        <v>3032</v>
      </c>
      <c r="B369" s="576" t="s">
        <v>4410</v>
      </c>
      <c r="C369" s="1247" t="s">
        <v>695</v>
      </c>
      <c r="D369" s="275" t="s">
        <v>3572</v>
      </c>
      <c r="E369" s="876">
        <v>1000000</v>
      </c>
      <c r="F369" s="3242"/>
      <c r="G369" s="344"/>
      <c r="H369" s="344"/>
    </row>
    <row r="370" spans="1:8" s="389" customFormat="1" ht="25.5">
      <c r="A370" s="736" t="s">
        <v>3032</v>
      </c>
      <c r="B370" s="576" t="s">
        <v>465</v>
      </c>
      <c r="C370" s="1247" t="s">
        <v>696</v>
      </c>
      <c r="D370" s="1248" t="s">
        <v>5054</v>
      </c>
      <c r="E370" s="876">
        <v>3500000</v>
      </c>
      <c r="F370" s="3242"/>
      <c r="G370" s="344"/>
      <c r="H370" s="344"/>
    </row>
    <row r="371" spans="1:8" ht="51">
      <c r="A371" s="736"/>
      <c r="B371" s="3406" t="s">
        <v>10</v>
      </c>
      <c r="C371" s="3386"/>
      <c r="D371" s="3386"/>
      <c r="E371" s="3386"/>
      <c r="F371" s="316" t="s">
        <v>3090</v>
      </c>
      <c r="G371" s="346">
        <v>5225134.45</v>
      </c>
      <c r="H371" s="295">
        <v>700000</v>
      </c>
    </row>
    <row r="372" spans="1:8">
      <c r="A372" s="736">
        <v>1</v>
      </c>
      <c r="B372" s="667" t="s">
        <v>451</v>
      </c>
      <c r="C372" s="275" t="s">
        <v>661</v>
      </c>
      <c r="D372" s="275"/>
      <c r="E372" s="873">
        <v>150000</v>
      </c>
      <c r="F372" s="1278"/>
      <c r="G372" s="668"/>
      <c r="H372" s="654"/>
    </row>
    <row r="373" spans="1:8" ht="25.5">
      <c r="A373" s="736">
        <v>2</v>
      </c>
      <c r="B373" s="667" t="s">
        <v>459</v>
      </c>
      <c r="C373" s="275" t="s">
        <v>4200</v>
      </c>
      <c r="D373" s="275"/>
      <c r="E373" s="873">
        <v>550000</v>
      </c>
      <c r="F373" s="532"/>
      <c r="G373" s="137"/>
      <c r="H373" s="137"/>
    </row>
    <row r="374" spans="1:8" ht="25.5">
      <c r="A374" s="736"/>
      <c r="B374" s="576" t="s">
        <v>461</v>
      </c>
      <c r="C374" s="361" t="s">
        <v>683</v>
      </c>
      <c r="D374" s="275"/>
      <c r="E374" s="878">
        <v>580000</v>
      </c>
      <c r="F374" s="532" t="s">
        <v>4086</v>
      </c>
      <c r="G374" s="273"/>
      <c r="H374" s="137"/>
    </row>
    <row r="375" spans="1:8">
      <c r="A375" s="736"/>
      <c r="B375" s="576" t="s">
        <v>509</v>
      </c>
      <c r="C375" s="361" t="s">
        <v>2527</v>
      </c>
      <c r="D375" s="275"/>
      <c r="E375" s="878">
        <v>5000000</v>
      </c>
      <c r="F375" s="532"/>
      <c r="G375" s="273"/>
      <c r="H375" s="137"/>
    </row>
    <row r="376" spans="1:8" ht="38.25">
      <c r="A376" s="736"/>
      <c r="B376" s="576" t="s">
        <v>675</v>
      </c>
      <c r="C376" s="361" t="s">
        <v>676</v>
      </c>
      <c r="D376" s="275"/>
      <c r="E376" s="878">
        <v>140000</v>
      </c>
      <c r="F376" s="532"/>
      <c r="G376" s="273"/>
      <c r="H376" s="137"/>
    </row>
    <row r="377" spans="1:8">
      <c r="A377" s="736"/>
      <c r="B377" s="576" t="s">
        <v>451</v>
      </c>
      <c r="C377" s="361" t="s">
        <v>678</v>
      </c>
      <c r="D377" s="275"/>
      <c r="E377" s="878">
        <v>1600000</v>
      </c>
      <c r="F377" s="532"/>
      <c r="G377" s="273"/>
      <c r="H377" s="137"/>
    </row>
    <row r="378" spans="1:8" s="448" customFormat="1">
      <c r="A378" s="736"/>
      <c r="B378" s="576" t="s">
        <v>681</v>
      </c>
      <c r="C378" s="361" t="s">
        <v>3828</v>
      </c>
      <c r="D378" s="275"/>
      <c r="E378" s="878">
        <v>500000</v>
      </c>
      <c r="F378" s="532"/>
      <c r="G378" s="423"/>
      <c r="H378" s="464"/>
    </row>
    <row r="379" spans="1:8" s="448" customFormat="1" ht="25.5">
      <c r="A379" s="736"/>
      <c r="B379" s="507" t="s">
        <v>511</v>
      </c>
      <c r="C379" s="1279" t="s">
        <v>4201</v>
      </c>
      <c r="D379" s="275" t="s">
        <v>4202</v>
      </c>
      <c r="E379" s="873">
        <v>3000000</v>
      </c>
      <c r="F379" s="532"/>
      <c r="G379" s="464"/>
      <c r="H379" s="464"/>
    </row>
    <row r="380" spans="1:8" ht="25.5">
      <c r="A380" s="736"/>
      <c r="B380" s="576" t="s">
        <v>4116</v>
      </c>
      <c r="C380" s="361" t="s">
        <v>4127</v>
      </c>
      <c r="D380" s="275"/>
      <c r="E380" s="878">
        <v>500000</v>
      </c>
      <c r="F380" s="3269"/>
      <c r="G380" s="273"/>
      <c r="H380" s="137"/>
    </row>
    <row r="381" spans="1:8">
      <c r="A381" s="1255"/>
      <c r="B381" s="507" t="s">
        <v>4083</v>
      </c>
      <c r="C381" s="275" t="s">
        <v>4236</v>
      </c>
      <c r="D381" s="275"/>
      <c r="E381" s="525">
        <v>350000</v>
      </c>
      <c r="F381" s="532"/>
      <c r="G381" s="137"/>
      <c r="H381" s="137"/>
    </row>
    <row r="382" spans="1:8">
      <c r="A382" s="1255"/>
      <c r="B382" s="507" t="s">
        <v>4083</v>
      </c>
      <c r="C382" s="275" t="s">
        <v>4237</v>
      </c>
      <c r="D382" s="275"/>
      <c r="E382" s="525">
        <v>1120000</v>
      </c>
      <c r="F382" s="532"/>
      <c r="G382" s="137"/>
      <c r="H382" s="137"/>
    </row>
    <row r="383" spans="1:8" ht="25.5">
      <c r="A383" s="736"/>
      <c r="B383" s="507" t="s">
        <v>479</v>
      </c>
      <c r="C383" s="275" t="s">
        <v>4203</v>
      </c>
      <c r="D383" s="362" t="s">
        <v>2180</v>
      </c>
      <c r="E383" s="872">
        <v>350000</v>
      </c>
      <c r="F383" s="532" t="s">
        <v>4169</v>
      </c>
      <c r="G383" s="697"/>
      <c r="H383" s="697"/>
    </row>
    <row r="384" spans="1:8">
      <c r="A384" s="736"/>
      <c r="B384" s="576" t="s">
        <v>459</v>
      </c>
      <c r="C384" s="361" t="s">
        <v>682</v>
      </c>
      <c r="D384" s="275"/>
      <c r="E384" s="878">
        <v>150000</v>
      </c>
      <c r="F384" s="532"/>
      <c r="G384" s="273"/>
      <c r="H384" s="137"/>
    </row>
    <row r="385" spans="1:8" ht="63.75">
      <c r="A385" s="736"/>
      <c r="B385" s="576" t="s">
        <v>666</v>
      </c>
      <c r="C385" s="361" t="s">
        <v>672</v>
      </c>
      <c r="D385" s="275"/>
      <c r="E385" s="878">
        <v>5000000</v>
      </c>
      <c r="F385" s="532"/>
      <c r="G385" s="273"/>
      <c r="H385" s="137"/>
    </row>
    <row r="386" spans="1:8" ht="25.5">
      <c r="A386" s="736"/>
      <c r="B386" s="576" t="s">
        <v>666</v>
      </c>
      <c r="C386" s="361" t="s">
        <v>673</v>
      </c>
      <c r="D386" s="275"/>
      <c r="E386" s="878">
        <v>3000000</v>
      </c>
      <c r="F386" s="532"/>
      <c r="G386" s="273"/>
      <c r="H386" s="137"/>
    </row>
    <row r="387" spans="1:8" ht="89.25">
      <c r="A387" s="736"/>
      <c r="B387" s="576" t="s">
        <v>666</v>
      </c>
      <c r="C387" s="361" t="s">
        <v>674</v>
      </c>
      <c r="D387" s="275"/>
      <c r="E387" s="878">
        <v>50000</v>
      </c>
      <c r="F387" s="532"/>
      <c r="G387" s="273"/>
      <c r="H387" s="137"/>
    </row>
    <row r="388" spans="1:8" ht="102">
      <c r="A388" s="736" t="s">
        <v>3032</v>
      </c>
      <c r="B388" s="576" t="s">
        <v>108</v>
      </c>
      <c r="C388" s="361" t="s">
        <v>679</v>
      </c>
      <c r="D388" s="275"/>
      <c r="E388" s="878">
        <v>250000</v>
      </c>
      <c r="F388" s="532"/>
      <c r="G388" s="273"/>
      <c r="H388" s="137"/>
    </row>
    <row r="389" spans="1:8" ht="102">
      <c r="A389" s="736" t="s">
        <v>3032</v>
      </c>
      <c r="B389" s="576" t="s">
        <v>108</v>
      </c>
      <c r="C389" s="361" t="s">
        <v>680</v>
      </c>
      <c r="D389" s="275"/>
      <c r="E389" s="878">
        <v>900000</v>
      </c>
      <c r="F389" s="532"/>
      <c r="G389" s="273"/>
      <c r="H389" s="137"/>
    </row>
    <row r="390" spans="1:8" ht="25.5">
      <c r="A390" s="736" t="s">
        <v>3032</v>
      </c>
      <c r="B390" s="576" t="s">
        <v>709</v>
      </c>
      <c r="C390" s="275" t="s">
        <v>3539</v>
      </c>
      <c r="D390" s="275" t="s">
        <v>3540</v>
      </c>
      <c r="E390" s="873">
        <v>500000</v>
      </c>
      <c r="F390" s="532"/>
      <c r="G390" s="273"/>
      <c r="H390" s="137"/>
    </row>
    <row r="391" spans="1:8" ht="25.5">
      <c r="A391" s="736" t="s">
        <v>3032</v>
      </c>
      <c r="B391" s="576" t="s">
        <v>482</v>
      </c>
      <c r="C391" s="361" t="s">
        <v>4120</v>
      </c>
      <c r="D391" s="275"/>
      <c r="E391" s="878">
        <v>50000000</v>
      </c>
      <c r="F391" s="3269"/>
      <c r="G391" s="273"/>
      <c r="H391" s="137"/>
    </row>
    <row r="392" spans="1:8" s="1135" customFormat="1" ht="25.5">
      <c r="A392" s="736"/>
      <c r="B392" s="1249" t="s">
        <v>589</v>
      </c>
      <c r="C392" s="1241" t="s">
        <v>4861</v>
      </c>
      <c r="D392" s="1242" t="s">
        <v>3550</v>
      </c>
      <c r="E392" s="1277">
        <v>3660000</v>
      </c>
      <c r="F392" s="3269"/>
      <c r="G392" s="273"/>
      <c r="H392" s="137"/>
    </row>
    <row r="393" spans="1:8">
      <c r="A393" s="736" t="s">
        <v>3032</v>
      </c>
      <c r="B393" s="576" t="s">
        <v>534</v>
      </c>
      <c r="C393" s="361" t="s">
        <v>684</v>
      </c>
      <c r="D393" s="275"/>
      <c r="E393" s="878">
        <v>50000000</v>
      </c>
      <c r="F393" s="3269"/>
      <c r="G393" s="273"/>
      <c r="H393" s="137"/>
    </row>
    <row r="394" spans="1:8" ht="25.5">
      <c r="A394" s="736" t="s">
        <v>3032</v>
      </c>
      <c r="B394" s="576" t="s">
        <v>487</v>
      </c>
      <c r="C394" s="361" t="s">
        <v>3598</v>
      </c>
      <c r="D394" s="275" t="s">
        <v>452</v>
      </c>
      <c r="E394" s="878">
        <v>1800000</v>
      </c>
      <c r="F394" s="532"/>
      <c r="G394" s="273"/>
      <c r="H394" s="137"/>
    </row>
    <row r="395" spans="1:8" s="448" customFormat="1" ht="38.25">
      <c r="A395" s="736" t="s">
        <v>3032</v>
      </c>
      <c r="B395" s="576" t="s">
        <v>465</v>
      </c>
      <c r="C395" s="361" t="s">
        <v>685</v>
      </c>
      <c r="D395" s="275"/>
      <c r="E395" s="878">
        <v>180000</v>
      </c>
      <c r="F395" s="3269"/>
      <c r="G395" s="423"/>
      <c r="H395" s="464"/>
    </row>
    <row r="396" spans="1:8" s="448" customFormat="1" ht="51">
      <c r="A396" s="736" t="s">
        <v>3032</v>
      </c>
      <c r="B396" s="576" t="s">
        <v>465</v>
      </c>
      <c r="C396" s="361" t="s">
        <v>686</v>
      </c>
      <c r="D396" s="275"/>
      <c r="E396" s="878">
        <v>100000</v>
      </c>
      <c r="F396" s="3269"/>
      <c r="G396" s="423"/>
      <c r="H396" s="464"/>
    </row>
    <row r="397" spans="1:8" s="448" customFormat="1" ht="25.5">
      <c r="A397" s="736" t="s">
        <v>3032</v>
      </c>
      <c r="B397" s="576" t="s">
        <v>465</v>
      </c>
      <c r="C397" s="361" t="s">
        <v>687</v>
      </c>
      <c r="D397" s="275" t="s">
        <v>2008</v>
      </c>
      <c r="E397" s="878">
        <v>500000</v>
      </c>
      <c r="F397" s="3269"/>
      <c r="G397" s="423"/>
      <c r="H397" s="464"/>
    </row>
    <row r="398" spans="1:8" s="448" customFormat="1" ht="25.5">
      <c r="A398" s="736" t="s">
        <v>3032</v>
      </c>
      <c r="B398" s="576" t="s">
        <v>465</v>
      </c>
      <c r="C398" s="361" t="s">
        <v>689</v>
      </c>
      <c r="D398" s="275" t="s">
        <v>2008</v>
      </c>
      <c r="E398" s="878">
        <v>500000</v>
      </c>
      <c r="F398" s="3269"/>
      <c r="G398" s="423"/>
      <c r="H398" s="464"/>
    </row>
    <row r="399" spans="1:8" s="448" customFormat="1" ht="51">
      <c r="A399" s="736" t="s">
        <v>3032</v>
      </c>
      <c r="B399" s="576" t="s">
        <v>465</v>
      </c>
      <c r="C399" s="361" t="s">
        <v>690</v>
      </c>
      <c r="D399" s="275" t="s">
        <v>2008</v>
      </c>
      <c r="E399" s="878">
        <v>3000000</v>
      </c>
      <c r="F399" s="3269"/>
      <c r="G399" s="1020"/>
      <c r="H399" s="1019"/>
    </row>
    <row r="400" spans="1:8" s="448" customFormat="1">
      <c r="A400" s="736" t="s">
        <v>3032</v>
      </c>
      <c r="B400" s="576" t="s">
        <v>465</v>
      </c>
      <c r="C400" s="361" t="s">
        <v>692</v>
      </c>
      <c r="D400" s="275" t="s">
        <v>2008</v>
      </c>
      <c r="E400" s="878">
        <v>500000</v>
      </c>
      <c r="F400" s="3269"/>
      <c r="G400" s="423"/>
      <c r="H400" s="464"/>
    </row>
    <row r="401" spans="1:8" s="448" customFormat="1" ht="25.5">
      <c r="A401" s="736" t="s">
        <v>3032</v>
      </c>
      <c r="B401" s="576" t="s">
        <v>465</v>
      </c>
      <c r="C401" s="361" t="s">
        <v>693</v>
      </c>
      <c r="D401" s="1204" t="s">
        <v>2008</v>
      </c>
      <c r="E401" s="878">
        <v>500000</v>
      </c>
      <c r="F401" s="3269"/>
      <c r="G401" s="423"/>
      <c r="H401" s="464"/>
    </row>
    <row r="402" spans="1:8" s="448" customFormat="1">
      <c r="A402" s="736" t="s">
        <v>3032</v>
      </c>
      <c r="B402" s="576" t="s">
        <v>465</v>
      </c>
      <c r="C402" s="361" t="s">
        <v>694</v>
      </c>
      <c r="D402" s="275"/>
      <c r="E402" s="878">
        <v>3000000</v>
      </c>
      <c r="F402" s="532"/>
      <c r="G402" s="423"/>
      <c r="H402" s="464"/>
    </row>
    <row r="403" spans="1:8">
      <c r="A403" s="736" t="s">
        <v>3032</v>
      </c>
      <c r="B403" s="576" t="s">
        <v>709</v>
      </c>
      <c r="C403" s="275" t="s">
        <v>3541</v>
      </c>
      <c r="D403" s="275"/>
      <c r="E403" s="873">
        <v>100000</v>
      </c>
      <c r="F403" s="532"/>
      <c r="G403" s="273"/>
      <c r="H403" s="137"/>
    </row>
    <row r="404" spans="1:8" ht="21">
      <c r="A404" s="3409" t="s">
        <v>4241</v>
      </c>
      <c r="B404" s="3381"/>
      <c r="C404" s="3381"/>
      <c r="D404" s="3381"/>
      <c r="E404" s="3381"/>
      <c r="F404" s="3257"/>
      <c r="G404" s="405"/>
      <c r="H404" s="405"/>
    </row>
    <row r="405" spans="1:8" ht="42.75" customHeight="1">
      <c r="A405" s="1262" t="s">
        <v>697</v>
      </c>
      <c r="B405" s="3533" t="s">
        <v>33</v>
      </c>
      <c r="C405" s="3381"/>
      <c r="D405" s="3381"/>
      <c r="E405" s="3381"/>
      <c r="F405" s="3257" t="s">
        <v>3176</v>
      </c>
      <c r="G405" s="796"/>
      <c r="H405" s="405"/>
    </row>
    <row r="406" spans="1:8">
      <c r="A406" s="736"/>
      <c r="B406" s="3392" t="s">
        <v>12</v>
      </c>
      <c r="C406" s="3386"/>
      <c r="D406" s="3386"/>
      <c r="E406" s="3386"/>
      <c r="F406" s="3256"/>
      <c r="G406" s="797"/>
      <c r="H406" s="692"/>
    </row>
    <row r="407" spans="1:8">
      <c r="A407" s="736"/>
      <c r="B407" s="3392" t="s">
        <v>13</v>
      </c>
      <c r="C407" s="3386"/>
      <c r="D407" s="3386"/>
      <c r="E407" s="3386"/>
      <c r="F407" s="3256"/>
      <c r="G407" s="797"/>
      <c r="H407" s="692">
        <v>0</v>
      </c>
    </row>
    <row r="408" spans="1:8">
      <c r="A408" s="736"/>
      <c r="B408" s="576"/>
      <c r="C408" s="361"/>
      <c r="D408" s="275"/>
      <c r="E408" s="874"/>
      <c r="F408" s="3241"/>
      <c r="G408" s="273"/>
      <c r="H408" s="273"/>
    </row>
    <row r="409" spans="1:8" ht="15.75">
      <c r="A409" s="736" t="s">
        <v>3032</v>
      </c>
      <c r="B409" s="3384" t="s">
        <v>14</v>
      </c>
      <c r="C409" s="3386"/>
      <c r="D409" s="3386"/>
      <c r="E409" s="3386"/>
      <c r="F409" s="3256"/>
      <c r="G409" s="797"/>
      <c r="H409" s="692">
        <v>0</v>
      </c>
    </row>
    <row r="410" spans="1:8" ht="38.25">
      <c r="A410" s="736" t="s">
        <v>3032</v>
      </c>
      <c r="B410" s="138" t="s">
        <v>3525</v>
      </c>
      <c r="C410" s="275" t="s">
        <v>1580</v>
      </c>
      <c r="D410" s="275" t="s">
        <v>3542</v>
      </c>
      <c r="E410" s="876">
        <v>200000</v>
      </c>
      <c r="F410" s="3273"/>
      <c r="G410" s="273"/>
      <c r="H410" s="273"/>
    </row>
    <row r="411" spans="1:8" ht="38.25">
      <c r="A411" s="736" t="s">
        <v>3032</v>
      </c>
      <c r="B411" s="138" t="s">
        <v>3525</v>
      </c>
      <c r="C411" s="275" t="s">
        <v>3543</v>
      </c>
      <c r="D411" s="275" t="s">
        <v>3544</v>
      </c>
      <c r="E411" s="876">
        <v>100000</v>
      </c>
      <c r="F411" s="3273"/>
      <c r="G411" s="273"/>
      <c r="H411" s="273"/>
    </row>
    <row r="412" spans="1:8">
      <c r="A412" s="736" t="s">
        <v>3032</v>
      </c>
      <c r="B412" s="576" t="s">
        <v>465</v>
      </c>
      <c r="C412" s="361" t="s">
        <v>699</v>
      </c>
      <c r="D412" s="275"/>
      <c r="E412" s="874">
        <v>500000</v>
      </c>
      <c r="F412" s="3274"/>
      <c r="G412" s="273"/>
      <c r="H412" s="273"/>
    </row>
    <row r="413" spans="1:8" ht="15.75">
      <c r="A413" s="736" t="s">
        <v>3032</v>
      </c>
      <c r="B413" s="3384" t="s">
        <v>15</v>
      </c>
      <c r="C413" s="3386"/>
      <c r="D413" s="3386"/>
      <c r="E413" s="3386"/>
      <c r="F413" s="3256"/>
      <c r="G413" s="797"/>
      <c r="H413" s="692">
        <v>0</v>
      </c>
    </row>
    <row r="414" spans="1:8">
      <c r="A414" s="736" t="s">
        <v>3032</v>
      </c>
      <c r="B414" s="576" t="s">
        <v>482</v>
      </c>
      <c r="C414" s="361" t="s">
        <v>701</v>
      </c>
      <c r="D414" s="275"/>
      <c r="E414" s="864">
        <v>200000</v>
      </c>
      <c r="F414" s="3241"/>
      <c r="G414" s="273"/>
      <c r="H414" s="273"/>
    </row>
    <row r="415" spans="1:8" s="389" customFormat="1">
      <c r="A415" s="736"/>
      <c r="B415" s="576" t="s">
        <v>465</v>
      </c>
      <c r="C415" s="1280" t="s">
        <v>698</v>
      </c>
      <c r="D415" s="1280" t="s">
        <v>2008</v>
      </c>
      <c r="E415" s="1281">
        <v>200000</v>
      </c>
      <c r="F415" s="3242"/>
      <c r="G415" s="344"/>
      <c r="H415" s="344"/>
    </row>
    <row r="416" spans="1:8" s="389" customFormat="1">
      <c r="A416" s="736"/>
      <c r="B416" s="576" t="s">
        <v>465</v>
      </c>
      <c r="C416" s="1280" t="s">
        <v>4823</v>
      </c>
      <c r="D416" s="1280" t="s">
        <v>3563</v>
      </c>
      <c r="E416" s="1281">
        <v>500000</v>
      </c>
      <c r="F416" s="3242"/>
      <c r="G416" s="344"/>
      <c r="H416" s="344"/>
    </row>
    <row r="417" spans="1:8" s="448" customFormat="1">
      <c r="A417" s="736" t="s">
        <v>3032</v>
      </c>
      <c r="B417" s="576" t="s">
        <v>465</v>
      </c>
      <c r="C417" s="361" t="s">
        <v>702</v>
      </c>
      <c r="D417" s="275" t="s">
        <v>3563</v>
      </c>
      <c r="E417" s="870">
        <v>500000</v>
      </c>
      <c r="F417" s="3243"/>
      <c r="G417" s="423"/>
      <c r="H417" s="423"/>
    </row>
    <row r="418" spans="1:8" s="448" customFormat="1" ht="25.5">
      <c r="A418" s="736" t="s">
        <v>3032</v>
      </c>
      <c r="B418" s="576" t="s">
        <v>465</v>
      </c>
      <c r="C418" s="361" t="s">
        <v>703</v>
      </c>
      <c r="D418" s="275" t="s">
        <v>3573</v>
      </c>
      <c r="E418" s="870">
        <v>3100000</v>
      </c>
      <c r="F418" s="3243"/>
      <c r="G418" s="423"/>
      <c r="H418" s="423"/>
    </row>
    <row r="419" spans="1:8" s="448" customFormat="1" ht="38.25">
      <c r="A419" s="736" t="s">
        <v>3032</v>
      </c>
      <c r="B419" s="576" t="s">
        <v>465</v>
      </c>
      <c r="C419" s="361" t="s">
        <v>704</v>
      </c>
      <c r="D419" s="275" t="s">
        <v>3574</v>
      </c>
      <c r="E419" s="870">
        <v>350000</v>
      </c>
      <c r="F419" s="3243"/>
      <c r="G419" s="423"/>
      <c r="H419" s="423"/>
    </row>
    <row r="420" spans="1:8" s="448" customFormat="1" ht="51">
      <c r="A420" s="736" t="s">
        <v>3032</v>
      </c>
      <c r="B420" s="576" t="s">
        <v>465</v>
      </c>
      <c r="C420" s="361" t="s">
        <v>705</v>
      </c>
      <c r="D420" s="275"/>
      <c r="E420" s="870">
        <v>1000000</v>
      </c>
      <c r="F420" s="3243"/>
      <c r="G420" s="423"/>
      <c r="H420" s="423"/>
    </row>
    <row r="421" spans="1:8" s="448" customFormat="1" ht="76.5">
      <c r="A421" s="736" t="s">
        <v>3032</v>
      </c>
      <c r="B421" s="576" t="s">
        <v>465</v>
      </c>
      <c r="C421" s="361" t="s">
        <v>706</v>
      </c>
      <c r="D421" s="275" t="s">
        <v>3575</v>
      </c>
      <c r="E421" s="870">
        <v>6500000</v>
      </c>
      <c r="F421" s="3243"/>
      <c r="G421" s="423"/>
      <c r="H421" s="423"/>
    </row>
    <row r="422" spans="1:8">
      <c r="A422" s="736" t="s">
        <v>3032</v>
      </c>
      <c r="B422" s="576" t="s">
        <v>480</v>
      </c>
      <c r="C422" s="361" t="s">
        <v>734</v>
      </c>
      <c r="D422" s="275"/>
      <c r="E422" s="864">
        <v>100000</v>
      </c>
      <c r="F422" s="3265"/>
      <c r="G422" s="273"/>
      <c r="H422" s="273"/>
    </row>
    <row r="423" spans="1:8">
      <c r="A423" s="736" t="s">
        <v>3032</v>
      </c>
      <c r="B423" s="576" t="s">
        <v>480</v>
      </c>
      <c r="C423" s="361" t="s">
        <v>630</v>
      </c>
      <c r="D423" s="275"/>
      <c r="E423" s="864">
        <v>100000</v>
      </c>
      <c r="F423" s="3265"/>
      <c r="G423" s="273"/>
      <c r="H423" s="273"/>
    </row>
    <row r="424" spans="1:8" ht="38.25">
      <c r="A424" s="736" t="s">
        <v>3032</v>
      </c>
      <c r="B424" s="138" t="s">
        <v>709</v>
      </c>
      <c r="C424" s="275" t="s">
        <v>3545</v>
      </c>
      <c r="D424" s="432" t="s">
        <v>3530</v>
      </c>
      <c r="E424" s="870">
        <v>300000</v>
      </c>
      <c r="F424" s="3273"/>
      <c r="G424" s="273"/>
      <c r="H424" s="273"/>
    </row>
    <row r="425" spans="1:8" s="448" customFormat="1">
      <c r="A425" s="736" t="s">
        <v>3032</v>
      </c>
      <c r="B425" s="576" t="s">
        <v>3874</v>
      </c>
      <c r="C425" s="361" t="s">
        <v>3875</v>
      </c>
      <c r="D425" s="562"/>
      <c r="E425" s="862">
        <v>450000</v>
      </c>
      <c r="F425" s="3243"/>
      <c r="G425" s="423"/>
      <c r="H425" s="423"/>
    </row>
    <row r="426" spans="1:8" s="448" customFormat="1">
      <c r="A426" s="736"/>
      <c r="B426" s="1249" t="s">
        <v>589</v>
      </c>
      <c r="C426" s="1241" t="s">
        <v>4862</v>
      </c>
      <c r="D426" s="1282" t="s">
        <v>3550</v>
      </c>
      <c r="E426" s="1283">
        <v>250000</v>
      </c>
      <c r="F426" s="3243"/>
      <c r="G426" s="423"/>
      <c r="H426" s="423"/>
    </row>
    <row r="427" spans="1:8">
      <c r="A427" s="736" t="s">
        <v>3032</v>
      </c>
      <c r="B427" s="576" t="s">
        <v>487</v>
      </c>
      <c r="C427" s="361" t="s">
        <v>3599</v>
      </c>
      <c r="D427" s="275"/>
      <c r="E427" s="864">
        <v>60000</v>
      </c>
      <c r="F427" s="3241"/>
      <c r="G427" s="273"/>
      <c r="H427" s="273"/>
    </row>
    <row r="428" spans="1:8">
      <c r="A428" s="736" t="s">
        <v>3032</v>
      </c>
      <c r="B428" s="576" t="s">
        <v>612</v>
      </c>
      <c r="C428" s="361" t="s">
        <v>707</v>
      </c>
      <c r="D428" s="275"/>
      <c r="E428" s="864">
        <v>200000</v>
      </c>
      <c r="F428" s="3241"/>
      <c r="G428" s="273"/>
      <c r="H428" s="273"/>
    </row>
    <row r="429" spans="1:8">
      <c r="A429" s="736" t="s">
        <v>3032</v>
      </c>
      <c r="B429" s="576" t="s">
        <v>612</v>
      </c>
      <c r="C429" s="361" t="s">
        <v>708</v>
      </c>
      <c r="D429" s="275"/>
      <c r="E429" s="864">
        <v>20000</v>
      </c>
      <c r="F429" s="3241"/>
      <c r="G429" s="273"/>
      <c r="H429" s="273"/>
    </row>
    <row r="430" spans="1:8" ht="15.75">
      <c r="A430" s="736" t="s">
        <v>3032</v>
      </c>
      <c r="B430" s="3384" t="s">
        <v>16</v>
      </c>
      <c r="C430" s="3386"/>
      <c r="D430" s="3386"/>
      <c r="E430" s="3386"/>
      <c r="F430" s="3256"/>
      <c r="G430" s="797"/>
      <c r="H430" s="692">
        <v>0</v>
      </c>
    </row>
    <row r="431" spans="1:8">
      <c r="A431" s="736" t="s">
        <v>3032</v>
      </c>
      <c r="B431" s="138" t="s">
        <v>709</v>
      </c>
      <c r="C431" s="361" t="s">
        <v>710</v>
      </c>
      <c r="D431" s="275"/>
      <c r="E431" s="874">
        <v>200000</v>
      </c>
      <c r="F431" s="3241"/>
      <c r="G431" s="273"/>
      <c r="H431" s="273"/>
    </row>
    <row r="432" spans="1:8">
      <c r="A432" s="736" t="s">
        <v>3032</v>
      </c>
      <c r="B432" s="576" t="s">
        <v>482</v>
      </c>
      <c r="C432" s="361" t="s">
        <v>711</v>
      </c>
      <c r="D432" s="275"/>
      <c r="E432" s="874">
        <v>200000</v>
      </c>
      <c r="F432" s="3241"/>
      <c r="G432" s="273"/>
      <c r="H432" s="273"/>
    </row>
    <row r="433" spans="1:8">
      <c r="A433" s="736" t="s">
        <v>3032</v>
      </c>
      <c r="B433" s="576" t="s">
        <v>482</v>
      </c>
      <c r="C433" s="361" t="s">
        <v>712</v>
      </c>
      <c r="D433" s="275"/>
      <c r="E433" s="874">
        <v>100000</v>
      </c>
      <c r="F433" s="3241"/>
      <c r="G433" s="273"/>
      <c r="H433" s="273"/>
    </row>
    <row r="434" spans="1:8" s="268" customFormat="1" ht="293.25">
      <c r="A434" s="736" t="s">
        <v>3032</v>
      </c>
      <c r="B434" s="474" t="s">
        <v>502</v>
      </c>
      <c r="C434" s="275" t="s">
        <v>3547</v>
      </c>
      <c r="D434" s="275" t="s">
        <v>3548</v>
      </c>
      <c r="E434" s="876">
        <v>1000000</v>
      </c>
      <c r="F434" s="532" t="s">
        <v>3549</v>
      </c>
      <c r="G434" s="339"/>
      <c r="H434" s="339"/>
    </row>
    <row r="435" spans="1:8" ht="51">
      <c r="A435" s="736" t="s">
        <v>3032</v>
      </c>
      <c r="B435" s="576" t="s">
        <v>3546</v>
      </c>
      <c r="C435" s="275" t="s">
        <v>741</v>
      </c>
      <c r="D435" s="275"/>
      <c r="E435" s="876">
        <v>500000</v>
      </c>
      <c r="F435" s="3273"/>
      <c r="G435" s="273"/>
      <c r="H435" s="273"/>
    </row>
    <row r="436" spans="1:8">
      <c r="A436" s="736" t="s">
        <v>3032</v>
      </c>
      <c r="B436" s="1285" t="s">
        <v>589</v>
      </c>
      <c r="C436" s="1241" t="s">
        <v>713</v>
      </c>
      <c r="D436" s="1242" t="s">
        <v>3550</v>
      </c>
      <c r="E436" s="1284">
        <v>200000</v>
      </c>
      <c r="F436" s="3241"/>
      <c r="G436" s="273"/>
      <c r="H436" s="273"/>
    </row>
    <row r="437" spans="1:8" ht="63.75">
      <c r="A437" s="736" t="s">
        <v>3032</v>
      </c>
      <c r="B437" s="576" t="s">
        <v>534</v>
      </c>
      <c r="C437" s="361" t="s">
        <v>714</v>
      </c>
      <c r="D437" s="275"/>
      <c r="E437" s="874">
        <v>300000</v>
      </c>
      <c r="F437" s="3241"/>
      <c r="G437" s="273"/>
      <c r="H437" s="273"/>
    </row>
    <row r="438" spans="1:8" ht="51">
      <c r="A438" s="736" t="s">
        <v>3032</v>
      </c>
      <c r="B438" s="576" t="s">
        <v>534</v>
      </c>
      <c r="C438" s="361" t="s">
        <v>715</v>
      </c>
      <c r="D438" s="275"/>
      <c r="E438" s="874">
        <v>300000</v>
      </c>
      <c r="F438" s="3241"/>
      <c r="G438" s="273"/>
      <c r="H438" s="273"/>
    </row>
    <row r="439" spans="1:8" ht="38.25">
      <c r="A439" s="736" t="s">
        <v>3032</v>
      </c>
      <c r="B439" s="576" t="s">
        <v>534</v>
      </c>
      <c r="C439" s="361" t="s">
        <v>716</v>
      </c>
      <c r="D439" s="275"/>
      <c r="E439" s="874">
        <v>300000</v>
      </c>
      <c r="F439" s="3241"/>
      <c r="G439" s="273"/>
      <c r="H439" s="273"/>
    </row>
    <row r="440" spans="1:8">
      <c r="A440" s="736" t="s">
        <v>3032</v>
      </c>
      <c r="B440" s="576" t="s">
        <v>487</v>
      </c>
      <c r="C440" s="361" t="s">
        <v>3602</v>
      </c>
      <c r="D440" s="532"/>
      <c r="E440" s="874">
        <v>120000</v>
      </c>
      <c r="F440" s="3265"/>
      <c r="G440" s="273"/>
      <c r="H440" s="273"/>
    </row>
    <row r="441" spans="1:8" ht="25.5">
      <c r="A441" s="736" t="s">
        <v>3032</v>
      </c>
      <c r="B441" s="576" t="s">
        <v>487</v>
      </c>
      <c r="C441" s="361" t="s">
        <v>3600</v>
      </c>
      <c r="D441" s="275" t="s">
        <v>3601</v>
      </c>
      <c r="E441" s="874">
        <v>300000</v>
      </c>
      <c r="F441" s="3241"/>
      <c r="G441" s="273"/>
      <c r="H441" s="273"/>
    </row>
    <row r="442" spans="1:8" ht="25.5">
      <c r="A442" s="736" t="s">
        <v>3032</v>
      </c>
      <c r="B442" s="576" t="s">
        <v>465</v>
      </c>
      <c r="C442" s="361" t="s">
        <v>717</v>
      </c>
      <c r="D442" s="275" t="s">
        <v>2008</v>
      </c>
      <c r="E442" s="876">
        <v>100000</v>
      </c>
      <c r="F442" s="3241"/>
      <c r="G442" s="273"/>
      <c r="H442" s="273"/>
    </row>
    <row r="443" spans="1:8" ht="15.75">
      <c r="A443" s="736"/>
      <c r="B443" s="3384" t="s">
        <v>17</v>
      </c>
      <c r="C443" s="3386"/>
      <c r="D443" s="3386"/>
      <c r="E443" s="3386"/>
      <c r="F443" s="3256"/>
      <c r="G443" s="797"/>
      <c r="H443" s="692">
        <v>0</v>
      </c>
    </row>
    <row r="444" spans="1:8" s="1133" customFormat="1" ht="26.25">
      <c r="A444" s="736"/>
      <c r="B444" s="576" t="s">
        <v>465</v>
      </c>
      <c r="C444" s="1287" t="s">
        <v>718</v>
      </c>
      <c r="D444" s="1287" t="s">
        <v>4824</v>
      </c>
      <c r="E444" s="1288">
        <v>3600000</v>
      </c>
      <c r="F444" s="3275"/>
      <c r="G444" s="791"/>
      <c r="H444" s="1286"/>
    </row>
    <row r="445" spans="1:8" s="1133" customFormat="1" ht="26.25">
      <c r="A445" s="736"/>
      <c r="B445" s="576" t="s">
        <v>465</v>
      </c>
      <c r="C445" s="1287" t="s">
        <v>4393</v>
      </c>
      <c r="D445" s="1287" t="s">
        <v>4825</v>
      </c>
      <c r="E445" s="1289">
        <v>8500000</v>
      </c>
      <c r="F445" s="3275"/>
      <c r="G445" s="791"/>
      <c r="H445" s="1286"/>
    </row>
    <row r="446" spans="1:8" s="1133" customFormat="1" ht="26.25">
      <c r="A446" s="736"/>
      <c r="B446" s="576" t="s">
        <v>465</v>
      </c>
      <c r="C446" s="1287" t="s">
        <v>594</v>
      </c>
      <c r="D446" s="1287" t="s">
        <v>4826</v>
      </c>
      <c r="E446" s="1289">
        <v>1100000</v>
      </c>
      <c r="F446" s="3275"/>
      <c r="G446" s="791"/>
      <c r="H446" s="1286"/>
    </row>
    <row r="447" spans="1:8" s="1133" customFormat="1" ht="26.25">
      <c r="A447" s="736"/>
      <c r="B447" s="576" t="s">
        <v>465</v>
      </c>
      <c r="C447" s="1287" t="s">
        <v>595</v>
      </c>
      <c r="D447" s="1287" t="s">
        <v>4826</v>
      </c>
      <c r="E447" s="1289">
        <v>2900000</v>
      </c>
      <c r="F447" s="3275"/>
      <c r="G447" s="791"/>
      <c r="H447" s="1286"/>
    </row>
    <row r="448" spans="1:8" s="1133" customFormat="1" ht="39">
      <c r="A448" s="736"/>
      <c r="B448" s="576" t="s">
        <v>465</v>
      </c>
      <c r="C448" s="1287" t="s">
        <v>4827</v>
      </c>
      <c r="D448" s="1287" t="s">
        <v>4828</v>
      </c>
      <c r="E448" s="1289">
        <v>1500000</v>
      </c>
      <c r="F448" s="3275"/>
      <c r="G448" s="791"/>
      <c r="H448" s="1286"/>
    </row>
    <row r="449" spans="1:8" s="1133" customFormat="1" ht="26.25">
      <c r="A449" s="736"/>
      <c r="B449" s="576" t="s">
        <v>465</v>
      </c>
      <c r="C449" s="1287" t="s">
        <v>696</v>
      </c>
      <c r="D449" s="1287" t="s">
        <v>4829</v>
      </c>
      <c r="E449" s="1289">
        <v>4350000</v>
      </c>
      <c r="F449" s="3275"/>
      <c r="G449" s="791"/>
      <c r="H449" s="1286"/>
    </row>
    <row r="450" spans="1:8" s="1133" customFormat="1" ht="26.25">
      <c r="A450" s="736"/>
      <c r="B450" s="576" t="s">
        <v>465</v>
      </c>
      <c r="C450" s="1287" t="s">
        <v>4830</v>
      </c>
      <c r="D450" s="1290" t="s">
        <v>2008</v>
      </c>
      <c r="E450" s="1289">
        <v>1000000</v>
      </c>
      <c r="F450" s="3275"/>
      <c r="G450" s="791"/>
      <c r="H450" s="1286"/>
    </row>
    <row r="451" spans="1:8" s="1133" customFormat="1">
      <c r="A451" s="736"/>
      <c r="B451" s="576" t="s">
        <v>465</v>
      </c>
      <c r="C451" s="1290" t="s">
        <v>4831</v>
      </c>
      <c r="D451" s="1290" t="s">
        <v>2008</v>
      </c>
      <c r="E451" s="1289">
        <v>500000</v>
      </c>
      <c r="F451" s="3275"/>
      <c r="G451" s="791"/>
      <c r="H451" s="1286"/>
    </row>
    <row r="452" spans="1:8" s="1133" customFormat="1">
      <c r="A452" s="736"/>
      <c r="B452" s="576" t="s">
        <v>465</v>
      </c>
      <c r="C452" s="1290" t="s">
        <v>4832</v>
      </c>
      <c r="D452" s="1290" t="s">
        <v>2008</v>
      </c>
      <c r="E452" s="1289">
        <v>5500000</v>
      </c>
      <c r="F452" s="3275"/>
      <c r="G452" s="791"/>
      <c r="H452" s="1286"/>
    </row>
    <row r="453" spans="1:8" s="1133" customFormat="1">
      <c r="A453" s="736"/>
      <c r="B453" s="576" t="s">
        <v>465</v>
      </c>
      <c r="C453" s="1290" t="s">
        <v>4833</v>
      </c>
      <c r="D453" s="1290" t="s">
        <v>4834</v>
      </c>
      <c r="E453" s="1289">
        <v>950000</v>
      </c>
      <c r="F453" s="3275"/>
      <c r="G453" s="791"/>
      <c r="H453" s="1286"/>
    </row>
    <row r="454" spans="1:8" s="1133" customFormat="1">
      <c r="A454" s="736"/>
      <c r="B454" s="576" t="s">
        <v>465</v>
      </c>
      <c r="C454" s="1290" t="s">
        <v>4835</v>
      </c>
      <c r="D454" s="1290" t="s">
        <v>4834</v>
      </c>
      <c r="E454" s="1289">
        <v>720000</v>
      </c>
      <c r="F454" s="3275"/>
      <c r="G454" s="791"/>
      <c r="H454" s="1286"/>
    </row>
    <row r="455" spans="1:8" s="1133" customFormat="1" ht="25.5">
      <c r="A455" s="736"/>
      <c r="B455" s="576" t="s">
        <v>465</v>
      </c>
      <c r="C455" s="1291" t="s">
        <v>4836</v>
      </c>
      <c r="D455" s="1290" t="s">
        <v>3563</v>
      </c>
      <c r="E455" s="1289">
        <v>5000000</v>
      </c>
      <c r="F455" s="3275"/>
      <c r="G455" s="791"/>
      <c r="H455" s="1286"/>
    </row>
    <row r="456" spans="1:8" s="1133" customFormat="1" ht="25.5">
      <c r="A456" s="736"/>
      <c r="B456" s="576" t="s">
        <v>465</v>
      </c>
      <c r="C456" s="1291" t="s">
        <v>4837</v>
      </c>
      <c r="D456" s="1290" t="s">
        <v>3563</v>
      </c>
      <c r="E456" s="1289">
        <v>5000000</v>
      </c>
      <c r="F456" s="3275"/>
      <c r="G456" s="791"/>
      <c r="H456" s="1286"/>
    </row>
    <row r="457" spans="1:8" s="1133" customFormat="1">
      <c r="A457" s="736"/>
      <c r="B457" s="576" t="s">
        <v>465</v>
      </c>
      <c r="C457" s="1291" t="s">
        <v>4838</v>
      </c>
      <c r="D457" s="1290" t="s">
        <v>3563</v>
      </c>
      <c r="E457" s="1289">
        <v>5000000</v>
      </c>
      <c r="F457" s="3275"/>
      <c r="G457" s="791"/>
      <c r="H457" s="1286"/>
    </row>
    <row r="458" spans="1:8" ht="42" customHeight="1">
      <c r="A458" s="1261" t="s">
        <v>719</v>
      </c>
      <c r="B458" s="3533" t="s">
        <v>34</v>
      </c>
      <c r="C458" s="3381"/>
      <c r="D458" s="3381"/>
      <c r="E458" s="3381"/>
      <c r="F458" s="3244" t="s">
        <v>3177</v>
      </c>
      <c r="G458" s="384"/>
      <c r="H458" s="383"/>
    </row>
    <row r="459" spans="1:8" ht="63.75">
      <c r="A459" s="1263"/>
      <c r="B459" s="3410" t="s">
        <v>18</v>
      </c>
      <c r="C459" s="3383"/>
      <c r="D459" s="3383"/>
      <c r="E459" s="3411"/>
      <c r="F459" s="316"/>
      <c r="G459" s="211">
        <v>1191382.72</v>
      </c>
      <c r="H459" s="292" t="s">
        <v>3079</v>
      </c>
    </row>
    <row r="460" spans="1:8">
      <c r="A460" s="1264"/>
      <c r="B460" s="108"/>
      <c r="C460" s="914"/>
      <c r="D460" s="432"/>
      <c r="E460" s="3238"/>
      <c r="F460" s="3252"/>
      <c r="G460" s="703"/>
      <c r="H460" s="703"/>
    </row>
    <row r="461" spans="1:8" ht="63.75">
      <c r="A461" s="1265"/>
      <c r="B461" s="3407" t="s">
        <v>19</v>
      </c>
      <c r="C461" s="3385"/>
      <c r="D461" s="3385"/>
      <c r="E461" s="3391"/>
      <c r="F461" s="316"/>
      <c r="G461" s="203">
        <v>193544.95</v>
      </c>
      <c r="H461" s="292" t="s">
        <v>3079</v>
      </c>
    </row>
    <row r="462" spans="1:8" ht="15.75">
      <c r="A462" s="1265"/>
      <c r="B462" s="3202"/>
      <c r="C462" s="1240"/>
      <c r="D462" s="655"/>
      <c r="E462" s="880"/>
      <c r="F462" s="417"/>
      <c r="G462" s="232"/>
      <c r="H462" s="703"/>
    </row>
    <row r="463" spans="1:8" ht="25.5">
      <c r="A463" s="1266"/>
      <c r="B463" s="3538" t="s">
        <v>20</v>
      </c>
      <c r="C463" s="3539"/>
      <c r="D463" s="3539"/>
      <c r="E463" s="3540"/>
      <c r="F463" s="316" t="s">
        <v>3072</v>
      </c>
      <c r="G463" s="672">
        <v>444684.89</v>
      </c>
      <c r="H463" s="673">
        <v>0</v>
      </c>
    </row>
    <row r="464" spans="1:8">
      <c r="A464" s="804"/>
      <c r="B464" s="674" t="s">
        <v>471</v>
      </c>
      <c r="C464" s="689" t="s">
        <v>720</v>
      </c>
      <c r="D464" s="517"/>
      <c r="E464" s="892">
        <v>500000</v>
      </c>
      <c r="F464" s="3252"/>
      <c r="G464" s="675"/>
      <c r="H464" s="438"/>
    </row>
    <row r="465" spans="1:1023 1027:2047 2051:3071 3075:4095 4099:5119 5123:6143 6147:7167 7171:8191 8195:9215 9219:10239 10243:11263 11267:12287 12291:13311 13315:14335 14339:15359 15363:15575">
      <c r="A465" s="804"/>
      <c r="B465" s="674" t="s">
        <v>451</v>
      </c>
      <c r="C465" s="689" t="s">
        <v>454</v>
      </c>
      <c r="D465" s="517"/>
      <c r="E465" s="892">
        <v>15000</v>
      </c>
      <c r="F465" s="3252"/>
      <c r="G465" s="675"/>
      <c r="H465" s="438"/>
    </row>
    <row r="466" spans="1:1023 1027:2047 2051:3071 3075:4095 4099:5119 5123:6143 6147:7167 7171:8191 8195:9215 9219:10239 10243:11263 11267:12287 12291:13311 13315:14335 14339:15359 15363:15575">
      <c r="A466" s="804"/>
      <c r="B466" s="674" t="s">
        <v>509</v>
      </c>
      <c r="C466" s="689" t="s">
        <v>4164</v>
      </c>
      <c r="D466" s="517"/>
      <c r="E466" s="892">
        <v>50000</v>
      </c>
      <c r="F466" s="3252"/>
      <c r="G466" s="675"/>
      <c r="H466" s="438"/>
    </row>
    <row r="467" spans="1:1023 1027:2047 2051:3071 3075:4095 4099:5119 5123:6143 6147:7167 7171:8191 8195:9215 9219:10239 10243:11263 11267:12287 12291:13311 13315:14335 14339:15359 15363:15575">
      <c r="A467" s="803"/>
      <c r="B467" s="695" t="s">
        <v>4083</v>
      </c>
      <c r="C467" s="275" t="s">
        <v>454</v>
      </c>
      <c r="D467" s="275"/>
      <c r="E467" s="525">
        <v>30000</v>
      </c>
      <c r="F467" s="3252"/>
      <c r="G467" s="790"/>
      <c r="H467" s="703"/>
    </row>
    <row r="468" spans="1:1023 1027:2047 2051:3071 3075:4095 4099:5119 5123:6143 6147:7167 7171:8191 8195:9215 9219:10239 10243:11263 11267:12287 12291:13311 13315:14335 14339:15359 15363:15575" ht="25.5">
      <c r="A468" s="803"/>
      <c r="B468" s="646" t="s">
        <v>4083</v>
      </c>
      <c r="C468" s="275" t="s">
        <v>4238</v>
      </c>
      <c r="D468" s="275"/>
      <c r="E468" s="876">
        <v>200000</v>
      </c>
      <c r="F468" s="3273"/>
      <c r="G468" s="137"/>
      <c r="H468" s="137"/>
    </row>
    <row r="469" spans="1:1023 1027:2047 2051:3071 3075:4095 4099:5119 5123:6143 6147:7167 7171:8191 8195:9215 9219:10239 10243:11263 11267:12287 12291:13311 13315:14335 14339:15359 15363:15575" ht="51">
      <c r="A469" s="804"/>
      <c r="B469" s="676" t="s">
        <v>455</v>
      </c>
      <c r="C469" s="517" t="s">
        <v>456</v>
      </c>
      <c r="D469" s="517"/>
      <c r="E469" s="3239">
        <v>200000</v>
      </c>
      <c r="F469" s="3252"/>
      <c r="G469" s="675"/>
      <c r="H469" s="438"/>
    </row>
    <row r="470" spans="1:1023 1027:2047 2051:3071 3075:4095 4099:5119 5123:6143 6147:7167 7171:8191 8195:9215 9219:10239 10243:11263 11267:12287 12291:13311 13315:14335 14339:15359 15363:15575" ht="25.5">
      <c r="A470" s="804"/>
      <c r="B470" s="677" t="s">
        <v>461</v>
      </c>
      <c r="C470" s="689" t="s">
        <v>462</v>
      </c>
      <c r="D470" s="517"/>
      <c r="E470" s="892">
        <v>200000</v>
      </c>
      <c r="F470" s="3252"/>
      <c r="G470" s="675"/>
      <c r="H470" s="438"/>
    </row>
    <row r="471" spans="1:1023 1027:2047 2051:3071 3075:4095 4099:5119 5123:6143 6147:7167 7171:8191 8195:9215 9219:10239 10243:11263 11267:12287 12291:13311 13315:14335 14339:15359 15363:15575">
      <c r="A471" s="804"/>
      <c r="B471" s="677" t="s">
        <v>463</v>
      </c>
      <c r="C471" s="689" t="s">
        <v>464</v>
      </c>
      <c r="D471" s="517"/>
      <c r="E471" s="892">
        <v>2000000</v>
      </c>
      <c r="F471" s="3252"/>
      <c r="G471" s="675"/>
      <c r="H471" s="438"/>
    </row>
    <row r="472" spans="1:1023 1027:2047 2051:3071 3075:4095 4099:5119 5123:6143 6147:7167 7171:8191 8195:9215 9219:10239 10243:11263 11267:12287 12291:13311 13315:14335 14339:15359 15363:15575" s="1152" customFormat="1" ht="25.5">
      <c r="A472" s="804"/>
      <c r="B472" s="676" t="s">
        <v>511</v>
      </c>
      <c r="C472" s="517" t="s">
        <v>4207</v>
      </c>
      <c r="D472" s="517" t="s">
        <v>452</v>
      </c>
      <c r="E472" s="1292">
        <v>70000</v>
      </c>
      <c r="F472" s="3251"/>
      <c r="G472" s="1099"/>
      <c r="H472" s="1149"/>
      <c r="K472" s="1080"/>
      <c r="L472" s="1153"/>
      <c r="M472" s="1082"/>
      <c r="N472" s="1082"/>
      <c r="O472" s="1148"/>
      <c r="S472" s="1080"/>
      <c r="T472" s="1153"/>
      <c r="U472" s="1082"/>
      <c r="V472" s="1082"/>
      <c r="W472" s="1148"/>
      <c r="AA472" s="1080"/>
      <c r="AB472" s="1153"/>
      <c r="AC472" s="1082"/>
      <c r="AD472" s="1082"/>
      <c r="AE472" s="1148"/>
      <c r="AI472" s="1080"/>
      <c r="AJ472" s="1153"/>
      <c r="AK472" s="1082"/>
      <c r="AL472" s="1082"/>
      <c r="AM472" s="1148"/>
      <c r="AQ472" s="1080"/>
      <c r="AR472" s="1153"/>
      <c r="AS472" s="1082"/>
      <c r="AT472" s="1082"/>
      <c r="AU472" s="1148"/>
      <c r="AY472" s="1080"/>
      <c r="AZ472" s="1153"/>
      <c r="BA472" s="1082"/>
      <c r="BB472" s="1082"/>
      <c r="BC472" s="1148"/>
      <c r="BG472" s="1080"/>
      <c r="BH472" s="1153"/>
      <c r="BI472" s="1082"/>
      <c r="BJ472" s="1082"/>
      <c r="BK472" s="1148"/>
      <c r="BO472" s="1080"/>
      <c r="BP472" s="1153"/>
      <c r="BQ472" s="1082"/>
      <c r="BR472" s="1082"/>
      <c r="BS472" s="1148"/>
      <c r="BW472" s="1080"/>
      <c r="BX472" s="1153"/>
      <c r="BY472" s="1082"/>
      <c r="BZ472" s="1082"/>
      <c r="CA472" s="1148"/>
      <c r="CE472" s="1080"/>
      <c r="CF472" s="1153"/>
      <c r="CG472" s="1082"/>
      <c r="CH472" s="1082"/>
      <c r="CI472" s="1148"/>
      <c r="CM472" s="1080"/>
      <c r="CN472" s="1153"/>
      <c r="CO472" s="1082"/>
      <c r="CP472" s="1082"/>
      <c r="CQ472" s="1148"/>
      <c r="CU472" s="1080"/>
      <c r="CV472" s="1153"/>
      <c r="CW472" s="1082"/>
      <c r="CX472" s="1082"/>
      <c r="CY472" s="1148"/>
      <c r="DC472" s="1080"/>
      <c r="DD472" s="1153"/>
      <c r="DE472" s="1082"/>
      <c r="DF472" s="1082"/>
      <c r="DG472" s="1148"/>
      <c r="DK472" s="1080"/>
      <c r="DL472" s="1153"/>
      <c r="DM472" s="1082"/>
      <c r="DN472" s="1082"/>
      <c r="DO472" s="1148"/>
      <c r="DS472" s="1080"/>
      <c r="DT472" s="1153"/>
      <c r="DU472" s="1082"/>
      <c r="DV472" s="1082"/>
      <c r="DW472" s="1148"/>
      <c r="EA472" s="1080"/>
      <c r="EB472" s="1153"/>
      <c r="EC472" s="1082"/>
      <c r="ED472" s="1082"/>
      <c r="EE472" s="1148"/>
      <c r="EI472" s="1080"/>
      <c r="EJ472" s="1153"/>
      <c r="EK472" s="1082"/>
      <c r="EL472" s="1082"/>
      <c r="EM472" s="1148"/>
      <c r="EQ472" s="1080"/>
      <c r="ER472" s="1153"/>
      <c r="ES472" s="1082"/>
      <c r="ET472" s="1082"/>
      <c r="EU472" s="1148"/>
      <c r="EY472" s="1080"/>
      <c r="EZ472" s="1153"/>
      <c r="FA472" s="1082"/>
      <c r="FB472" s="1082"/>
      <c r="FC472" s="1148"/>
      <c r="FG472" s="1080"/>
      <c r="FH472" s="1153"/>
      <c r="FI472" s="1082"/>
      <c r="FJ472" s="1082"/>
      <c r="FK472" s="1148"/>
      <c r="FO472" s="1080"/>
      <c r="FP472" s="1153"/>
      <c r="FQ472" s="1082"/>
      <c r="FR472" s="1082"/>
      <c r="FS472" s="1148"/>
      <c r="FW472" s="1080"/>
      <c r="FX472" s="1153"/>
      <c r="FY472" s="1082"/>
      <c r="FZ472" s="1082"/>
      <c r="GA472" s="1148"/>
      <c r="GE472" s="1080"/>
      <c r="GF472" s="1153"/>
      <c r="GG472" s="1082"/>
      <c r="GH472" s="1082"/>
      <c r="GI472" s="1148"/>
      <c r="GM472" s="1080"/>
      <c r="GN472" s="1153"/>
      <c r="GO472" s="1082"/>
      <c r="GP472" s="1082"/>
      <c r="GQ472" s="1148"/>
      <c r="GU472" s="1080"/>
      <c r="GV472" s="1153"/>
      <c r="GW472" s="1082"/>
      <c r="GX472" s="1082"/>
      <c r="GY472" s="1148"/>
      <c r="HC472" s="1080"/>
      <c r="HD472" s="1153"/>
      <c r="HE472" s="1082"/>
      <c r="HF472" s="1082"/>
      <c r="HG472" s="1148"/>
      <c r="HK472" s="1080"/>
      <c r="HL472" s="1153"/>
      <c r="HM472" s="1082"/>
      <c r="HN472" s="1082"/>
      <c r="HO472" s="1148"/>
      <c r="HS472" s="1080"/>
      <c r="HT472" s="1153"/>
      <c r="HU472" s="1082"/>
      <c r="HV472" s="1082"/>
      <c r="HW472" s="1148"/>
      <c r="IA472" s="1080"/>
      <c r="IB472" s="1153"/>
      <c r="IC472" s="1082"/>
      <c r="ID472" s="1082"/>
      <c r="IE472" s="1148"/>
      <c r="II472" s="1080"/>
      <c r="IJ472" s="1153"/>
      <c r="IK472" s="1082"/>
      <c r="IL472" s="1082"/>
      <c r="IM472" s="1148"/>
      <c r="IQ472" s="1080"/>
      <c r="IR472" s="1153"/>
      <c r="IS472" s="1082"/>
      <c r="IT472" s="1082"/>
      <c r="IU472" s="1148"/>
      <c r="IY472" s="1080"/>
      <c r="IZ472" s="1153"/>
      <c r="JA472" s="1082"/>
      <c r="JB472" s="1082"/>
      <c r="JC472" s="1148"/>
      <c r="JG472" s="1080"/>
      <c r="JH472" s="1153"/>
      <c r="JI472" s="1082"/>
      <c r="JJ472" s="1082"/>
      <c r="JK472" s="1148"/>
      <c r="JO472" s="1080"/>
      <c r="JP472" s="1153"/>
      <c r="JQ472" s="1082"/>
      <c r="JR472" s="1082"/>
      <c r="JS472" s="1148"/>
      <c r="JW472" s="1080"/>
      <c r="JX472" s="1153"/>
      <c r="JY472" s="1082"/>
      <c r="JZ472" s="1082"/>
      <c r="KA472" s="1148"/>
      <c r="KE472" s="1080"/>
      <c r="KF472" s="1153"/>
      <c r="KG472" s="1082"/>
      <c r="KH472" s="1082"/>
      <c r="KI472" s="1148"/>
      <c r="KM472" s="1080"/>
      <c r="KN472" s="1153"/>
      <c r="KO472" s="1082"/>
      <c r="KP472" s="1082"/>
      <c r="KQ472" s="1148"/>
      <c r="KU472" s="1080"/>
      <c r="KV472" s="1153"/>
      <c r="KW472" s="1082"/>
      <c r="KX472" s="1082"/>
      <c r="KY472" s="1148"/>
      <c r="LC472" s="1080"/>
      <c r="LD472" s="1153"/>
      <c r="LE472" s="1082"/>
      <c r="LF472" s="1082"/>
      <c r="LG472" s="1148"/>
      <c r="LK472" s="1080"/>
      <c r="LL472" s="1153"/>
      <c r="LM472" s="1082"/>
      <c r="LN472" s="1082"/>
      <c r="LO472" s="1148"/>
      <c r="LS472" s="1080"/>
      <c r="LT472" s="1153"/>
      <c r="LU472" s="1082"/>
      <c r="LV472" s="1082"/>
      <c r="LW472" s="1148"/>
      <c r="MA472" s="1080"/>
      <c r="MB472" s="1153"/>
      <c r="MC472" s="1082"/>
      <c r="MD472" s="1082"/>
      <c r="ME472" s="1148"/>
      <c r="MI472" s="1080"/>
      <c r="MJ472" s="1153"/>
      <c r="MK472" s="1082"/>
      <c r="ML472" s="1082"/>
      <c r="MM472" s="1148"/>
      <c r="MQ472" s="1080"/>
      <c r="MR472" s="1153"/>
      <c r="MS472" s="1082"/>
      <c r="MT472" s="1082"/>
      <c r="MU472" s="1148"/>
      <c r="MY472" s="1080"/>
      <c r="MZ472" s="1153"/>
      <c r="NA472" s="1082"/>
      <c r="NB472" s="1082"/>
      <c r="NC472" s="1148"/>
      <c r="NG472" s="1080"/>
      <c r="NH472" s="1153"/>
      <c r="NI472" s="1082"/>
      <c r="NJ472" s="1082"/>
      <c r="NK472" s="1148"/>
      <c r="NO472" s="1080"/>
      <c r="NP472" s="1153"/>
      <c r="NQ472" s="1082"/>
      <c r="NR472" s="1082"/>
      <c r="NS472" s="1148"/>
      <c r="NW472" s="1080"/>
      <c r="NX472" s="1153"/>
      <c r="NY472" s="1082"/>
      <c r="NZ472" s="1082"/>
      <c r="OA472" s="1148"/>
      <c r="OE472" s="1080"/>
      <c r="OF472" s="1153"/>
      <c r="OG472" s="1082"/>
      <c r="OH472" s="1082"/>
      <c r="OI472" s="1148"/>
      <c r="OM472" s="1080"/>
      <c r="ON472" s="1153"/>
      <c r="OO472" s="1082"/>
      <c r="OP472" s="1082"/>
      <c r="OQ472" s="1148"/>
      <c r="OU472" s="1080"/>
      <c r="OV472" s="1153"/>
      <c r="OW472" s="1082"/>
      <c r="OX472" s="1082"/>
      <c r="OY472" s="1148"/>
      <c r="PC472" s="1080"/>
      <c r="PD472" s="1153"/>
      <c r="PE472" s="1082"/>
      <c r="PF472" s="1082"/>
      <c r="PG472" s="1148"/>
      <c r="PK472" s="1080"/>
      <c r="PL472" s="1153"/>
      <c r="PM472" s="1082"/>
      <c r="PN472" s="1082"/>
      <c r="PO472" s="1148"/>
      <c r="PS472" s="1080"/>
      <c r="PT472" s="1153"/>
      <c r="PU472" s="1082"/>
      <c r="PV472" s="1082"/>
      <c r="PW472" s="1148"/>
      <c r="QA472" s="1080"/>
      <c r="QB472" s="1153"/>
      <c r="QC472" s="1082"/>
      <c r="QD472" s="1082"/>
      <c r="QE472" s="1148"/>
      <c r="QI472" s="1080"/>
      <c r="QJ472" s="1153"/>
      <c r="QK472" s="1082"/>
      <c r="QL472" s="1082"/>
      <c r="QM472" s="1148"/>
      <c r="QQ472" s="1080"/>
      <c r="QR472" s="1153"/>
      <c r="QS472" s="1082"/>
      <c r="QT472" s="1082"/>
      <c r="QU472" s="1148"/>
      <c r="QY472" s="1080"/>
      <c r="QZ472" s="1153"/>
      <c r="RA472" s="1082"/>
      <c r="RB472" s="1082"/>
      <c r="RC472" s="1148"/>
      <c r="RG472" s="1080"/>
      <c r="RH472" s="1153"/>
      <c r="RI472" s="1082"/>
      <c r="RJ472" s="1082"/>
      <c r="RK472" s="1148"/>
      <c r="RO472" s="1080"/>
      <c r="RP472" s="1153"/>
      <c r="RQ472" s="1082"/>
      <c r="RR472" s="1082"/>
      <c r="RS472" s="1148"/>
      <c r="RW472" s="1080"/>
      <c r="RX472" s="1153"/>
      <c r="RY472" s="1082"/>
      <c r="RZ472" s="1082"/>
      <c r="SA472" s="1148"/>
      <c r="SE472" s="1080"/>
      <c r="SF472" s="1153"/>
      <c r="SG472" s="1082"/>
      <c r="SH472" s="1082"/>
      <c r="SI472" s="1148"/>
      <c r="SM472" s="1080"/>
      <c r="SN472" s="1153"/>
      <c r="SO472" s="1082"/>
      <c r="SP472" s="1082"/>
      <c r="SQ472" s="1148"/>
      <c r="SU472" s="1080"/>
      <c r="SV472" s="1153"/>
      <c r="SW472" s="1082"/>
      <c r="SX472" s="1082"/>
      <c r="SY472" s="1148"/>
      <c r="TC472" s="1080"/>
      <c r="TD472" s="1153"/>
      <c r="TE472" s="1082"/>
      <c r="TF472" s="1082"/>
      <c r="TG472" s="1148"/>
      <c r="TK472" s="1080"/>
      <c r="TL472" s="1153"/>
      <c r="TM472" s="1082"/>
      <c r="TN472" s="1082"/>
      <c r="TO472" s="1148"/>
      <c r="TS472" s="1080"/>
      <c r="TT472" s="1153"/>
      <c r="TU472" s="1082"/>
      <c r="TV472" s="1082"/>
      <c r="TW472" s="1148"/>
      <c r="UA472" s="1080"/>
      <c r="UB472" s="1153"/>
      <c r="UC472" s="1082"/>
      <c r="UD472" s="1082"/>
      <c r="UE472" s="1148"/>
      <c r="UI472" s="1080"/>
      <c r="UJ472" s="1153"/>
      <c r="UK472" s="1082"/>
      <c r="UL472" s="1082"/>
      <c r="UM472" s="1148"/>
      <c r="UQ472" s="1080"/>
      <c r="UR472" s="1153"/>
      <c r="US472" s="1082"/>
      <c r="UT472" s="1082"/>
      <c r="UU472" s="1148"/>
      <c r="UY472" s="1080"/>
      <c r="UZ472" s="1153"/>
      <c r="VA472" s="1082"/>
      <c r="VB472" s="1082"/>
      <c r="VC472" s="1148"/>
      <c r="VG472" s="1080"/>
      <c r="VH472" s="1153"/>
      <c r="VI472" s="1082"/>
      <c r="VJ472" s="1082"/>
      <c r="VK472" s="1148"/>
      <c r="VO472" s="1080"/>
      <c r="VP472" s="1153"/>
      <c r="VQ472" s="1082"/>
      <c r="VR472" s="1082"/>
      <c r="VS472" s="1148"/>
      <c r="VW472" s="1080"/>
      <c r="VX472" s="1153"/>
      <c r="VY472" s="1082"/>
      <c r="VZ472" s="1082"/>
      <c r="WA472" s="1148"/>
      <c r="WE472" s="1080"/>
      <c r="WF472" s="1153"/>
      <c r="WG472" s="1082"/>
      <c r="WH472" s="1082"/>
      <c r="WI472" s="1148"/>
      <c r="WM472" s="1080"/>
      <c r="WN472" s="1153"/>
      <c r="WO472" s="1082"/>
      <c r="WP472" s="1082"/>
      <c r="WQ472" s="1148"/>
      <c r="WU472" s="1080"/>
      <c r="WV472" s="1153"/>
      <c r="WW472" s="1082"/>
      <c r="WX472" s="1082"/>
      <c r="WY472" s="1148"/>
      <c r="XC472" s="1080"/>
      <c r="XD472" s="1153"/>
      <c r="XE472" s="1082"/>
      <c r="XF472" s="1082"/>
      <c r="XG472" s="1148"/>
      <c r="XK472" s="1080"/>
      <c r="XL472" s="1153"/>
      <c r="XM472" s="1082"/>
      <c r="XN472" s="1082"/>
      <c r="XO472" s="1148"/>
      <c r="XS472" s="1080"/>
      <c r="XT472" s="1153"/>
      <c r="XU472" s="1082"/>
      <c r="XV472" s="1082"/>
      <c r="XW472" s="1148"/>
      <c r="YA472" s="1080"/>
      <c r="YB472" s="1153"/>
      <c r="YC472" s="1082"/>
      <c r="YD472" s="1082"/>
      <c r="YE472" s="1148"/>
      <c r="YI472" s="1080"/>
      <c r="YJ472" s="1153"/>
      <c r="YK472" s="1082"/>
      <c r="YL472" s="1082"/>
      <c r="YM472" s="1148"/>
      <c r="YQ472" s="1080"/>
      <c r="YR472" s="1153"/>
      <c r="YS472" s="1082"/>
      <c r="YT472" s="1082"/>
      <c r="YU472" s="1148"/>
      <c r="YY472" s="1080"/>
      <c r="YZ472" s="1153"/>
      <c r="ZA472" s="1082"/>
      <c r="ZB472" s="1082"/>
      <c r="ZC472" s="1148"/>
      <c r="ZG472" s="1080"/>
      <c r="ZH472" s="1153"/>
      <c r="ZI472" s="1082"/>
      <c r="ZJ472" s="1082"/>
      <c r="ZK472" s="1148"/>
      <c r="ZO472" s="1080"/>
      <c r="ZP472" s="1153"/>
      <c r="ZQ472" s="1082"/>
      <c r="ZR472" s="1082"/>
      <c r="ZS472" s="1148"/>
      <c r="ZW472" s="1080"/>
      <c r="ZX472" s="1153"/>
      <c r="ZY472" s="1082"/>
      <c r="ZZ472" s="1082"/>
      <c r="AAA472" s="1148"/>
      <c r="AAE472" s="1080"/>
      <c r="AAF472" s="1153"/>
      <c r="AAG472" s="1082"/>
      <c r="AAH472" s="1082"/>
      <c r="AAI472" s="1148"/>
      <c r="AAM472" s="1080"/>
      <c r="AAN472" s="1153"/>
      <c r="AAO472" s="1082"/>
      <c r="AAP472" s="1082"/>
      <c r="AAQ472" s="1148"/>
      <c r="AAU472" s="1080"/>
      <c r="AAV472" s="1153"/>
      <c r="AAW472" s="1082"/>
      <c r="AAX472" s="1082"/>
      <c r="AAY472" s="1148"/>
      <c r="ABC472" s="1080"/>
      <c r="ABD472" s="1153"/>
      <c r="ABE472" s="1082"/>
      <c r="ABF472" s="1082"/>
      <c r="ABG472" s="1148"/>
      <c r="ABK472" s="1080"/>
      <c r="ABL472" s="1153"/>
      <c r="ABM472" s="1082"/>
      <c r="ABN472" s="1082"/>
      <c r="ABO472" s="1148"/>
      <c r="ABS472" s="1080"/>
      <c r="ABT472" s="1153"/>
      <c r="ABU472" s="1082"/>
      <c r="ABV472" s="1082"/>
      <c r="ABW472" s="1148"/>
      <c r="ACA472" s="1080"/>
      <c r="ACB472" s="1153"/>
      <c r="ACC472" s="1082"/>
      <c r="ACD472" s="1082"/>
      <c r="ACE472" s="1148"/>
      <c r="ACI472" s="1080"/>
      <c r="ACJ472" s="1153"/>
      <c r="ACK472" s="1082"/>
      <c r="ACL472" s="1082"/>
      <c r="ACM472" s="1148"/>
      <c r="ACQ472" s="1080"/>
      <c r="ACR472" s="1153"/>
      <c r="ACS472" s="1082"/>
      <c r="ACT472" s="1082"/>
      <c r="ACU472" s="1148"/>
      <c r="ACY472" s="1080"/>
      <c r="ACZ472" s="1153"/>
      <c r="ADA472" s="1082"/>
      <c r="ADB472" s="1082"/>
      <c r="ADC472" s="1148"/>
      <c r="ADG472" s="1080"/>
      <c r="ADH472" s="1153"/>
      <c r="ADI472" s="1082"/>
      <c r="ADJ472" s="1082"/>
      <c r="ADK472" s="1148"/>
      <c r="ADO472" s="1080"/>
      <c r="ADP472" s="1153"/>
      <c r="ADQ472" s="1082"/>
      <c r="ADR472" s="1082"/>
      <c r="ADS472" s="1148"/>
      <c r="ADW472" s="1080"/>
      <c r="ADX472" s="1153"/>
      <c r="ADY472" s="1082"/>
      <c r="ADZ472" s="1082"/>
      <c r="AEA472" s="1148"/>
      <c r="AEE472" s="1080"/>
      <c r="AEF472" s="1153"/>
      <c r="AEG472" s="1082"/>
      <c r="AEH472" s="1082"/>
      <c r="AEI472" s="1148"/>
      <c r="AEM472" s="1080"/>
      <c r="AEN472" s="1153"/>
      <c r="AEO472" s="1082"/>
      <c r="AEP472" s="1082"/>
      <c r="AEQ472" s="1148"/>
      <c r="AEU472" s="1080"/>
      <c r="AEV472" s="1153"/>
      <c r="AEW472" s="1082"/>
      <c r="AEX472" s="1082"/>
      <c r="AEY472" s="1148"/>
      <c r="AFC472" s="1080"/>
      <c r="AFD472" s="1153"/>
      <c r="AFE472" s="1082"/>
      <c r="AFF472" s="1082"/>
      <c r="AFG472" s="1148"/>
      <c r="AFK472" s="1080"/>
      <c r="AFL472" s="1153"/>
      <c r="AFM472" s="1082"/>
      <c r="AFN472" s="1082"/>
      <c r="AFO472" s="1148"/>
      <c r="AFS472" s="1080"/>
      <c r="AFT472" s="1153"/>
      <c r="AFU472" s="1082"/>
      <c r="AFV472" s="1082"/>
      <c r="AFW472" s="1148"/>
      <c r="AGA472" s="1080"/>
      <c r="AGB472" s="1153"/>
      <c r="AGC472" s="1082"/>
      <c r="AGD472" s="1082"/>
      <c r="AGE472" s="1148"/>
      <c r="AGI472" s="1080"/>
      <c r="AGJ472" s="1153"/>
      <c r="AGK472" s="1082"/>
      <c r="AGL472" s="1082"/>
      <c r="AGM472" s="1148"/>
      <c r="AGQ472" s="1080"/>
      <c r="AGR472" s="1153"/>
      <c r="AGS472" s="1082"/>
      <c r="AGT472" s="1082"/>
      <c r="AGU472" s="1148"/>
      <c r="AGY472" s="1080"/>
      <c r="AGZ472" s="1153"/>
      <c r="AHA472" s="1082"/>
      <c r="AHB472" s="1082"/>
      <c r="AHC472" s="1148"/>
      <c r="AHG472" s="1080"/>
      <c r="AHH472" s="1153"/>
      <c r="AHI472" s="1082"/>
      <c r="AHJ472" s="1082"/>
      <c r="AHK472" s="1148"/>
      <c r="AHO472" s="1080"/>
      <c r="AHP472" s="1153"/>
      <c r="AHQ472" s="1082"/>
      <c r="AHR472" s="1082"/>
      <c r="AHS472" s="1148"/>
      <c r="AHW472" s="1080"/>
      <c r="AHX472" s="1153"/>
      <c r="AHY472" s="1082"/>
      <c r="AHZ472" s="1082"/>
      <c r="AIA472" s="1148"/>
      <c r="AIE472" s="1080"/>
      <c r="AIF472" s="1153"/>
      <c r="AIG472" s="1082"/>
      <c r="AIH472" s="1082"/>
      <c r="AII472" s="1148"/>
      <c r="AIM472" s="1080"/>
      <c r="AIN472" s="1153"/>
      <c r="AIO472" s="1082"/>
      <c r="AIP472" s="1082"/>
      <c r="AIQ472" s="1148"/>
      <c r="AIU472" s="1080"/>
      <c r="AIV472" s="1153"/>
      <c r="AIW472" s="1082"/>
      <c r="AIX472" s="1082"/>
      <c r="AIY472" s="1148"/>
      <c r="AJC472" s="1080"/>
      <c r="AJD472" s="1153"/>
      <c r="AJE472" s="1082"/>
      <c r="AJF472" s="1082"/>
      <c r="AJG472" s="1148"/>
      <c r="AJK472" s="1080"/>
      <c r="AJL472" s="1153"/>
      <c r="AJM472" s="1082"/>
      <c r="AJN472" s="1082"/>
      <c r="AJO472" s="1148"/>
      <c r="AJS472" s="1080"/>
      <c r="AJT472" s="1153"/>
      <c r="AJU472" s="1082"/>
      <c r="AJV472" s="1082"/>
      <c r="AJW472" s="1148"/>
      <c r="AKA472" s="1080"/>
      <c r="AKB472" s="1153"/>
      <c r="AKC472" s="1082"/>
      <c r="AKD472" s="1082"/>
      <c r="AKE472" s="1148"/>
      <c r="AKI472" s="1080"/>
      <c r="AKJ472" s="1153"/>
      <c r="AKK472" s="1082"/>
      <c r="AKL472" s="1082"/>
      <c r="AKM472" s="1148"/>
      <c r="AKQ472" s="1080"/>
      <c r="AKR472" s="1153"/>
      <c r="AKS472" s="1082"/>
      <c r="AKT472" s="1082"/>
      <c r="AKU472" s="1148"/>
      <c r="AKY472" s="1080"/>
      <c r="AKZ472" s="1153"/>
      <c r="ALA472" s="1082"/>
      <c r="ALB472" s="1082"/>
      <c r="ALC472" s="1148"/>
      <c r="ALG472" s="1080"/>
      <c r="ALH472" s="1153"/>
      <c r="ALI472" s="1082"/>
      <c r="ALJ472" s="1082"/>
      <c r="ALK472" s="1148"/>
      <c r="ALO472" s="1080"/>
      <c r="ALP472" s="1153"/>
      <c r="ALQ472" s="1082"/>
      <c r="ALR472" s="1082"/>
      <c r="ALS472" s="1148"/>
      <c r="ALW472" s="1080"/>
      <c r="ALX472" s="1153"/>
      <c r="ALY472" s="1082"/>
      <c r="ALZ472" s="1082"/>
      <c r="AMA472" s="1148"/>
      <c r="AME472" s="1080"/>
      <c r="AMF472" s="1153"/>
      <c r="AMG472" s="1082"/>
      <c r="AMH472" s="1082"/>
      <c r="AMI472" s="1148"/>
      <c r="AMM472" s="1080"/>
      <c r="AMN472" s="1153"/>
      <c r="AMO472" s="1082"/>
      <c r="AMP472" s="1082"/>
      <c r="AMQ472" s="1148"/>
      <c r="AMU472" s="1080"/>
      <c r="AMV472" s="1153"/>
      <c r="AMW472" s="1082"/>
      <c r="AMX472" s="1082"/>
      <c r="AMY472" s="1148"/>
      <c r="ANC472" s="1080"/>
      <c r="AND472" s="1153"/>
      <c r="ANE472" s="1082"/>
      <c r="ANF472" s="1082"/>
      <c r="ANG472" s="1148"/>
      <c r="ANK472" s="1080"/>
      <c r="ANL472" s="1153"/>
      <c r="ANM472" s="1082"/>
      <c r="ANN472" s="1082"/>
      <c r="ANO472" s="1148"/>
      <c r="ANS472" s="1080"/>
      <c r="ANT472" s="1153"/>
      <c r="ANU472" s="1082"/>
      <c r="ANV472" s="1082"/>
      <c r="ANW472" s="1148"/>
      <c r="AOA472" s="1080"/>
      <c r="AOB472" s="1153"/>
      <c r="AOC472" s="1082"/>
      <c r="AOD472" s="1082"/>
      <c r="AOE472" s="1148"/>
      <c r="AOI472" s="1080"/>
      <c r="AOJ472" s="1153"/>
      <c r="AOK472" s="1082"/>
      <c r="AOL472" s="1082"/>
      <c r="AOM472" s="1148"/>
      <c r="AOQ472" s="1080"/>
      <c r="AOR472" s="1153"/>
      <c r="AOS472" s="1082"/>
      <c r="AOT472" s="1082"/>
      <c r="AOU472" s="1148"/>
      <c r="AOY472" s="1080"/>
      <c r="AOZ472" s="1153"/>
      <c r="APA472" s="1082"/>
      <c r="APB472" s="1082"/>
      <c r="APC472" s="1148"/>
      <c r="APG472" s="1080"/>
      <c r="APH472" s="1153"/>
      <c r="API472" s="1082"/>
      <c r="APJ472" s="1082"/>
      <c r="APK472" s="1148"/>
      <c r="APO472" s="1080"/>
      <c r="APP472" s="1153"/>
      <c r="APQ472" s="1082"/>
      <c r="APR472" s="1082"/>
      <c r="APS472" s="1148"/>
      <c r="APW472" s="1080"/>
      <c r="APX472" s="1153"/>
      <c r="APY472" s="1082"/>
      <c r="APZ472" s="1082"/>
      <c r="AQA472" s="1148"/>
      <c r="AQE472" s="1080"/>
      <c r="AQF472" s="1153"/>
      <c r="AQG472" s="1082"/>
      <c r="AQH472" s="1082"/>
      <c r="AQI472" s="1148"/>
      <c r="AQM472" s="1080"/>
      <c r="AQN472" s="1153"/>
      <c r="AQO472" s="1082"/>
      <c r="AQP472" s="1082"/>
      <c r="AQQ472" s="1148"/>
      <c r="AQU472" s="1080"/>
      <c r="AQV472" s="1153"/>
      <c r="AQW472" s="1082"/>
      <c r="AQX472" s="1082"/>
      <c r="AQY472" s="1148"/>
      <c r="ARC472" s="1080"/>
      <c r="ARD472" s="1153"/>
      <c r="ARE472" s="1082"/>
      <c r="ARF472" s="1082"/>
      <c r="ARG472" s="1148"/>
      <c r="ARK472" s="1080"/>
      <c r="ARL472" s="1153"/>
      <c r="ARM472" s="1082"/>
      <c r="ARN472" s="1082"/>
      <c r="ARO472" s="1148"/>
      <c r="ARS472" s="1080"/>
      <c r="ART472" s="1153"/>
      <c r="ARU472" s="1082"/>
      <c r="ARV472" s="1082"/>
      <c r="ARW472" s="1148"/>
      <c r="ASA472" s="1080"/>
      <c r="ASB472" s="1153"/>
      <c r="ASC472" s="1082"/>
      <c r="ASD472" s="1082"/>
      <c r="ASE472" s="1148"/>
      <c r="ASI472" s="1080"/>
      <c r="ASJ472" s="1153"/>
      <c r="ASK472" s="1082"/>
      <c r="ASL472" s="1082"/>
      <c r="ASM472" s="1148"/>
      <c r="ASQ472" s="1080"/>
      <c r="ASR472" s="1153"/>
      <c r="ASS472" s="1082"/>
      <c r="AST472" s="1082"/>
      <c r="ASU472" s="1148"/>
      <c r="ASY472" s="1080"/>
      <c r="ASZ472" s="1153"/>
      <c r="ATA472" s="1082"/>
      <c r="ATB472" s="1082"/>
      <c r="ATC472" s="1148"/>
      <c r="ATG472" s="1080"/>
      <c r="ATH472" s="1153"/>
      <c r="ATI472" s="1082"/>
      <c r="ATJ472" s="1082"/>
      <c r="ATK472" s="1148"/>
      <c r="ATO472" s="1080"/>
      <c r="ATP472" s="1153"/>
      <c r="ATQ472" s="1082"/>
      <c r="ATR472" s="1082"/>
      <c r="ATS472" s="1148"/>
      <c r="ATW472" s="1080"/>
      <c r="ATX472" s="1153"/>
      <c r="ATY472" s="1082"/>
      <c r="ATZ472" s="1082"/>
      <c r="AUA472" s="1148"/>
      <c r="AUE472" s="1080"/>
      <c r="AUF472" s="1153"/>
      <c r="AUG472" s="1082"/>
      <c r="AUH472" s="1082"/>
      <c r="AUI472" s="1148"/>
      <c r="AUM472" s="1080"/>
      <c r="AUN472" s="1153"/>
      <c r="AUO472" s="1082"/>
      <c r="AUP472" s="1082"/>
      <c r="AUQ472" s="1148"/>
      <c r="AUU472" s="1080"/>
      <c r="AUV472" s="1153"/>
      <c r="AUW472" s="1082"/>
      <c r="AUX472" s="1082"/>
      <c r="AUY472" s="1148"/>
      <c r="AVC472" s="1080"/>
      <c r="AVD472" s="1153"/>
      <c r="AVE472" s="1082"/>
      <c r="AVF472" s="1082"/>
      <c r="AVG472" s="1148"/>
      <c r="AVK472" s="1080"/>
      <c r="AVL472" s="1153"/>
      <c r="AVM472" s="1082"/>
      <c r="AVN472" s="1082"/>
      <c r="AVO472" s="1148"/>
      <c r="AVS472" s="1080"/>
      <c r="AVT472" s="1153"/>
      <c r="AVU472" s="1082"/>
      <c r="AVV472" s="1082"/>
      <c r="AVW472" s="1148"/>
      <c r="AWA472" s="1080"/>
      <c r="AWB472" s="1153"/>
      <c r="AWC472" s="1082"/>
      <c r="AWD472" s="1082"/>
      <c r="AWE472" s="1148"/>
      <c r="AWI472" s="1080"/>
      <c r="AWJ472" s="1153"/>
      <c r="AWK472" s="1082"/>
      <c r="AWL472" s="1082"/>
      <c r="AWM472" s="1148"/>
      <c r="AWQ472" s="1080"/>
      <c r="AWR472" s="1153"/>
      <c r="AWS472" s="1082"/>
      <c r="AWT472" s="1082"/>
      <c r="AWU472" s="1148"/>
      <c r="AWY472" s="1080"/>
      <c r="AWZ472" s="1153"/>
      <c r="AXA472" s="1082"/>
      <c r="AXB472" s="1082"/>
      <c r="AXC472" s="1148"/>
      <c r="AXG472" s="1080"/>
      <c r="AXH472" s="1153"/>
      <c r="AXI472" s="1082"/>
      <c r="AXJ472" s="1082"/>
      <c r="AXK472" s="1148"/>
      <c r="AXO472" s="1080"/>
      <c r="AXP472" s="1153"/>
      <c r="AXQ472" s="1082"/>
      <c r="AXR472" s="1082"/>
      <c r="AXS472" s="1148"/>
      <c r="AXW472" s="1080"/>
      <c r="AXX472" s="1153"/>
      <c r="AXY472" s="1082"/>
      <c r="AXZ472" s="1082"/>
      <c r="AYA472" s="1148"/>
      <c r="AYE472" s="1080"/>
      <c r="AYF472" s="1153"/>
      <c r="AYG472" s="1082"/>
      <c r="AYH472" s="1082"/>
      <c r="AYI472" s="1148"/>
      <c r="AYM472" s="1080"/>
      <c r="AYN472" s="1153"/>
      <c r="AYO472" s="1082"/>
      <c r="AYP472" s="1082"/>
      <c r="AYQ472" s="1148"/>
      <c r="AYU472" s="1080"/>
      <c r="AYV472" s="1153"/>
      <c r="AYW472" s="1082"/>
      <c r="AYX472" s="1082"/>
      <c r="AYY472" s="1148"/>
      <c r="AZC472" s="1080"/>
      <c r="AZD472" s="1153"/>
      <c r="AZE472" s="1082"/>
      <c r="AZF472" s="1082"/>
      <c r="AZG472" s="1148"/>
      <c r="AZK472" s="1080"/>
      <c r="AZL472" s="1153"/>
      <c r="AZM472" s="1082"/>
      <c r="AZN472" s="1082"/>
      <c r="AZO472" s="1148"/>
      <c r="AZS472" s="1080"/>
      <c r="AZT472" s="1153"/>
      <c r="AZU472" s="1082"/>
      <c r="AZV472" s="1082"/>
      <c r="AZW472" s="1148"/>
      <c r="BAA472" s="1080"/>
      <c r="BAB472" s="1153"/>
      <c r="BAC472" s="1082"/>
      <c r="BAD472" s="1082"/>
      <c r="BAE472" s="1148"/>
      <c r="BAI472" s="1080"/>
      <c r="BAJ472" s="1153"/>
      <c r="BAK472" s="1082"/>
      <c r="BAL472" s="1082"/>
      <c r="BAM472" s="1148"/>
      <c r="BAQ472" s="1080"/>
      <c r="BAR472" s="1153"/>
      <c r="BAS472" s="1082"/>
      <c r="BAT472" s="1082"/>
      <c r="BAU472" s="1148"/>
      <c r="BAY472" s="1080"/>
      <c r="BAZ472" s="1153"/>
      <c r="BBA472" s="1082"/>
      <c r="BBB472" s="1082"/>
      <c r="BBC472" s="1148"/>
      <c r="BBG472" s="1080"/>
      <c r="BBH472" s="1153"/>
      <c r="BBI472" s="1082"/>
      <c r="BBJ472" s="1082"/>
      <c r="BBK472" s="1148"/>
      <c r="BBO472" s="1080"/>
      <c r="BBP472" s="1153"/>
      <c r="BBQ472" s="1082"/>
      <c r="BBR472" s="1082"/>
      <c r="BBS472" s="1148"/>
      <c r="BBW472" s="1080"/>
      <c r="BBX472" s="1153"/>
      <c r="BBY472" s="1082"/>
      <c r="BBZ472" s="1082"/>
      <c r="BCA472" s="1148"/>
      <c r="BCE472" s="1080"/>
      <c r="BCF472" s="1153"/>
      <c r="BCG472" s="1082"/>
      <c r="BCH472" s="1082"/>
      <c r="BCI472" s="1148"/>
      <c r="BCM472" s="1080"/>
      <c r="BCN472" s="1153"/>
      <c r="BCO472" s="1082"/>
      <c r="BCP472" s="1082"/>
      <c r="BCQ472" s="1148"/>
      <c r="BCU472" s="1080"/>
      <c r="BCV472" s="1153"/>
      <c r="BCW472" s="1082"/>
      <c r="BCX472" s="1082"/>
      <c r="BCY472" s="1148"/>
      <c r="BDC472" s="1080"/>
      <c r="BDD472" s="1153"/>
      <c r="BDE472" s="1082"/>
      <c r="BDF472" s="1082"/>
      <c r="BDG472" s="1148"/>
      <c r="BDK472" s="1080"/>
      <c r="BDL472" s="1153"/>
      <c r="BDM472" s="1082"/>
      <c r="BDN472" s="1082"/>
      <c r="BDO472" s="1148"/>
      <c r="BDS472" s="1080"/>
      <c r="BDT472" s="1153"/>
      <c r="BDU472" s="1082"/>
      <c r="BDV472" s="1082"/>
      <c r="BDW472" s="1148"/>
      <c r="BEA472" s="1080"/>
      <c r="BEB472" s="1153"/>
      <c r="BEC472" s="1082"/>
      <c r="BED472" s="1082"/>
      <c r="BEE472" s="1148"/>
      <c r="BEI472" s="1080"/>
      <c r="BEJ472" s="1153"/>
      <c r="BEK472" s="1082"/>
      <c r="BEL472" s="1082"/>
      <c r="BEM472" s="1148"/>
      <c r="BEQ472" s="1080"/>
      <c r="BER472" s="1153"/>
      <c r="BES472" s="1082"/>
      <c r="BET472" s="1082"/>
      <c r="BEU472" s="1148"/>
      <c r="BEY472" s="1080"/>
      <c r="BEZ472" s="1153"/>
      <c r="BFA472" s="1082"/>
      <c r="BFB472" s="1082"/>
      <c r="BFC472" s="1148"/>
      <c r="BFG472" s="1080"/>
      <c r="BFH472" s="1153"/>
      <c r="BFI472" s="1082"/>
      <c r="BFJ472" s="1082"/>
      <c r="BFK472" s="1148"/>
      <c r="BFO472" s="1080"/>
      <c r="BFP472" s="1153"/>
      <c r="BFQ472" s="1082"/>
      <c r="BFR472" s="1082"/>
      <c r="BFS472" s="1148"/>
      <c r="BFW472" s="1080"/>
      <c r="BFX472" s="1153"/>
      <c r="BFY472" s="1082"/>
      <c r="BFZ472" s="1082"/>
      <c r="BGA472" s="1148"/>
      <c r="BGE472" s="1080"/>
      <c r="BGF472" s="1153"/>
      <c r="BGG472" s="1082"/>
      <c r="BGH472" s="1082"/>
      <c r="BGI472" s="1148"/>
      <c r="BGM472" s="1080"/>
      <c r="BGN472" s="1153"/>
      <c r="BGO472" s="1082"/>
      <c r="BGP472" s="1082"/>
      <c r="BGQ472" s="1148"/>
      <c r="BGU472" s="1080"/>
      <c r="BGV472" s="1153"/>
      <c r="BGW472" s="1082"/>
      <c r="BGX472" s="1082"/>
      <c r="BGY472" s="1148"/>
      <c r="BHC472" s="1080"/>
      <c r="BHD472" s="1153"/>
      <c r="BHE472" s="1082"/>
      <c r="BHF472" s="1082"/>
      <c r="BHG472" s="1148"/>
      <c r="BHK472" s="1080"/>
      <c r="BHL472" s="1153"/>
      <c r="BHM472" s="1082"/>
      <c r="BHN472" s="1082"/>
      <c r="BHO472" s="1148"/>
      <c r="BHS472" s="1080"/>
      <c r="BHT472" s="1153"/>
      <c r="BHU472" s="1082"/>
      <c r="BHV472" s="1082"/>
      <c r="BHW472" s="1148"/>
      <c r="BIA472" s="1080"/>
      <c r="BIB472" s="1153"/>
      <c r="BIC472" s="1082"/>
      <c r="BID472" s="1082"/>
      <c r="BIE472" s="1148"/>
      <c r="BII472" s="1080"/>
      <c r="BIJ472" s="1153"/>
      <c r="BIK472" s="1082"/>
      <c r="BIL472" s="1082"/>
      <c r="BIM472" s="1148"/>
      <c r="BIQ472" s="1080"/>
      <c r="BIR472" s="1153"/>
      <c r="BIS472" s="1082"/>
      <c r="BIT472" s="1082"/>
      <c r="BIU472" s="1148"/>
      <c r="BIY472" s="1080"/>
      <c r="BIZ472" s="1153"/>
      <c r="BJA472" s="1082"/>
      <c r="BJB472" s="1082"/>
      <c r="BJC472" s="1148"/>
      <c r="BJG472" s="1080"/>
      <c r="BJH472" s="1153"/>
      <c r="BJI472" s="1082"/>
      <c r="BJJ472" s="1082"/>
      <c r="BJK472" s="1148"/>
      <c r="BJO472" s="1080"/>
      <c r="BJP472" s="1153"/>
      <c r="BJQ472" s="1082"/>
      <c r="BJR472" s="1082"/>
      <c r="BJS472" s="1148"/>
      <c r="BJW472" s="1080"/>
      <c r="BJX472" s="1153"/>
      <c r="BJY472" s="1082"/>
      <c r="BJZ472" s="1082"/>
      <c r="BKA472" s="1148"/>
      <c r="BKE472" s="1080"/>
      <c r="BKF472" s="1153"/>
      <c r="BKG472" s="1082"/>
      <c r="BKH472" s="1082"/>
      <c r="BKI472" s="1148"/>
      <c r="BKM472" s="1080"/>
      <c r="BKN472" s="1153"/>
      <c r="BKO472" s="1082"/>
      <c r="BKP472" s="1082"/>
      <c r="BKQ472" s="1148"/>
      <c r="BKU472" s="1080"/>
      <c r="BKV472" s="1153"/>
      <c r="BKW472" s="1082"/>
      <c r="BKX472" s="1082"/>
      <c r="BKY472" s="1148"/>
      <c r="BLC472" s="1080"/>
      <c r="BLD472" s="1153"/>
      <c r="BLE472" s="1082"/>
      <c r="BLF472" s="1082"/>
      <c r="BLG472" s="1148"/>
      <c r="BLK472" s="1080"/>
      <c r="BLL472" s="1153"/>
      <c r="BLM472" s="1082"/>
      <c r="BLN472" s="1082"/>
      <c r="BLO472" s="1148"/>
      <c r="BLS472" s="1080"/>
      <c r="BLT472" s="1153"/>
      <c r="BLU472" s="1082"/>
      <c r="BLV472" s="1082"/>
      <c r="BLW472" s="1148"/>
      <c r="BMA472" s="1080"/>
      <c r="BMB472" s="1153"/>
      <c r="BMC472" s="1082"/>
      <c r="BMD472" s="1082"/>
      <c r="BME472" s="1148"/>
      <c r="BMI472" s="1080"/>
      <c r="BMJ472" s="1153"/>
      <c r="BMK472" s="1082"/>
      <c r="BML472" s="1082"/>
      <c r="BMM472" s="1148"/>
      <c r="BMQ472" s="1080"/>
      <c r="BMR472" s="1153"/>
      <c r="BMS472" s="1082"/>
      <c r="BMT472" s="1082"/>
      <c r="BMU472" s="1148"/>
      <c r="BMY472" s="1080"/>
      <c r="BMZ472" s="1153"/>
      <c r="BNA472" s="1082"/>
      <c r="BNB472" s="1082"/>
      <c r="BNC472" s="1148"/>
      <c r="BNG472" s="1080"/>
      <c r="BNH472" s="1153"/>
      <c r="BNI472" s="1082"/>
      <c r="BNJ472" s="1082"/>
      <c r="BNK472" s="1148"/>
      <c r="BNO472" s="1080"/>
      <c r="BNP472" s="1153"/>
      <c r="BNQ472" s="1082"/>
      <c r="BNR472" s="1082"/>
      <c r="BNS472" s="1148"/>
      <c r="BNW472" s="1080"/>
      <c r="BNX472" s="1153"/>
      <c r="BNY472" s="1082"/>
      <c r="BNZ472" s="1082"/>
      <c r="BOA472" s="1148"/>
      <c r="BOE472" s="1080"/>
      <c r="BOF472" s="1153"/>
      <c r="BOG472" s="1082"/>
      <c r="BOH472" s="1082"/>
      <c r="BOI472" s="1148"/>
      <c r="BOM472" s="1080"/>
      <c r="BON472" s="1153"/>
      <c r="BOO472" s="1082"/>
      <c r="BOP472" s="1082"/>
      <c r="BOQ472" s="1148"/>
      <c r="BOU472" s="1080"/>
      <c r="BOV472" s="1153"/>
      <c r="BOW472" s="1082"/>
      <c r="BOX472" s="1082"/>
      <c r="BOY472" s="1148"/>
      <c r="BPC472" s="1080"/>
      <c r="BPD472" s="1153"/>
      <c r="BPE472" s="1082"/>
      <c r="BPF472" s="1082"/>
      <c r="BPG472" s="1148"/>
      <c r="BPK472" s="1080"/>
      <c r="BPL472" s="1153"/>
      <c r="BPM472" s="1082"/>
      <c r="BPN472" s="1082"/>
      <c r="BPO472" s="1148"/>
      <c r="BPS472" s="1080"/>
      <c r="BPT472" s="1153"/>
      <c r="BPU472" s="1082"/>
      <c r="BPV472" s="1082"/>
      <c r="BPW472" s="1148"/>
      <c r="BQA472" s="1080"/>
      <c r="BQB472" s="1153"/>
      <c r="BQC472" s="1082"/>
      <c r="BQD472" s="1082"/>
      <c r="BQE472" s="1148"/>
      <c r="BQI472" s="1080"/>
      <c r="BQJ472" s="1153"/>
      <c r="BQK472" s="1082"/>
      <c r="BQL472" s="1082"/>
      <c r="BQM472" s="1148"/>
      <c r="BQQ472" s="1080"/>
      <c r="BQR472" s="1153"/>
      <c r="BQS472" s="1082"/>
      <c r="BQT472" s="1082"/>
      <c r="BQU472" s="1148"/>
      <c r="BQY472" s="1080"/>
      <c r="BQZ472" s="1153"/>
      <c r="BRA472" s="1082"/>
      <c r="BRB472" s="1082"/>
      <c r="BRC472" s="1148"/>
      <c r="BRG472" s="1080"/>
      <c r="BRH472" s="1153"/>
      <c r="BRI472" s="1082"/>
      <c r="BRJ472" s="1082"/>
      <c r="BRK472" s="1148"/>
      <c r="BRO472" s="1080"/>
      <c r="BRP472" s="1153"/>
      <c r="BRQ472" s="1082"/>
      <c r="BRR472" s="1082"/>
      <c r="BRS472" s="1148"/>
      <c r="BRW472" s="1080"/>
      <c r="BRX472" s="1153"/>
      <c r="BRY472" s="1082"/>
      <c r="BRZ472" s="1082"/>
      <c r="BSA472" s="1148"/>
      <c r="BSE472" s="1080"/>
      <c r="BSF472" s="1153"/>
      <c r="BSG472" s="1082"/>
      <c r="BSH472" s="1082"/>
      <c r="BSI472" s="1148"/>
      <c r="BSM472" s="1080"/>
      <c r="BSN472" s="1153"/>
      <c r="BSO472" s="1082"/>
      <c r="BSP472" s="1082"/>
      <c r="BSQ472" s="1148"/>
      <c r="BSU472" s="1080"/>
      <c r="BSV472" s="1153"/>
      <c r="BSW472" s="1082"/>
      <c r="BSX472" s="1082"/>
      <c r="BSY472" s="1148"/>
      <c r="BTC472" s="1080"/>
      <c r="BTD472" s="1153"/>
      <c r="BTE472" s="1082"/>
      <c r="BTF472" s="1082"/>
      <c r="BTG472" s="1148"/>
      <c r="BTK472" s="1080"/>
      <c r="BTL472" s="1153"/>
      <c r="BTM472" s="1082"/>
      <c r="BTN472" s="1082"/>
      <c r="BTO472" s="1148"/>
      <c r="BTS472" s="1080"/>
      <c r="BTT472" s="1153"/>
      <c r="BTU472" s="1082"/>
      <c r="BTV472" s="1082"/>
      <c r="BTW472" s="1148"/>
      <c r="BUA472" s="1080"/>
      <c r="BUB472" s="1153"/>
      <c r="BUC472" s="1082"/>
      <c r="BUD472" s="1082"/>
      <c r="BUE472" s="1148"/>
      <c r="BUI472" s="1080"/>
      <c r="BUJ472" s="1153"/>
      <c r="BUK472" s="1082"/>
      <c r="BUL472" s="1082"/>
      <c r="BUM472" s="1148"/>
      <c r="BUQ472" s="1080"/>
      <c r="BUR472" s="1153"/>
      <c r="BUS472" s="1082"/>
      <c r="BUT472" s="1082"/>
      <c r="BUU472" s="1148"/>
      <c r="BUY472" s="1080"/>
      <c r="BUZ472" s="1153"/>
      <c r="BVA472" s="1082"/>
      <c r="BVB472" s="1082"/>
      <c r="BVC472" s="1148"/>
      <c r="BVG472" s="1080"/>
      <c r="BVH472" s="1153"/>
      <c r="BVI472" s="1082"/>
      <c r="BVJ472" s="1082"/>
      <c r="BVK472" s="1148"/>
      <c r="BVO472" s="1080"/>
      <c r="BVP472" s="1153"/>
      <c r="BVQ472" s="1082"/>
      <c r="BVR472" s="1082"/>
      <c r="BVS472" s="1148"/>
      <c r="BVW472" s="1080"/>
      <c r="BVX472" s="1153"/>
      <c r="BVY472" s="1082"/>
      <c r="BVZ472" s="1082"/>
      <c r="BWA472" s="1148"/>
      <c r="BWE472" s="1080"/>
      <c r="BWF472" s="1153"/>
      <c r="BWG472" s="1082"/>
      <c r="BWH472" s="1082"/>
      <c r="BWI472" s="1148"/>
      <c r="BWM472" s="1080"/>
      <c r="BWN472" s="1153"/>
      <c r="BWO472" s="1082"/>
      <c r="BWP472" s="1082"/>
      <c r="BWQ472" s="1148"/>
      <c r="BWU472" s="1080"/>
      <c r="BWV472" s="1153"/>
      <c r="BWW472" s="1082"/>
      <c r="BWX472" s="1082"/>
      <c r="BWY472" s="1148"/>
      <c r="BXC472" s="1080"/>
      <c r="BXD472" s="1153"/>
      <c r="BXE472" s="1082"/>
      <c r="BXF472" s="1082"/>
      <c r="BXG472" s="1148"/>
      <c r="BXK472" s="1080"/>
      <c r="BXL472" s="1153"/>
      <c r="BXM472" s="1082"/>
      <c r="BXN472" s="1082"/>
      <c r="BXO472" s="1148"/>
      <c r="BXS472" s="1080"/>
      <c r="BXT472" s="1153"/>
      <c r="BXU472" s="1082"/>
      <c r="BXV472" s="1082"/>
      <c r="BXW472" s="1148"/>
      <c r="BYA472" s="1080"/>
      <c r="BYB472" s="1153"/>
      <c r="BYC472" s="1082"/>
      <c r="BYD472" s="1082"/>
      <c r="BYE472" s="1148"/>
      <c r="BYI472" s="1080"/>
      <c r="BYJ472" s="1153"/>
      <c r="BYK472" s="1082"/>
      <c r="BYL472" s="1082"/>
      <c r="BYM472" s="1148"/>
      <c r="BYQ472" s="1080"/>
      <c r="BYR472" s="1153"/>
      <c r="BYS472" s="1082"/>
      <c r="BYT472" s="1082"/>
      <c r="BYU472" s="1148"/>
      <c r="BYY472" s="1080"/>
      <c r="BYZ472" s="1153"/>
      <c r="BZA472" s="1082"/>
      <c r="BZB472" s="1082"/>
      <c r="BZC472" s="1148"/>
      <c r="BZG472" s="1080"/>
      <c r="BZH472" s="1153"/>
      <c r="BZI472" s="1082"/>
      <c r="BZJ472" s="1082"/>
      <c r="BZK472" s="1148"/>
      <c r="BZO472" s="1080"/>
      <c r="BZP472" s="1153"/>
      <c r="BZQ472" s="1082"/>
      <c r="BZR472" s="1082"/>
      <c r="BZS472" s="1148"/>
      <c r="BZW472" s="1080"/>
      <c r="BZX472" s="1153"/>
      <c r="BZY472" s="1082"/>
      <c r="BZZ472" s="1082"/>
      <c r="CAA472" s="1148"/>
      <c r="CAE472" s="1080"/>
      <c r="CAF472" s="1153"/>
      <c r="CAG472" s="1082"/>
      <c r="CAH472" s="1082"/>
      <c r="CAI472" s="1148"/>
      <c r="CAM472" s="1080"/>
      <c r="CAN472" s="1153"/>
      <c r="CAO472" s="1082"/>
      <c r="CAP472" s="1082"/>
      <c r="CAQ472" s="1148"/>
      <c r="CAU472" s="1080"/>
      <c r="CAV472" s="1153"/>
      <c r="CAW472" s="1082"/>
      <c r="CAX472" s="1082"/>
      <c r="CAY472" s="1148"/>
      <c r="CBC472" s="1080"/>
      <c r="CBD472" s="1153"/>
      <c r="CBE472" s="1082"/>
      <c r="CBF472" s="1082"/>
      <c r="CBG472" s="1148"/>
      <c r="CBK472" s="1080"/>
      <c r="CBL472" s="1153"/>
      <c r="CBM472" s="1082"/>
      <c r="CBN472" s="1082"/>
      <c r="CBO472" s="1148"/>
      <c r="CBS472" s="1080"/>
      <c r="CBT472" s="1153"/>
      <c r="CBU472" s="1082"/>
      <c r="CBV472" s="1082"/>
      <c r="CBW472" s="1148"/>
      <c r="CCA472" s="1080"/>
      <c r="CCB472" s="1153"/>
      <c r="CCC472" s="1082"/>
      <c r="CCD472" s="1082"/>
      <c r="CCE472" s="1148"/>
      <c r="CCI472" s="1080"/>
      <c r="CCJ472" s="1153"/>
      <c r="CCK472" s="1082"/>
      <c r="CCL472" s="1082"/>
      <c r="CCM472" s="1148"/>
      <c r="CCQ472" s="1080"/>
      <c r="CCR472" s="1153"/>
      <c r="CCS472" s="1082"/>
      <c r="CCT472" s="1082"/>
      <c r="CCU472" s="1148"/>
      <c r="CCY472" s="1080"/>
      <c r="CCZ472" s="1153"/>
      <c r="CDA472" s="1082"/>
      <c r="CDB472" s="1082"/>
      <c r="CDC472" s="1148"/>
      <c r="CDG472" s="1080"/>
      <c r="CDH472" s="1153"/>
      <c r="CDI472" s="1082"/>
      <c r="CDJ472" s="1082"/>
      <c r="CDK472" s="1148"/>
      <c r="CDO472" s="1080"/>
      <c r="CDP472" s="1153"/>
      <c r="CDQ472" s="1082"/>
      <c r="CDR472" s="1082"/>
      <c r="CDS472" s="1148"/>
      <c r="CDW472" s="1080"/>
      <c r="CDX472" s="1153"/>
      <c r="CDY472" s="1082"/>
      <c r="CDZ472" s="1082"/>
      <c r="CEA472" s="1148"/>
      <c r="CEE472" s="1080"/>
      <c r="CEF472" s="1153"/>
      <c r="CEG472" s="1082"/>
      <c r="CEH472" s="1082"/>
      <c r="CEI472" s="1148"/>
      <c r="CEM472" s="1080"/>
      <c r="CEN472" s="1153"/>
      <c r="CEO472" s="1082"/>
      <c r="CEP472" s="1082"/>
      <c r="CEQ472" s="1148"/>
      <c r="CEU472" s="1080"/>
      <c r="CEV472" s="1153"/>
      <c r="CEW472" s="1082"/>
      <c r="CEX472" s="1082"/>
      <c r="CEY472" s="1148"/>
      <c r="CFC472" s="1080"/>
      <c r="CFD472" s="1153"/>
      <c r="CFE472" s="1082"/>
      <c r="CFF472" s="1082"/>
      <c r="CFG472" s="1148"/>
      <c r="CFK472" s="1080"/>
      <c r="CFL472" s="1153"/>
      <c r="CFM472" s="1082"/>
      <c r="CFN472" s="1082"/>
      <c r="CFO472" s="1148"/>
      <c r="CFS472" s="1080"/>
      <c r="CFT472" s="1153"/>
      <c r="CFU472" s="1082"/>
      <c r="CFV472" s="1082"/>
      <c r="CFW472" s="1148"/>
      <c r="CGA472" s="1080"/>
      <c r="CGB472" s="1153"/>
      <c r="CGC472" s="1082"/>
      <c r="CGD472" s="1082"/>
      <c r="CGE472" s="1148"/>
      <c r="CGI472" s="1080"/>
      <c r="CGJ472" s="1153"/>
      <c r="CGK472" s="1082"/>
      <c r="CGL472" s="1082"/>
      <c r="CGM472" s="1148"/>
      <c r="CGQ472" s="1080"/>
      <c r="CGR472" s="1153"/>
      <c r="CGS472" s="1082"/>
      <c r="CGT472" s="1082"/>
      <c r="CGU472" s="1148"/>
      <c r="CGY472" s="1080"/>
      <c r="CGZ472" s="1153"/>
      <c r="CHA472" s="1082"/>
      <c r="CHB472" s="1082"/>
      <c r="CHC472" s="1148"/>
      <c r="CHG472" s="1080"/>
      <c r="CHH472" s="1153"/>
      <c r="CHI472" s="1082"/>
      <c r="CHJ472" s="1082"/>
      <c r="CHK472" s="1148"/>
      <c r="CHO472" s="1080"/>
      <c r="CHP472" s="1153"/>
      <c r="CHQ472" s="1082"/>
      <c r="CHR472" s="1082"/>
      <c r="CHS472" s="1148"/>
      <c r="CHW472" s="1080"/>
      <c r="CHX472" s="1153"/>
      <c r="CHY472" s="1082"/>
      <c r="CHZ472" s="1082"/>
      <c r="CIA472" s="1148"/>
      <c r="CIE472" s="1080"/>
      <c r="CIF472" s="1153"/>
      <c r="CIG472" s="1082"/>
      <c r="CIH472" s="1082"/>
      <c r="CII472" s="1148"/>
      <c r="CIM472" s="1080"/>
      <c r="CIN472" s="1153"/>
      <c r="CIO472" s="1082"/>
      <c r="CIP472" s="1082"/>
      <c r="CIQ472" s="1148"/>
      <c r="CIU472" s="1080"/>
      <c r="CIV472" s="1153"/>
      <c r="CIW472" s="1082"/>
      <c r="CIX472" s="1082"/>
      <c r="CIY472" s="1148"/>
      <c r="CJC472" s="1080"/>
      <c r="CJD472" s="1153"/>
      <c r="CJE472" s="1082"/>
      <c r="CJF472" s="1082"/>
      <c r="CJG472" s="1148"/>
      <c r="CJK472" s="1080"/>
      <c r="CJL472" s="1153"/>
      <c r="CJM472" s="1082"/>
      <c r="CJN472" s="1082"/>
      <c r="CJO472" s="1148"/>
      <c r="CJS472" s="1080"/>
      <c r="CJT472" s="1153"/>
      <c r="CJU472" s="1082"/>
      <c r="CJV472" s="1082"/>
      <c r="CJW472" s="1148"/>
      <c r="CKA472" s="1080"/>
      <c r="CKB472" s="1153"/>
      <c r="CKC472" s="1082"/>
      <c r="CKD472" s="1082"/>
      <c r="CKE472" s="1148"/>
      <c r="CKI472" s="1080"/>
      <c r="CKJ472" s="1153"/>
      <c r="CKK472" s="1082"/>
      <c r="CKL472" s="1082"/>
      <c r="CKM472" s="1148"/>
      <c r="CKQ472" s="1080"/>
      <c r="CKR472" s="1153"/>
      <c r="CKS472" s="1082"/>
      <c r="CKT472" s="1082"/>
      <c r="CKU472" s="1148"/>
      <c r="CKY472" s="1080"/>
      <c r="CKZ472" s="1153"/>
      <c r="CLA472" s="1082"/>
      <c r="CLB472" s="1082"/>
      <c r="CLC472" s="1148"/>
      <c r="CLG472" s="1080"/>
      <c r="CLH472" s="1153"/>
      <c r="CLI472" s="1082"/>
      <c r="CLJ472" s="1082"/>
      <c r="CLK472" s="1148"/>
      <c r="CLO472" s="1080"/>
      <c r="CLP472" s="1153"/>
      <c r="CLQ472" s="1082"/>
      <c r="CLR472" s="1082"/>
      <c r="CLS472" s="1148"/>
      <c r="CLW472" s="1080"/>
      <c r="CLX472" s="1153"/>
      <c r="CLY472" s="1082"/>
      <c r="CLZ472" s="1082"/>
      <c r="CMA472" s="1148"/>
      <c r="CME472" s="1080"/>
      <c r="CMF472" s="1153"/>
      <c r="CMG472" s="1082"/>
      <c r="CMH472" s="1082"/>
      <c r="CMI472" s="1148"/>
      <c r="CMM472" s="1080"/>
      <c r="CMN472" s="1153"/>
      <c r="CMO472" s="1082"/>
      <c r="CMP472" s="1082"/>
      <c r="CMQ472" s="1148"/>
      <c r="CMU472" s="1080"/>
      <c r="CMV472" s="1153"/>
      <c r="CMW472" s="1082"/>
      <c r="CMX472" s="1082"/>
      <c r="CMY472" s="1148"/>
      <c r="CNC472" s="1080"/>
      <c r="CND472" s="1153"/>
      <c r="CNE472" s="1082"/>
      <c r="CNF472" s="1082"/>
      <c r="CNG472" s="1148"/>
      <c r="CNK472" s="1080"/>
      <c r="CNL472" s="1153"/>
      <c r="CNM472" s="1082"/>
      <c r="CNN472" s="1082"/>
      <c r="CNO472" s="1148"/>
      <c r="CNS472" s="1080"/>
      <c r="CNT472" s="1153"/>
      <c r="CNU472" s="1082"/>
      <c r="CNV472" s="1082"/>
      <c r="CNW472" s="1148"/>
      <c r="COA472" s="1080"/>
      <c r="COB472" s="1153"/>
      <c r="COC472" s="1082"/>
      <c r="COD472" s="1082"/>
      <c r="COE472" s="1148"/>
      <c r="COI472" s="1080"/>
      <c r="COJ472" s="1153"/>
      <c r="COK472" s="1082"/>
      <c r="COL472" s="1082"/>
      <c r="COM472" s="1148"/>
      <c r="COQ472" s="1080"/>
      <c r="COR472" s="1153"/>
      <c r="COS472" s="1082"/>
      <c r="COT472" s="1082"/>
      <c r="COU472" s="1148"/>
      <c r="COY472" s="1080"/>
      <c r="COZ472" s="1153"/>
      <c r="CPA472" s="1082"/>
      <c r="CPB472" s="1082"/>
      <c r="CPC472" s="1148"/>
      <c r="CPG472" s="1080"/>
      <c r="CPH472" s="1153"/>
      <c r="CPI472" s="1082"/>
      <c r="CPJ472" s="1082"/>
      <c r="CPK472" s="1148"/>
      <c r="CPO472" s="1080"/>
      <c r="CPP472" s="1153"/>
      <c r="CPQ472" s="1082"/>
      <c r="CPR472" s="1082"/>
      <c r="CPS472" s="1148"/>
      <c r="CPW472" s="1080"/>
      <c r="CPX472" s="1153"/>
      <c r="CPY472" s="1082"/>
      <c r="CPZ472" s="1082"/>
      <c r="CQA472" s="1148"/>
      <c r="CQE472" s="1080"/>
      <c r="CQF472" s="1153"/>
      <c r="CQG472" s="1082"/>
      <c r="CQH472" s="1082"/>
      <c r="CQI472" s="1148"/>
      <c r="CQM472" s="1080"/>
      <c r="CQN472" s="1153"/>
      <c r="CQO472" s="1082"/>
      <c r="CQP472" s="1082"/>
      <c r="CQQ472" s="1148"/>
      <c r="CQU472" s="1080"/>
      <c r="CQV472" s="1153"/>
      <c r="CQW472" s="1082"/>
      <c r="CQX472" s="1082"/>
      <c r="CQY472" s="1148"/>
      <c r="CRC472" s="1080"/>
      <c r="CRD472" s="1153"/>
      <c r="CRE472" s="1082"/>
      <c r="CRF472" s="1082"/>
      <c r="CRG472" s="1148"/>
      <c r="CRK472" s="1080"/>
      <c r="CRL472" s="1153"/>
      <c r="CRM472" s="1082"/>
      <c r="CRN472" s="1082"/>
      <c r="CRO472" s="1148"/>
      <c r="CRS472" s="1080"/>
      <c r="CRT472" s="1153"/>
      <c r="CRU472" s="1082"/>
      <c r="CRV472" s="1082"/>
      <c r="CRW472" s="1148"/>
      <c r="CSA472" s="1080"/>
      <c r="CSB472" s="1153"/>
      <c r="CSC472" s="1082"/>
      <c r="CSD472" s="1082"/>
      <c r="CSE472" s="1148"/>
      <c r="CSI472" s="1080"/>
      <c r="CSJ472" s="1153"/>
      <c r="CSK472" s="1082"/>
      <c r="CSL472" s="1082"/>
      <c r="CSM472" s="1148"/>
      <c r="CSQ472" s="1080"/>
      <c r="CSR472" s="1153"/>
      <c r="CSS472" s="1082"/>
      <c r="CST472" s="1082"/>
      <c r="CSU472" s="1148"/>
      <c r="CSY472" s="1080"/>
      <c r="CSZ472" s="1153"/>
      <c r="CTA472" s="1082"/>
      <c r="CTB472" s="1082"/>
      <c r="CTC472" s="1148"/>
      <c r="CTG472" s="1080"/>
      <c r="CTH472" s="1153"/>
      <c r="CTI472" s="1082"/>
      <c r="CTJ472" s="1082"/>
      <c r="CTK472" s="1148"/>
      <c r="CTO472" s="1080"/>
      <c r="CTP472" s="1153"/>
      <c r="CTQ472" s="1082"/>
      <c r="CTR472" s="1082"/>
      <c r="CTS472" s="1148"/>
      <c r="CTW472" s="1080"/>
      <c r="CTX472" s="1153"/>
      <c r="CTY472" s="1082"/>
      <c r="CTZ472" s="1082"/>
      <c r="CUA472" s="1148"/>
      <c r="CUE472" s="1080"/>
      <c r="CUF472" s="1153"/>
      <c r="CUG472" s="1082"/>
      <c r="CUH472" s="1082"/>
      <c r="CUI472" s="1148"/>
      <c r="CUM472" s="1080"/>
      <c r="CUN472" s="1153"/>
      <c r="CUO472" s="1082"/>
      <c r="CUP472" s="1082"/>
      <c r="CUQ472" s="1148"/>
      <c r="CUU472" s="1080"/>
      <c r="CUV472" s="1153"/>
      <c r="CUW472" s="1082"/>
      <c r="CUX472" s="1082"/>
      <c r="CUY472" s="1148"/>
      <c r="CVC472" s="1080"/>
      <c r="CVD472" s="1153"/>
      <c r="CVE472" s="1082"/>
      <c r="CVF472" s="1082"/>
      <c r="CVG472" s="1148"/>
      <c r="CVK472" s="1080"/>
      <c r="CVL472" s="1153"/>
      <c r="CVM472" s="1082"/>
      <c r="CVN472" s="1082"/>
      <c r="CVO472" s="1148"/>
      <c r="CVS472" s="1080"/>
      <c r="CVT472" s="1153"/>
      <c r="CVU472" s="1082"/>
      <c r="CVV472" s="1082"/>
      <c r="CVW472" s="1148"/>
      <c r="CWA472" s="1080"/>
      <c r="CWB472" s="1153"/>
      <c r="CWC472" s="1082"/>
      <c r="CWD472" s="1082"/>
      <c r="CWE472" s="1148"/>
      <c r="CWI472" s="1080"/>
      <c r="CWJ472" s="1153"/>
      <c r="CWK472" s="1082"/>
      <c r="CWL472" s="1082"/>
      <c r="CWM472" s="1148"/>
      <c r="CWQ472" s="1080"/>
      <c r="CWR472" s="1153"/>
      <c r="CWS472" s="1082"/>
      <c r="CWT472" s="1082"/>
      <c r="CWU472" s="1148"/>
      <c r="CWY472" s="1080"/>
      <c r="CWZ472" s="1153"/>
      <c r="CXA472" s="1082"/>
      <c r="CXB472" s="1082"/>
      <c r="CXC472" s="1148"/>
      <c r="CXG472" s="1080"/>
      <c r="CXH472" s="1153"/>
      <c r="CXI472" s="1082"/>
      <c r="CXJ472" s="1082"/>
      <c r="CXK472" s="1148"/>
      <c r="CXO472" s="1080"/>
      <c r="CXP472" s="1153"/>
      <c r="CXQ472" s="1082"/>
      <c r="CXR472" s="1082"/>
      <c r="CXS472" s="1148"/>
      <c r="CXW472" s="1080"/>
      <c r="CXX472" s="1153"/>
      <c r="CXY472" s="1082"/>
      <c r="CXZ472" s="1082"/>
      <c r="CYA472" s="1148"/>
      <c r="CYE472" s="1080"/>
      <c r="CYF472" s="1153"/>
      <c r="CYG472" s="1082"/>
      <c r="CYH472" s="1082"/>
      <c r="CYI472" s="1148"/>
      <c r="CYM472" s="1080"/>
      <c r="CYN472" s="1153"/>
      <c r="CYO472" s="1082"/>
      <c r="CYP472" s="1082"/>
      <c r="CYQ472" s="1148"/>
      <c r="CYU472" s="1080"/>
      <c r="CYV472" s="1153"/>
      <c r="CYW472" s="1082"/>
      <c r="CYX472" s="1082"/>
      <c r="CYY472" s="1148"/>
      <c r="CZC472" s="1080"/>
      <c r="CZD472" s="1153"/>
      <c r="CZE472" s="1082"/>
      <c r="CZF472" s="1082"/>
      <c r="CZG472" s="1148"/>
      <c r="CZK472" s="1080"/>
      <c r="CZL472" s="1153"/>
      <c r="CZM472" s="1082"/>
      <c r="CZN472" s="1082"/>
      <c r="CZO472" s="1148"/>
      <c r="CZS472" s="1080"/>
      <c r="CZT472" s="1153"/>
      <c r="CZU472" s="1082"/>
      <c r="CZV472" s="1082"/>
      <c r="CZW472" s="1148"/>
      <c r="DAA472" s="1080"/>
      <c r="DAB472" s="1153"/>
      <c r="DAC472" s="1082"/>
      <c r="DAD472" s="1082"/>
      <c r="DAE472" s="1148"/>
      <c r="DAI472" s="1080"/>
      <c r="DAJ472" s="1153"/>
      <c r="DAK472" s="1082"/>
      <c r="DAL472" s="1082"/>
      <c r="DAM472" s="1148"/>
      <c r="DAQ472" s="1080"/>
      <c r="DAR472" s="1153"/>
      <c r="DAS472" s="1082"/>
      <c r="DAT472" s="1082"/>
      <c r="DAU472" s="1148"/>
      <c r="DAY472" s="1080"/>
      <c r="DAZ472" s="1153"/>
      <c r="DBA472" s="1082"/>
      <c r="DBB472" s="1082"/>
      <c r="DBC472" s="1148"/>
      <c r="DBG472" s="1080"/>
      <c r="DBH472" s="1153"/>
      <c r="DBI472" s="1082"/>
      <c r="DBJ472" s="1082"/>
      <c r="DBK472" s="1148"/>
      <c r="DBO472" s="1080"/>
      <c r="DBP472" s="1153"/>
      <c r="DBQ472" s="1082"/>
      <c r="DBR472" s="1082"/>
      <c r="DBS472" s="1148"/>
      <c r="DBW472" s="1080"/>
      <c r="DBX472" s="1153"/>
      <c r="DBY472" s="1082"/>
      <c r="DBZ472" s="1082"/>
      <c r="DCA472" s="1148"/>
      <c r="DCE472" s="1080"/>
      <c r="DCF472" s="1153"/>
      <c r="DCG472" s="1082"/>
      <c r="DCH472" s="1082"/>
      <c r="DCI472" s="1148"/>
      <c r="DCM472" s="1080"/>
      <c r="DCN472" s="1153"/>
      <c r="DCO472" s="1082"/>
      <c r="DCP472" s="1082"/>
      <c r="DCQ472" s="1148"/>
      <c r="DCU472" s="1080"/>
      <c r="DCV472" s="1153"/>
      <c r="DCW472" s="1082"/>
      <c r="DCX472" s="1082"/>
      <c r="DCY472" s="1148"/>
      <c r="DDC472" s="1080"/>
      <c r="DDD472" s="1153"/>
      <c r="DDE472" s="1082"/>
      <c r="DDF472" s="1082"/>
      <c r="DDG472" s="1148"/>
      <c r="DDK472" s="1080"/>
      <c r="DDL472" s="1153"/>
      <c r="DDM472" s="1082"/>
      <c r="DDN472" s="1082"/>
      <c r="DDO472" s="1148"/>
      <c r="DDS472" s="1080"/>
      <c r="DDT472" s="1153"/>
      <c r="DDU472" s="1082"/>
      <c r="DDV472" s="1082"/>
      <c r="DDW472" s="1148"/>
      <c r="DEA472" s="1080"/>
      <c r="DEB472" s="1153"/>
      <c r="DEC472" s="1082"/>
      <c r="DED472" s="1082"/>
      <c r="DEE472" s="1148"/>
      <c r="DEI472" s="1080"/>
      <c r="DEJ472" s="1153"/>
      <c r="DEK472" s="1082"/>
      <c r="DEL472" s="1082"/>
      <c r="DEM472" s="1148"/>
      <c r="DEQ472" s="1080"/>
      <c r="DER472" s="1153"/>
      <c r="DES472" s="1082"/>
      <c r="DET472" s="1082"/>
      <c r="DEU472" s="1148"/>
      <c r="DEY472" s="1080"/>
      <c r="DEZ472" s="1153"/>
      <c r="DFA472" s="1082"/>
      <c r="DFB472" s="1082"/>
      <c r="DFC472" s="1148"/>
      <c r="DFG472" s="1080"/>
      <c r="DFH472" s="1153"/>
      <c r="DFI472" s="1082"/>
      <c r="DFJ472" s="1082"/>
      <c r="DFK472" s="1148"/>
      <c r="DFO472" s="1080"/>
      <c r="DFP472" s="1153"/>
      <c r="DFQ472" s="1082"/>
      <c r="DFR472" s="1082"/>
      <c r="DFS472" s="1148"/>
      <c r="DFW472" s="1080"/>
      <c r="DFX472" s="1153"/>
      <c r="DFY472" s="1082"/>
      <c r="DFZ472" s="1082"/>
      <c r="DGA472" s="1148"/>
      <c r="DGE472" s="1080"/>
      <c r="DGF472" s="1153"/>
      <c r="DGG472" s="1082"/>
      <c r="DGH472" s="1082"/>
      <c r="DGI472" s="1148"/>
      <c r="DGM472" s="1080"/>
      <c r="DGN472" s="1153"/>
      <c r="DGO472" s="1082"/>
      <c r="DGP472" s="1082"/>
      <c r="DGQ472" s="1148"/>
      <c r="DGU472" s="1080"/>
      <c r="DGV472" s="1153"/>
      <c r="DGW472" s="1082"/>
      <c r="DGX472" s="1082"/>
      <c r="DGY472" s="1148"/>
      <c r="DHC472" s="1080"/>
      <c r="DHD472" s="1153"/>
      <c r="DHE472" s="1082"/>
      <c r="DHF472" s="1082"/>
      <c r="DHG472" s="1148"/>
      <c r="DHK472" s="1080"/>
      <c r="DHL472" s="1153"/>
      <c r="DHM472" s="1082"/>
      <c r="DHN472" s="1082"/>
      <c r="DHO472" s="1148"/>
      <c r="DHS472" s="1080"/>
      <c r="DHT472" s="1153"/>
      <c r="DHU472" s="1082"/>
      <c r="DHV472" s="1082"/>
      <c r="DHW472" s="1148"/>
      <c r="DIA472" s="1080"/>
      <c r="DIB472" s="1153"/>
      <c r="DIC472" s="1082"/>
      <c r="DID472" s="1082"/>
      <c r="DIE472" s="1148"/>
      <c r="DII472" s="1080"/>
      <c r="DIJ472" s="1153"/>
      <c r="DIK472" s="1082"/>
      <c r="DIL472" s="1082"/>
      <c r="DIM472" s="1148"/>
      <c r="DIQ472" s="1080"/>
      <c r="DIR472" s="1153"/>
      <c r="DIS472" s="1082"/>
      <c r="DIT472" s="1082"/>
      <c r="DIU472" s="1148"/>
      <c r="DIY472" s="1080"/>
      <c r="DIZ472" s="1153"/>
      <c r="DJA472" s="1082"/>
      <c r="DJB472" s="1082"/>
      <c r="DJC472" s="1148"/>
      <c r="DJG472" s="1080"/>
      <c r="DJH472" s="1153"/>
      <c r="DJI472" s="1082"/>
      <c r="DJJ472" s="1082"/>
      <c r="DJK472" s="1148"/>
      <c r="DJO472" s="1080"/>
      <c r="DJP472" s="1153"/>
      <c r="DJQ472" s="1082"/>
      <c r="DJR472" s="1082"/>
      <c r="DJS472" s="1148"/>
      <c r="DJW472" s="1080"/>
      <c r="DJX472" s="1153"/>
      <c r="DJY472" s="1082"/>
      <c r="DJZ472" s="1082"/>
      <c r="DKA472" s="1148"/>
      <c r="DKE472" s="1080"/>
      <c r="DKF472" s="1153"/>
      <c r="DKG472" s="1082"/>
      <c r="DKH472" s="1082"/>
      <c r="DKI472" s="1148"/>
      <c r="DKM472" s="1080"/>
      <c r="DKN472" s="1153"/>
      <c r="DKO472" s="1082"/>
      <c r="DKP472" s="1082"/>
      <c r="DKQ472" s="1148"/>
      <c r="DKU472" s="1080"/>
      <c r="DKV472" s="1153"/>
      <c r="DKW472" s="1082"/>
      <c r="DKX472" s="1082"/>
      <c r="DKY472" s="1148"/>
      <c r="DLC472" s="1080"/>
      <c r="DLD472" s="1153"/>
      <c r="DLE472" s="1082"/>
      <c r="DLF472" s="1082"/>
      <c r="DLG472" s="1148"/>
      <c r="DLK472" s="1080"/>
      <c r="DLL472" s="1153"/>
      <c r="DLM472" s="1082"/>
      <c r="DLN472" s="1082"/>
      <c r="DLO472" s="1148"/>
      <c r="DLS472" s="1080"/>
      <c r="DLT472" s="1153"/>
      <c r="DLU472" s="1082"/>
      <c r="DLV472" s="1082"/>
      <c r="DLW472" s="1148"/>
      <c r="DMA472" s="1080"/>
      <c r="DMB472" s="1153"/>
      <c r="DMC472" s="1082"/>
      <c r="DMD472" s="1082"/>
      <c r="DME472" s="1148"/>
      <c r="DMI472" s="1080"/>
      <c r="DMJ472" s="1153"/>
      <c r="DMK472" s="1082"/>
      <c r="DML472" s="1082"/>
      <c r="DMM472" s="1148"/>
      <c r="DMQ472" s="1080"/>
      <c r="DMR472" s="1153"/>
      <c r="DMS472" s="1082"/>
      <c r="DMT472" s="1082"/>
      <c r="DMU472" s="1148"/>
      <c r="DMY472" s="1080"/>
      <c r="DMZ472" s="1153"/>
      <c r="DNA472" s="1082"/>
      <c r="DNB472" s="1082"/>
      <c r="DNC472" s="1148"/>
      <c r="DNG472" s="1080"/>
      <c r="DNH472" s="1153"/>
      <c r="DNI472" s="1082"/>
      <c r="DNJ472" s="1082"/>
      <c r="DNK472" s="1148"/>
      <c r="DNO472" s="1080"/>
      <c r="DNP472" s="1153"/>
      <c r="DNQ472" s="1082"/>
      <c r="DNR472" s="1082"/>
      <c r="DNS472" s="1148"/>
      <c r="DNW472" s="1080"/>
      <c r="DNX472" s="1153"/>
      <c r="DNY472" s="1082"/>
      <c r="DNZ472" s="1082"/>
      <c r="DOA472" s="1148"/>
      <c r="DOE472" s="1080"/>
      <c r="DOF472" s="1153"/>
      <c r="DOG472" s="1082"/>
      <c r="DOH472" s="1082"/>
      <c r="DOI472" s="1148"/>
      <c r="DOM472" s="1080"/>
      <c r="DON472" s="1153"/>
      <c r="DOO472" s="1082"/>
      <c r="DOP472" s="1082"/>
      <c r="DOQ472" s="1148"/>
      <c r="DOU472" s="1080"/>
      <c r="DOV472" s="1153"/>
      <c r="DOW472" s="1082"/>
      <c r="DOX472" s="1082"/>
      <c r="DOY472" s="1148"/>
      <c r="DPC472" s="1080"/>
      <c r="DPD472" s="1153"/>
      <c r="DPE472" s="1082"/>
      <c r="DPF472" s="1082"/>
      <c r="DPG472" s="1148"/>
      <c r="DPK472" s="1080"/>
      <c r="DPL472" s="1153"/>
      <c r="DPM472" s="1082"/>
      <c r="DPN472" s="1082"/>
      <c r="DPO472" s="1148"/>
      <c r="DPS472" s="1080"/>
      <c r="DPT472" s="1153"/>
      <c r="DPU472" s="1082"/>
      <c r="DPV472" s="1082"/>
      <c r="DPW472" s="1148"/>
      <c r="DQA472" s="1080"/>
      <c r="DQB472" s="1153"/>
      <c r="DQC472" s="1082"/>
      <c r="DQD472" s="1082"/>
      <c r="DQE472" s="1148"/>
      <c r="DQI472" s="1080"/>
      <c r="DQJ472" s="1153"/>
      <c r="DQK472" s="1082"/>
      <c r="DQL472" s="1082"/>
      <c r="DQM472" s="1148"/>
      <c r="DQQ472" s="1080"/>
      <c r="DQR472" s="1153"/>
      <c r="DQS472" s="1082"/>
      <c r="DQT472" s="1082"/>
      <c r="DQU472" s="1148"/>
      <c r="DQY472" s="1080"/>
      <c r="DQZ472" s="1153"/>
      <c r="DRA472" s="1082"/>
      <c r="DRB472" s="1082"/>
      <c r="DRC472" s="1148"/>
      <c r="DRG472" s="1080"/>
      <c r="DRH472" s="1153"/>
      <c r="DRI472" s="1082"/>
      <c r="DRJ472" s="1082"/>
      <c r="DRK472" s="1148"/>
      <c r="DRO472" s="1080"/>
      <c r="DRP472" s="1153"/>
      <c r="DRQ472" s="1082"/>
      <c r="DRR472" s="1082"/>
      <c r="DRS472" s="1148"/>
      <c r="DRW472" s="1080"/>
      <c r="DRX472" s="1153"/>
      <c r="DRY472" s="1082"/>
      <c r="DRZ472" s="1082"/>
      <c r="DSA472" s="1148"/>
      <c r="DSE472" s="1080"/>
      <c r="DSF472" s="1153"/>
      <c r="DSG472" s="1082"/>
      <c r="DSH472" s="1082"/>
      <c r="DSI472" s="1148"/>
      <c r="DSM472" s="1080"/>
      <c r="DSN472" s="1153"/>
      <c r="DSO472" s="1082"/>
      <c r="DSP472" s="1082"/>
      <c r="DSQ472" s="1148"/>
      <c r="DSU472" s="1080"/>
      <c r="DSV472" s="1153"/>
      <c r="DSW472" s="1082"/>
      <c r="DSX472" s="1082"/>
      <c r="DSY472" s="1148"/>
      <c r="DTC472" s="1080"/>
      <c r="DTD472" s="1153"/>
      <c r="DTE472" s="1082"/>
      <c r="DTF472" s="1082"/>
      <c r="DTG472" s="1148"/>
      <c r="DTK472" s="1080"/>
      <c r="DTL472" s="1153"/>
      <c r="DTM472" s="1082"/>
      <c r="DTN472" s="1082"/>
      <c r="DTO472" s="1148"/>
      <c r="DTS472" s="1080"/>
      <c r="DTT472" s="1153"/>
      <c r="DTU472" s="1082"/>
      <c r="DTV472" s="1082"/>
      <c r="DTW472" s="1148"/>
      <c r="DUA472" s="1080"/>
      <c r="DUB472" s="1153"/>
      <c r="DUC472" s="1082"/>
      <c r="DUD472" s="1082"/>
      <c r="DUE472" s="1148"/>
      <c r="DUI472" s="1080"/>
      <c r="DUJ472" s="1153"/>
      <c r="DUK472" s="1082"/>
      <c r="DUL472" s="1082"/>
      <c r="DUM472" s="1148"/>
      <c r="DUQ472" s="1080"/>
      <c r="DUR472" s="1153"/>
      <c r="DUS472" s="1082"/>
      <c r="DUT472" s="1082"/>
      <c r="DUU472" s="1148"/>
      <c r="DUY472" s="1080"/>
      <c r="DUZ472" s="1153"/>
      <c r="DVA472" s="1082"/>
      <c r="DVB472" s="1082"/>
      <c r="DVC472" s="1148"/>
      <c r="DVG472" s="1080"/>
      <c r="DVH472" s="1153"/>
      <c r="DVI472" s="1082"/>
      <c r="DVJ472" s="1082"/>
      <c r="DVK472" s="1148"/>
      <c r="DVO472" s="1080"/>
      <c r="DVP472" s="1153"/>
      <c r="DVQ472" s="1082"/>
      <c r="DVR472" s="1082"/>
      <c r="DVS472" s="1148"/>
      <c r="DVW472" s="1080"/>
      <c r="DVX472" s="1153"/>
      <c r="DVY472" s="1082"/>
      <c r="DVZ472" s="1082"/>
      <c r="DWA472" s="1148"/>
      <c r="DWE472" s="1080"/>
      <c r="DWF472" s="1153"/>
      <c r="DWG472" s="1082"/>
      <c r="DWH472" s="1082"/>
      <c r="DWI472" s="1148"/>
      <c r="DWM472" s="1080"/>
      <c r="DWN472" s="1153"/>
      <c r="DWO472" s="1082"/>
      <c r="DWP472" s="1082"/>
      <c r="DWQ472" s="1148"/>
      <c r="DWU472" s="1080"/>
      <c r="DWV472" s="1153"/>
      <c r="DWW472" s="1082"/>
      <c r="DWX472" s="1082"/>
      <c r="DWY472" s="1148"/>
      <c r="DXC472" s="1080"/>
      <c r="DXD472" s="1153"/>
      <c r="DXE472" s="1082"/>
      <c r="DXF472" s="1082"/>
      <c r="DXG472" s="1148"/>
      <c r="DXK472" s="1080"/>
      <c r="DXL472" s="1153"/>
      <c r="DXM472" s="1082"/>
      <c r="DXN472" s="1082"/>
      <c r="DXO472" s="1148"/>
      <c r="DXS472" s="1080"/>
      <c r="DXT472" s="1153"/>
      <c r="DXU472" s="1082"/>
      <c r="DXV472" s="1082"/>
      <c r="DXW472" s="1148"/>
      <c r="DYA472" s="1080"/>
      <c r="DYB472" s="1153"/>
      <c r="DYC472" s="1082"/>
      <c r="DYD472" s="1082"/>
      <c r="DYE472" s="1148"/>
      <c r="DYI472" s="1080"/>
      <c r="DYJ472" s="1153"/>
      <c r="DYK472" s="1082"/>
      <c r="DYL472" s="1082"/>
      <c r="DYM472" s="1148"/>
      <c r="DYQ472" s="1080"/>
      <c r="DYR472" s="1153"/>
      <c r="DYS472" s="1082"/>
      <c r="DYT472" s="1082"/>
      <c r="DYU472" s="1148"/>
      <c r="DYY472" s="1080"/>
      <c r="DYZ472" s="1153"/>
      <c r="DZA472" s="1082"/>
      <c r="DZB472" s="1082"/>
      <c r="DZC472" s="1148"/>
      <c r="DZG472" s="1080"/>
      <c r="DZH472" s="1153"/>
      <c r="DZI472" s="1082"/>
      <c r="DZJ472" s="1082"/>
      <c r="DZK472" s="1148"/>
      <c r="DZO472" s="1080"/>
      <c r="DZP472" s="1153"/>
      <c r="DZQ472" s="1082"/>
      <c r="DZR472" s="1082"/>
      <c r="DZS472" s="1148"/>
      <c r="DZW472" s="1080"/>
      <c r="DZX472" s="1153"/>
      <c r="DZY472" s="1082"/>
      <c r="DZZ472" s="1082"/>
      <c r="EAA472" s="1148"/>
      <c r="EAE472" s="1080"/>
      <c r="EAF472" s="1153"/>
      <c r="EAG472" s="1082"/>
      <c r="EAH472" s="1082"/>
      <c r="EAI472" s="1148"/>
      <c r="EAM472" s="1080"/>
      <c r="EAN472" s="1153"/>
      <c r="EAO472" s="1082"/>
      <c r="EAP472" s="1082"/>
      <c r="EAQ472" s="1148"/>
      <c r="EAU472" s="1080"/>
      <c r="EAV472" s="1153"/>
      <c r="EAW472" s="1082"/>
      <c r="EAX472" s="1082"/>
      <c r="EAY472" s="1148"/>
      <c r="EBC472" s="1080"/>
      <c r="EBD472" s="1153"/>
      <c r="EBE472" s="1082"/>
      <c r="EBF472" s="1082"/>
      <c r="EBG472" s="1148"/>
      <c r="EBK472" s="1080"/>
      <c r="EBL472" s="1153"/>
      <c r="EBM472" s="1082"/>
      <c r="EBN472" s="1082"/>
      <c r="EBO472" s="1148"/>
      <c r="EBS472" s="1080"/>
      <c r="EBT472" s="1153"/>
      <c r="EBU472" s="1082"/>
      <c r="EBV472" s="1082"/>
      <c r="EBW472" s="1148"/>
      <c r="ECA472" s="1080"/>
      <c r="ECB472" s="1153"/>
      <c r="ECC472" s="1082"/>
      <c r="ECD472" s="1082"/>
      <c r="ECE472" s="1148"/>
      <c r="ECI472" s="1080"/>
      <c r="ECJ472" s="1153"/>
      <c r="ECK472" s="1082"/>
      <c r="ECL472" s="1082"/>
      <c r="ECM472" s="1148"/>
      <c r="ECQ472" s="1080"/>
      <c r="ECR472" s="1153"/>
      <c r="ECS472" s="1082"/>
      <c r="ECT472" s="1082"/>
      <c r="ECU472" s="1148"/>
      <c r="ECY472" s="1080"/>
      <c r="ECZ472" s="1153"/>
      <c r="EDA472" s="1082"/>
      <c r="EDB472" s="1082"/>
      <c r="EDC472" s="1148"/>
      <c r="EDG472" s="1080"/>
      <c r="EDH472" s="1153"/>
      <c r="EDI472" s="1082"/>
      <c r="EDJ472" s="1082"/>
      <c r="EDK472" s="1148"/>
      <c r="EDO472" s="1080"/>
      <c r="EDP472" s="1153"/>
      <c r="EDQ472" s="1082"/>
      <c r="EDR472" s="1082"/>
      <c r="EDS472" s="1148"/>
      <c r="EDW472" s="1080"/>
      <c r="EDX472" s="1153"/>
      <c r="EDY472" s="1082"/>
      <c r="EDZ472" s="1082"/>
      <c r="EEA472" s="1148"/>
      <c r="EEE472" s="1080"/>
      <c r="EEF472" s="1153"/>
      <c r="EEG472" s="1082"/>
      <c r="EEH472" s="1082"/>
      <c r="EEI472" s="1148"/>
      <c r="EEM472" s="1080"/>
      <c r="EEN472" s="1153"/>
      <c r="EEO472" s="1082"/>
      <c r="EEP472" s="1082"/>
      <c r="EEQ472" s="1148"/>
      <c r="EEU472" s="1080"/>
      <c r="EEV472" s="1153"/>
      <c r="EEW472" s="1082"/>
      <c r="EEX472" s="1082"/>
      <c r="EEY472" s="1148"/>
      <c r="EFC472" s="1080"/>
      <c r="EFD472" s="1153"/>
      <c r="EFE472" s="1082"/>
      <c r="EFF472" s="1082"/>
      <c r="EFG472" s="1148"/>
      <c r="EFK472" s="1080"/>
      <c r="EFL472" s="1153"/>
      <c r="EFM472" s="1082"/>
      <c r="EFN472" s="1082"/>
      <c r="EFO472" s="1148"/>
      <c r="EFS472" s="1080"/>
      <c r="EFT472" s="1153"/>
      <c r="EFU472" s="1082"/>
      <c r="EFV472" s="1082"/>
      <c r="EFW472" s="1148"/>
      <c r="EGA472" s="1080"/>
      <c r="EGB472" s="1153"/>
      <c r="EGC472" s="1082"/>
      <c r="EGD472" s="1082"/>
      <c r="EGE472" s="1148"/>
      <c r="EGI472" s="1080"/>
      <c r="EGJ472" s="1153"/>
      <c r="EGK472" s="1082"/>
      <c r="EGL472" s="1082"/>
      <c r="EGM472" s="1148"/>
      <c r="EGQ472" s="1080"/>
      <c r="EGR472" s="1153"/>
      <c r="EGS472" s="1082"/>
      <c r="EGT472" s="1082"/>
      <c r="EGU472" s="1148"/>
      <c r="EGY472" s="1080"/>
      <c r="EGZ472" s="1153"/>
      <c r="EHA472" s="1082"/>
      <c r="EHB472" s="1082"/>
      <c r="EHC472" s="1148"/>
      <c r="EHG472" s="1080"/>
      <c r="EHH472" s="1153"/>
      <c r="EHI472" s="1082"/>
      <c r="EHJ472" s="1082"/>
      <c r="EHK472" s="1148"/>
      <c r="EHO472" s="1080"/>
      <c r="EHP472" s="1153"/>
      <c r="EHQ472" s="1082"/>
      <c r="EHR472" s="1082"/>
      <c r="EHS472" s="1148"/>
      <c r="EHW472" s="1080"/>
      <c r="EHX472" s="1153"/>
      <c r="EHY472" s="1082"/>
      <c r="EHZ472" s="1082"/>
      <c r="EIA472" s="1148"/>
      <c r="EIE472" s="1080"/>
      <c r="EIF472" s="1153"/>
      <c r="EIG472" s="1082"/>
      <c r="EIH472" s="1082"/>
      <c r="EII472" s="1148"/>
      <c r="EIM472" s="1080"/>
      <c r="EIN472" s="1153"/>
      <c r="EIO472" s="1082"/>
      <c r="EIP472" s="1082"/>
      <c r="EIQ472" s="1148"/>
      <c r="EIU472" s="1080"/>
      <c r="EIV472" s="1153"/>
      <c r="EIW472" s="1082"/>
      <c r="EIX472" s="1082"/>
      <c r="EIY472" s="1148"/>
      <c r="EJC472" s="1080"/>
      <c r="EJD472" s="1153"/>
      <c r="EJE472" s="1082"/>
      <c r="EJF472" s="1082"/>
      <c r="EJG472" s="1148"/>
      <c r="EJK472" s="1080"/>
      <c r="EJL472" s="1153"/>
      <c r="EJM472" s="1082"/>
      <c r="EJN472" s="1082"/>
      <c r="EJO472" s="1148"/>
      <c r="EJS472" s="1080"/>
      <c r="EJT472" s="1153"/>
      <c r="EJU472" s="1082"/>
      <c r="EJV472" s="1082"/>
      <c r="EJW472" s="1148"/>
      <c r="EKA472" s="1080"/>
      <c r="EKB472" s="1153"/>
      <c r="EKC472" s="1082"/>
      <c r="EKD472" s="1082"/>
      <c r="EKE472" s="1148"/>
      <c r="EKI472" s="1080"/>
      <c r="EKJ472" s="1153"/>
      <c r="EKK472" s="1082"/>
      <c r="EKL472" s="1082"/>
      <c r="EKM472" s="1148"/>
      <c r="EKQ472" s="1080"/>
      <c r="EKR472" s="1153"/>
      <c r="EKS472" s="1082"/>
      <c r="EKT472" s="1082"/>
      <c r="EKU472" s="1148"/>
      <c r="EKY472" s="1080"/>
      <c r="EKZ472" s="1153"/>
      <c r="ELA472" s="1082"/>
      <c r="ELB472" s="1082"/>
      <c r="ELC472" s="1148"/>
      <c r="ELG472" s="1080"/>
      <c r="ELH472" s="1153"/>
      <c r="ELI472" s="1082"/>
      <c r="ELJ472" s="1082"/>
      <c r="ELK472" s="1148"/>
      <c r="ELO472" s="1080"/>
      <c r="ELP472" s="1153"/>
      <c r="ELQ472" s="1082"/>
      <c r="ELR472" s="1082"/>
      <c r="ELS472" s="1148"/>
      <c r="ELW472" s="1080"/>
      <c r="ELX472" s="1153"/>
      <c r="ELY472" s="1082"/>
      <c r="ELZ472" s="1082"/>
      <c r="EMA472" s="1148"/>
      <c r="EME472" s="1080"/>
      <c r="EMF472" s="1153"/>
      <c r="EMG472" s="1082"/>
      <c r="EMH472" s="1082"/>
      <c r="EMI472" s="1148"/>
      <c r="EMM472" s="1080"/>
      <c r="EMN472" s="1153"/>
      <c r="EMO472" s="1082"/>
      <c r="EMP472" s="1082"/>
      <c r="EMQ472" s="1148"/>
      <c r="EMU472" s="1080"/>
      <c r="EMV472" s="1153"/>
      <c r="EMW472" s="1082"/>
      <c r="EMX472" s="1082"/>
      <c r="EMY472" s="1148"/>
      <c r="ENC472" s="1080"/>
      <c r="END472" s="1153"/>
      <c r="ENE472" s="1082"/>
      <c r="ENF472" s="1082"/>
      <c r="ENG472" s="1148"/>
      <c r="ENK472" s="1080"/>
      <c r="ENL472" s="1153"/>
      <c r="ENM472" s="1082"/>
      <c r="ENN472" s="1082"/>
      <c r="ENO472" s="1148"/>
      <c r="ENS472" s="1080"/>
      <c r="ENT472" s="1153"/>
      <c r="ENU472" s="1082"/>
      <c r="ENV472" s="1082"/>
      <c r="ENW472" s="1148"/>
      <c r="EOA472" s="1080"/>
      <c r="EOB472" s="1153"/>
      <c r="EOC472" s="1082"/>
      <c r="EOD472" s="1082"/>
      <c r="EOE472" s="1148"/>
      <c r="EOI472" s="1080"/>
      <c r="EOJ472" s="1153"/>
      <c r="EOK472" s="1082"/>
      <c r="EOL472" s="1082"/>
      <c r="EOM472" s="1148"/>
      <c r="EOQ472" s="1080"/>
      <c r="EOR472" s="1153"/>
      <c r="EOS472" s="1082"/>
      <c r="EOT472" s="1082"/>
      <c r="EOU472" s="1148"/>
      <c r="EOY472" s="1080"/>
      <c r="EOZ472" s="1153"/>
      <c r="EPA472" s="1082"/>
      <c r="EPB472" s="1082"/>
      <c r="EPC472" s="1148"/>
      <c r="EPG472" s="1080"/>
      <c r="EPH472" s="1153"/>
      <c r="EPI472" s="1082"/>
      <c r="EPJ472" s="1082"/>
      <c r="EPK472" s="1148"/>
      <c r="EPO472" s="1080"/>
      <c r="EPP472" s="1153"/>
      <c r="EPQ472" s="1082"/>
      <c r="EPR472" s="1082"/>
      <c r="EPS472" s="1148"/>
      <c r="EPW472" s="1080"/>
      <c r="EPX472" s="1153"/>
      <c r="EPY472" s="1082"/>
      <c r="EPZ472" s="1082"/>
      <c r="EQA472" s="1148"/>
      <c r="EQE472" s="1080"/>
      <c r="EQF472" s="1153"/>
      <c r="EQG472" s="1082"/>
      <c r="EQH472" s="1082"/>
      <c r="EQI472" s="1148"/>
      <c r="EQM472" s="1080"/>
      <c r="EQN472" s="1153"/>
      <c r="EQO472" s="1082"/>
      <c r="EQP472" s="1082"/>
      <c r="EQQ472" s="1148"/>
      <c r="EQU472" s="1080"/>
      <c r="EQV472" s="1153"/>
      <c r="EQW472" s="1082"/>
      <c r="EQX472" s="1082"/>
      <c r="EQY472" s="1148"/>
      <c r="ERC472" s="1080"/>
      <c r="ERD472" s="1153"/>
      <c r="ERE472" s="1082"/>
      <c r="ERF472" s="1082"/>
      <c r="ERG472" s="1148"/>
      <c r="ERK472" s="1080"/>
      <c r="ERL472" s="1153"/>
      <c r="ERM472" s="1082"/>
      <c r="ERN472" s="1082"/>
      <c r="ERO472" s="1148"/>
      <c r="ERS472" s="1080"/>
      <c r="ERT472" s="1153"/>
      <c r="ERU472" s="1082"/>
      <c r="ERV472" s="1082"/>
      <c r="ERW472" s="1148"/>
      <c r="ESA472" s="1080"/>
      <c r="ESB472" s="1153"/>
      <c r="ESC472" s="1082"/>
      <c r="ESD472" s="1082"/>
      <c r="ESE472" s="1148"/>
      <c r="ESI472" s="1080"/>
      <c r="ESJ472" s="1153"/>
      <c r="ESK472" s="1082"/>
      <c r="ESL472" s="1082"/>
      <c r="ESM472" s="1148"/>
      <c r="ESQ472" s="1080"/>
      <c r="ESR472" s="1153"/>
      <c r="ESS472" s="1082"/>
      <c r="EST472" s="1082"/>
      <c r="ESU472" s="1148"/>
      <c r="ESY472" s="1080"/>
      <c r="ESZ472" s="1153"/>
      <c r="ETA472" s="1082"/>
      <c r="ETB472" s="1082"/>
      <c r="ETC472" s="1148"/>
      <c r="ETG472" s="1080"/>
      <c r="ETH472" s="1153"/>
      <c r="ETI472" s="1082"/>
      <c r="ETJ472" s="1082"/>
      <c r="ETK472" s="1148"/>
      <c r="ETO472" s="1080"/>
      <c r="ETP472" s="1153"/>
      <c r="ETQ472" s="1082"/>
      <c r="ETR472" s="1082"/>
      <c r="ETS472" s="1148"/>
      <c r="ETW472" s="1080"/>
      <c r="ETX472" s="1153"/>
      <c r="ETY472" s="1082"/>
      <c r="ETZ472" s="1082"/>
      <c r="EUA472" s="1148"/>
      <c r="EUE472" s="1080"/>
      <c r="EUF472" s="1153"/>
      <c r="EUG472" s="1082"/>
      <c r="EUH472" s="1082"/>
      <c r="EUI472" s="1148"/>
      <c r="EUM472" s="1080"/>
      <c r="EUN472" s="1153"/>
      <c r="EUO472" s="1082"/>
      <c r="EUP472" s="1082"/>
      <c r="EUQ472" s="1148"/>
      <c r="EUU472" s="1080"/>
      <c r="EUV472" s="1153"/>
      <c r="EUW472" s="1082"/>
      <c r="EUX472" s="1082"/>
      <c r="EUY472" s="1148"/>
      <c r="EVC472" s="1080"/>
      <c r="EVD472" s="1153"/>
      <c r="EVE472" s="1082"/>
      <c r="EVF472" s="1082"/>
      <c r="EVG472" s="1148"/>
      <c r="EVK472" s="1080"/>
      <c r="EVL472" s="1153"/>
      <c r="EVM472" s="1082"/>
      <c r="EVN472" s="1082"/>
      <c r="EVO472" s="1148"/>
      <c r="EVS472" s="1080"/>
      <c r="EVT472" s="1153"/>
      <c r="EVU472" s="1082"/>
      <c r="EVV472" s="1082"/>
      <c r="EVW472" s="1148"/>
      <c r="EWA472" s="1080"/>
      <c r="EWB472" s="1153"/>
      <c r="EWC472" s="1082"/>
      <c r="EWD472" s="1082"/>
      <c r="EWE472" s="1148"/>
      <c r="EWI472" s="1080"/>
      <c r="EWJ472" s="1153"/>
      <c r="EWK472" s="1082"/>
      <c r="EWL472" s="1082"/>
      <c r="EWM472" s="1148"/>
      <c r="EWQ472" s="1080"/>
      <c r="EWR472" s="1153"/>
      <c r="EWS472" s="1082"/>
      <c r="EWT472" s="1082"/>
      <c r="EWU472" s="1148"/>
      <c r="EWY472" s="1080"/>
      <c r="EWZ472" s="1153"/>
      <c r="EXA472" s="1082"/>
      <c r="EXB472" s="1082"/>
      <c r="EXC472" s="1148"/>
      <c r="EXG472" s="1080"/>
      <c r="EXH472" s="1153"/>
      <c r="EXI472" s="1082"/>
      <c r="EXJ472" s="1082"/>
      <c r="EXK472" s="1148"/>
      <c r="EXO472" s="1080"/>
      <c r="EXP472" s="1153"/>
      <c r="EXQ472" s="1082"/>
      <c r="EXR472" s="1082"/>
      <c r="EXS472" s="1148"/>
      <c r="EXW472" s="1080"/>
      <c r="EXX472" s="1153"/>
      <c r="EXY472" s="1082"/>
      <c r="EXZ472" s="1082"/>
      <c r="EYA472" s="1148"/>
      <c r="EYE472" s="1080"/>
      <c r="EYF472" s="1153"/>
      <c r="EYG472" s="1082"/>
      <c r="EYH472" s="1082"/>
      <c r="EYI472" s="1148"/>
      <c r="EYM472" s="1080"/>
      <c r="EYN472" s="1153"/>
      <c r="EYO472" s="1082"/>
      <c r="EYP472" s="1082"/>
      <c r="EYQ472" s="1148"/>
      <c r="EYU472" s="1080"/>
      <c r="EYV472" s="1153"/>
      <c r="EYW472" s="1082"/>
      <c r="EYX472" s="1082"/>
      <c r="EYY472" s="1148"/>
      <c r="EZC472" s="1080"/>
      <c r="EZD472" s="1153"/>
      <c r="EZE472" s="1082"/>
      <c r="EZF472" s="1082"/>
      <c r="EZG472" s="1148"/>
      <c r="EZK472" s="1080"/>
      <c r="EZL472" s="1153"/>
      <c r="EZM472" s="1082"/>
      <c r="EZN472" s="1082"/>
      <c r="EZO472" s="1148"/>
      <c r="EZS472" s="1080"/>
      <c r="EZT472" s="1153"/>
      <c r="EZU472" s="1082"/>
      <c r="EZV472" s="1082"/>
      <c r="EZW472" s="1148"/>
      <c r="FAA472" s="1080"/>
      <c r="FAB472" s="1153"/>
      <c r="FAC472" s="1082"/>
      <c r="FAD472" s="1082"/>
      <c r="FAE472" s="1148"/>
      <c r="FAI472" s="1080"/>
      <c r="FAJ472" s="1153"/>
      <c r="FAK472" s="1082"/>
      <c r="FAL472" s="1082"/>
      <c r="FAM472" s="1148"/>
      <c r="FAQ472" s="1080"/>
      <c r="FAR472" s="1153"/>
      <c r="FAS472" s="1082"/>
      <c r="FAT472" s="1082"/>
      <c r="FAU472" s="1148"/>
      <c r="FAY472" s="1080"/>
      <c r="FAZ472" s="1153"/>
      <c r="FBA472" s="1082"/>
      <c r="FBB472" s="1082"/>
      <c r="FBC472" s="1148"/>
      <c r="FBG472" s="1080"/>
      <c r="FBH472" s="1153"/>
      <c r="FBI472" s="1082"/>
      <c r="FBJ472" s="1082"/>
      <c r="FBK472" s="1148"/>
      <c r="FBO472" s="1080"/>
      <c r="FBP472" s="1153"/>
      <c r="FBQ472" s="1082"/>
      <c r="FBR472" s="1082"/>
      <c r="FBS472" s="1148"/>
      <c r="FBW472" s="1080"/>
      <c r="FBX472" s="1153"/>
      <c r="FBY472" s="1082"/>
      <c r="FBZ472" s="1082"/>
      <c r="FCA472" s="1148"/>
      <c r="FCE472" s="1080"/>
      <c r="FCF472" s="1153"/>
      <c r="FCG472" s="1082"/>
      <c r="FCH472" s="1082"/>
      <c r="FCI472" s="1148"/>
      <c r="FCM472" s="1080"/>
      <c r="FCN472" s="1153"/>
      <c r="FCO472" s="1082"/>
      <c r="FCP472" s="1082"/>
      <c r="FCQ472" s="1148"/>
      <c r="FCU472" s="1080"/>
      <c r="FCV472" s="1153"/>
      <c r="FCW472" s="1082"/>
      <c r="FCX472" s="1082"/>
      <c r="FCY472" s="1148"/>
      <c r="FDC472" s="1080"/>
      <c r="FDD472" s="1153"/>
      <c r="FDE472" s="1082"/>
      <c r="FDF472" s="1082"/>
      <c r="FDG472" s="1148"/>
      <c r="FDK472" s="1080"/>
      <c r="FDL472" s="1153"/>
      <c r="FDM472" s="1082"/>
      <c r="FDN472" s="1082"/>
      <c r="FDO472" s="1148"/>
      <c r="FDS472" s="1080"/>
      <c r="FDT472" s="1153"/>
      <c r="FDU472" s="1082"/>
      <c r="FDV472" s="1082"/>
      <c r="FDW472" s="1148"/>
      <c r="FEA472" s="1080"/>
      <c r="FEB472" s="1153"/>
      <c r="FEC472" s="1082"/>
      <c r="FED472" s="1082"/>
      <c r="FEE472" s="1148"/>
      <c r="FEI472" s="1080"/>
      <c r="FEJ472" s="1153"/>
      <c r="FEK472" s="1082"/>
      <c r="FEL472" s="1082"/>
      <c r="FEM472" s="1148"/>
      <c r="FEQ472" s="1080"/>
      <c r="FER472" s="1153"/>
      <c r="FES472" s="1082"/>
      <c r="FET472" s="1082"/>
      <c r="FEU472" s="1148"/>
      <c r="FEY472" s="1080"/>
      <c r="FEZ472" s="1153"/>
      <c r="FFA472" s="1082"/>
      <c r="FFB472" s="1082"/>
      <c r="FFC472" s="1148"/>
      <c r="FFG472" s="1080"/>
      <c r="FFH472" s="1153"/>
      <c r="FFI472" s="1082"/>
      <c r="FFJ472" s="1082"/>
      <c r="FFK472" s="1148"/>
      <c r="FFO472" s="1080"/>
      <c r="FFP472" s="1153"/>
      <c r="FFQ472" s="1082"/>
      <c r="FFR472" s="1082"/>
      <c r="FFS472" s="1148"/>
      <c r="FFW472" s="1080"/>
      <c r="FFX472" s="1153"/>
      <c r="FFY472" s="1082"/>
      <c r="FFZ472" s="1082"/>
      <c r="FGA472" s="1148"/>
      <c r="FGE472" s="1080"/>
      <c r="FGF472" s="1153"/>
      <c r="FGG472" s="1082"/>
      <c r="FGH472" s="1082"/>
      <c r="FGI472" s="1148"/>
      <c r="FGM472" s="1080"/>
      <c r="FGN472" s="1153"/>
      <c r="FGO472" s="1082"/>
      <c r="FGP472" s="1082"/>
      <c r="FGQ472" s="1148"/>
      <c r="FGU472" s="1080"/>
      <c r="FGV472" s="1153"/>
      <c r="FGW472" s="1082"/>
      <c r="FGX472" s="1082"/>
      <c r="FGY472" s="1148"/>
      <c r="FHC472" s="1080"/>
      <c r="FHD472" s="1153"/>
      <c r="FHE472" s="1082"/>
      <c r="FHF472" s="1082"/>
      <c r="FHG472" s="1148"/>
      <c r="FHK472" s="1080"/>
      <c r="FHL472" s="1153"/>
      <c r="FHM472" s="1082"/>
      <c r="FHN472" s="1082"/>
      <c r="FHO472" s="1148"/>
      <c r="FHS472" s="1080"/>
      <c r="FHT472" s="1153"/>
      <c r="FHU472" s="1082"/>
      <c r="FHV472" s="1082"/>
      <c r="FHW472" s="1148"/>
      <c r="FIA472" s="1080"/>
      <c r="FIB472" s="1153"/>
      <c r="FIC472" s="1082"/>
      <c r="FID472" s="1082"/>
      <c r="FIE472" s="1148"/>
      <c r="FII472" s="1080"/>
      <c r="FIJ472" s="1153"/>
      <c r="FIK472" s="1082"/>
      <c r="FIL472" s="1082"/>
      <c r="FIM472" s="1148"/>
      <c r="FIQ472" s="1080"/>
      <c r="FIR472" s="1153"/>
      <c r="FIS472" s="1082"/>
      <c r="FIT472" s="1082"/>
      <c r="FIU472" s="1148"/>
      <c r="FIY472" s="1080"/>
      <c r="FIZ472" s="1153"/>
      <c r="FJA472" s="1082"/>
      <c r="FJB472" s="1082"/>
      <c r="FJC472" s="1148"/>
      <c r="FJG472" s="1080"/>
      <c r="FJH472" s="1153"/>
      <c r="FJI472" s="1082"/>
      <c r="FJJ472" s="1082"/>
      <c r="FJK472" s="1148"/>
      <c r="FJO472" s="1080"/>
      <c r="FJP472" s="1153"/>
      <c r="FJQ472" s="1082"/>
      <c r="FJR472" s="1082"/>
      <c r="FJS472" s="1148"/>
      <c r="FJW472" s="1080"/>
      <c r="FJX472" s="1153"/>
      <c r="FJY472" s="1082"/>
      <c r="FJZ472" s="1082"/>
      <c r="FKA472" s="1148"/>
      <c r="FKE472" s="1080"/>
      <c r="FKF472" s="1153"/>
      <c r="FKG472" s="1082"/>
      <c r="FKH472" s="1082"/>
      <c r="FKI472" s="1148"/>
      <c r="FKM472" s="1080"/>
      <c r="FKN472" s="1153"/>
      <c r="FKO472" s="1082"/>
      <c r="FKP472" s="1082"/>
      <c r="FKQ472" s="1148"/>
      <c r="FKU472" s="1080"/>
      <c r="FKV472" s="1153"/>
      <c r="FKW472" s="1082"/>
      <c r="FKX472" s="1082"/>
      <c r="FKY472" s="1148"/>
      <c r="FLC472" s="1080"/>
      <c r="FLD472" s="1153"/>
      <c r="FLE472" s="1082"/>
      <c r="FLF472" s="1082"/>
      <c r="FLG472" s="1148"/>
      <c r="FLK472" s="1080"/>
      <c r="FLL472" s="1153"/>
      <c r="FLM472" s="1082"/>
      <c r="FLN472" s="1082"/>
      <c r="FLO472" s="1148"/>
      <c r="FLS472" s="1080"/>
      <c r="FLT472" s="1153"/>
      <c r="FLU472" s="1082"/>
      <c r="FLV472" s="1082"/>
      <c r="FLW472" s="1148"/>
      <c r="FMA472" s="1080"/>
      <c r="FMB472" s="1153"/>
      <c r="FMC472" s="1082"/>
      <c r="FMD472" s="1082"/>
      <c r="FME472" s="1148"/>
      <c r="FMI472" s="1080"/>
      <c r="FMJ472" s="1153"/>
      <c r="FMK472" s="1082"/>
      <c r="FML472" s="1082"/>
      <c r="FMM472" s="1148"/>
      <c r="FMQ472" s="1080"/>
      <c r="FMR472" s="1153"/>
      <c r="FMS472" s="1082"/>
      <c r="FMT472" s="1082"/>
      <c r="FMU472" s="1148"/>
      <c r="FMY472" s="1080"/>
      <c r="FMZ472" s="1153"/>
      <c r="FNA472" s="1082"/>
      <c r="FNB472" s="1082"/>
      <c r="FNC472" s="1148"/>
      <c r="FNG472" s="1080"/>
      <c r="FNH472" s="1153"/>
      <c r="FNI472" s="1082"/>
      <c r="FNJ472" s="1082"/>
      <c r="FNK472" s="1148"/>
      <c r="FNO472" s="1080"/>
      <c r="FNP472" s="1153"/>
      <c r="FNQ472" s="1082"/>
      <c r="FNR472" s="1082"/>
      <c r="FNS472" s="1148"/>
      <c r="FNW472" s="1080"/>
      <c r="FNX472" s="1153"/>
      <c r="FNY472" s="1082"/>
      <c r="FNZ472" s="1082"/>
      <c r="FOA472" s="1148"/>
      <c r="FOE472" s="1080"/>
      <c r="FOF472" s="1153"/>
      <c r="FOG472" s="1082"/>
      <c r="FOH472" s="1082"/>
      <c r="FOI472" s="1148"/>
      <c r="FOM472" s="1080"/>
      <c r="FON472" s="1153"/>
      <c r="FOO472" s="1082"/>
      <c r="FOP472" s="1082"/>
      <c r="FOQ472" s="1148"/>
      <c r="FOU472" s="1080"/>
      <c r="FOV472" s="1153"/>
      <c r="FOW472" s="1082"/>
      <c r="FOX472" s="1082"/>
      <c r="FOY472" s="1148"/>
      <c r="FPC472" s="1080"/>
      <c r="FPD472" s="1153"/>
      <c r="FPE472" s="1082"/>
      <c r="FPF472" s="1082"/>
      <c r="FPG472" s="1148"/>
      <c r="FPK472" s="1080"/>
      <c r="FPL472" s="1153"/>
      <c r="FPM472" s="1082"/>
      <c r="FPN472" s="1082"/>
      <c r="FPO472" s="1148"/>
      <c r="FPS472" s="1080"/>
      <c r="FPT472" s="1153"/>
      <c r="FPU472" s="1082"/>
      <c r="FPV472" s="1082"/>
      <c r="FPW472" s="1148"/>
      <c r="FQA472" s="1080"/>
      <c r="FQB472" s="1153"/>
      <c r="FQC472" s="1082"/>
      <c r="FQD472" s="1082"/>
      <c r="FQE472" s="1148"/>
      <c r="FQI472" s="1080"/>
      <c r="FQJ472" s="1153"/>
      <c r="FQK472" s="1082"/>
      <c r="FQL472" s="1082"/>
      <c r="FQM472" s="1148"/>
      <c r="FQQ472" s="1080"/>
      <c r="FQR472" s="1153"/>
      <c r="FQS472" s="1082"/>
      <c r="FQT472" s="1082"/>
      <c r="FQU472" s="1148"/>
      <c r="FQY472" s="1080"/>
      <c r="FQZ472" s="1153"/>
      <c r="FRA472" s="1082"/>
      <c r="FRB472" s="1082"/>
      <c r="FRC472" s="1148"/>
      <c r="FRG472" s="1080"/>
      <c r="FRH472" s="1153"/>
      <c r="FRI472" s="1082"/>
      <c r="FRJ472" s="1082"/>
      <c r="FRK472" s="1148"/>
      <c r="FRO472" s="1080"/>
      <c r="FRP472" s="1153"/>
      <c r="FRQ472" s="1082"/>
      <c r="FRR472" s="1082"/>
      <c r="FRS472" s="1148"/>
      <c r="FRW472" s="1080"/>
      <c r="FRX472" s="1153"/>
      <c r="FRY472" s="1082"/>
      <c r="FRZ472" s="1082"/>
      <c r="FSA472" s="1148"/>
      <c r="FSE472" s="1080"/>
      <c r="FSF472" s="1153"/>
      <c r="FSG472" s="1082"/>
      <c r="FSH472" s="1082"/>
      <c r="FSI472" s="1148"/>
      <c r="FSM472" s="1080"/>
      <c r="FSN472" s="1153"/>
      <c r="FSO472" s="1082"/>
      <c r="FSP472" s="1082"/>
      <c r="FSQ472" s="1148"/>
      <c r="FSU472" s="1080"/>
      <c r="FSV472" s="1153"/>
      <c r="FSW472" s="1082"/>
      <c r="FSX472" s="1082"/>
      <c r="FSY472" s="1148"/>
      <c r="FTC472" s="1080"/>
      <c r="FTD472" s="1153"/>
      <c r="FTE472" s="1082"/>
      <c r="FTF472" s="1082"/>
      <c r="FTG472" s="1148"/>
      <c r="FTK472" s="1080"/>
      <c r="FTL472" s="1153"/>
      <c r="FTM472" s="1082"/>
      <c r="FTN472" s="1082"/>
      <c r="FTO472" s="1148"/>
      <c r="FTS472" s="1080"/>
      <c r="FTT472" s="1153"/>
      <c r="FTU472" s="1082"/>
      <c r="FTV472" s="1082"/>
      <c r="FTW472" s="1148"/>
      <c r="FUA472" s="1080"/>
      <c r="FUB472" s="1153"/>
      <c r="FUC472" s="1082"/>
      <c r="FUD472" s="1082"/>
      <c r="FUE472" s="1148"/>
      <c r="FUI472" s="1080"/>
      <c r="FUJ472" s="1153"/>
      <c r="FUK472" s="1082"/>
      <c r="FUL472" s="1082"/>
      <c r="FUM472" s="1148"/>
      <c r="FUQ472" s="1080"/>
      <c r="FUR472" s="1153"/>
      <c r="FUS472" s="1082"/>
      <c r="FUT472" s="1082"/>
      <c r="FUU472" s="1148"/>
      <c r="FUY472" s="1080"/>
      <c r="FUZ472" s="1153"/>
      <c r="FVA472" s="1082"/>
      <c r="FVB472" s="1082"/>
      <c r="FVC472" s="1148"/>
      <c r="FVG472" s="1080"/>
      <c r="FVH472" s="1153"/>
      <c r="FVI472" s="1082"/>
      <c r="FVJ472" s="1082"/>
      <c r="FVK472" s="1148"/>
      <c r="FVO472" s="1080"/>
      <c r="FVP472" s="1153"/>
      <c r="FVQ472" s="1082"/>
      <c r="FVR472" s="1082"/>
      <c r="FVS472" s="1148"/>
      <c r="FVW472" s="1080"/>
      <c r="FVX472" s="1153"/>
      <c r="FVY472" s="1082"/>
      <c r="FVZ472" s="1082"/>
      <c r="FWA472" s="1148"/>
      <c r="FWE472" s="1080"/>
      <c r="FWF472" s="1153"/>
      <c r="FWG472" s="1082"/>
      <c r="FWH472" s="1082"/>
      <c r="FWI472" s="1148"/>
      <c r="FWM472" s="1080"/>
      <c r="FWN472" s="1153"/>
      <c r="FWO472" s="1082"/>
      <c r="FWP472" s="1082"/>
      <c r="FWQ472" s="1148"/>
      <c r="FWU472" s="1080"/>
      <c r="FWV472" s="1153"/>
      <c r="FWW472" s="1082"/>
      <c r="FWX472" s="1082"/>
      <c r="FWY472" s="1148"/>
      <c r="FXC472" s="1080"/>
      <c r="FXD472" s="1153"/>
      <c r="FXE472" s="1082"/>
      <c r="FXF472" s="1082"/>
      <c r="FXG472" s="1148"/>
      <c r="FXK472" s="1080"/>
      <c r="FXL472" s="1153"/>
      <c r="FXM472" s="1082"/>
      <c r="FXN472" s="1082"/>
      <c r="FXO472" s="1148"/>
      <c r="FXS472" s="1080"/>
      <c r="FXT472" s="1153"/>
      <c r="FXU472" s="1082"/>
      <c r="FXV472" s="1082"/>
      <c r="FXW472" s="1148"/>
      <c r="FYA472" s="1080"/>
      <c r="FYB472" s="1153"/>
      <c r="FYC472" s="1082"/>
      <c r="FYD472" s="1082"/>
      <c r="FYE472" s="1148"/>
      <c r="FYI472" s="1080"/>
      <c r="FYJ472" s="1153"/>
      <c r="FYK472" s="1082"/>
      <c r="FYL472" s="1082"/>
      <c r="FYM472" s="1148"/>
      <c r="FYQ472" s="1080"/>
      <c r="FYR472" s="1153"/>
      <c r="FYS472" s="1082"/>
      <c r="FYT472" s="1082"/>
      <c r="FYU472" s="1148"/>
      <c r="FYY472" s="1080"/>
      <c r="FYZ472" s="1153"/>
      <c r="FZA472" s="1082"/>
      <c r="FZB472" s="1082"/>
      <c r="FZC472" s="1148"/>
      <c r="FZG472" s="1080"/>
      <c r="FZH472" s="1153"/>
      <c r="FZI472" s="1082"/>
      <c r="FZJ472" s="1082"/>
      <c r="FZK472" s="1148"/>
      <c r="FZO472" s="1080"/>
      <c r="FZP472" s="1153"/>
      <c r="FZQ472" s="1082"/>
      <c r="FZR472" s="1082"/>
      <c r="FZS472" s="1148"/>
      <c r="FZW472" s="1080"/>
      <c r="FZX472" s="1153"/>
      <c r="FZY472" s="1082"/>
      <c r="FZZ472" s="1082"/>
      <c r="GAA472" s="1148"/>
      <c r="GAE472" s="1080"/>
      <c r="GAF472" s="1153"/>
      <c r="GAG472" s="1082"/>
      <c r="GAH472" s="1082"/>
      <c r="GAI472" s="1148"/>
      <c r="GAM472" s="1080"/>
      <c r="GAN472" s="1153"/>
      <c r="GAO472" s="1082"/>
      <c r="GAP472" s="1082"/>
      <c r="GAQ472" s="1148"/>
      <c r="GAU472" s="1080"/>
      <c r="GAV472" s="1153"/>
      <c r="GAW472" s="1082"/>
      <c r="GAX472" s="1082"/>
      <c r="GAY472" s="1148"/>
      <c r="GBC472" s="1080"/>
      <c r="GBD472" s="1153"/>
      <c r="GBE472" s="1082"/>
      <c r="GBF472" s="1082"/>
      <c r="GBG472" s="1148"/>
      <c r="GBK472" s="1080"/>
      <c r="GBL472" s="1153"/>
      <c r="GBM472" s="1082"/>
      <c r="GBN472" s="1082"/>
      <c r="GBO472" s="1148"/>
      <c r="GBS472" s="1080"/>
      <c r="GBT472" s="1153"/>
      <c r="GBU472" s="1082"/>
      <c r="GBV472" s="1082"/>
      <c r="GBW472" s="1148"/>
      <c r="GCA472" s="1080"/>
      <c r="GCB472" s="1153"/>
      <c r="GCC472" s="1082"/>
      <c r="GCD472" s="1082"/>
      <c r="GCE472" s="1148"/>
      <c r="GCI472" s="1080"/>
      <c r="GCJ472" s="1153"/>
      <c r="GCK472" s="1082"/>
      <c r="GCL472" s="1082"/>
      <c r="GCM472" s="1148"/>
      <c r="GCQ472" s="1080"/>
      <c r="GCR472" s="1153"/>
      <c r="GCS472" s="1082"/>
      <c r="GCT472" s="1082"/>
      <c r="GCU472" s="1148"/>
      <c r="GCY472" s="1080"/>
      <c r="GCZ472" s="1153"/>
      <c r="GDA472" s="1082"/>
      <c r="GDB472" s="1082"/>
      <c r="GDC472" s="1148"/>
      <c r="GDG472" s="1080"/>
      <c r="GDH472" s="1153"/>
      <c r="GDI472" s="1082"/>
      <c r="GDJ472" s="1082"/>
      <c r="GDK472" s="1148"/>
      <c r="GDO472" s="1080"/>
      <c r="GDP472" s="1153"/>
      <c r="GDQ472" s="1082"/>
      <c r="GDR472" s="1082"/>
      <c r="GDS472" s="1148"/>
      <c r="GDW472" s="1080"/>
      <c r="GDX472" s="1153"/>
      <c r="GDY472" s="1082"/>
      <c r="GDZ472" s="1082"/>
      <c r="GEA472" s="1148"/>
      <c r="GEE472" s="1080"/>
      <c r="GEF472" s="1153"/>
      <c r="GEG472" s="1082"/>
      <c r="GEH472" s="1082"/>
      <c r="GEI472" s="1148"/>
      <c r="GEM472" s="1080"/>
      <c r="GEN472" s="1153"/>
      <c r="GEO472" s="1082"/>
      <c r="GEP472" s="1082"/>
      <c r="GEQ472" s="1148"/>
      <c r="GEU472" s="1080"/>
      <c r="GEV472" s="1153"/>
      <c r="GEW472" s="1082"/>
      <c r="GEX472" s="1082"/>
      <c r="GEY472" s="1148"/>
      <c r="GFC472" s="1080"/>
      <c r="GFD472" s="1153"/>
      <c r="GFE472" s="1082"/>
      <c r="GFF472" s="1082"/>
      <c r="GFG472" s="1148"/>
      <c r="GFK472" s="1080"/>
      <c r="GFL472" s="1153"/>
      <c r="GFM472" s="1082"/>
      <c r="GFN472" s="1082"/>
      <c r="GFO472" s="1148"/>
      <c r="GFS472" s="1080"/>
      <c r="GFT472" s="1153"/>
      <c r="GFU472" s="1082"/>
      <c r="GFV472" s="1082"/>
      <c r="GFW472" s="1148"/>
      <c r="GGA472" s="1080"/>
      <c r="GGB472" s="1153"/>
      <c r="GGC472" s="1082"/>
      <c r="GGD472" s="1082"/>
      <c r="GGE472" s="1148"/>
      <c r="GGI472" s="1080"/>
      <c r="GGJ472" s="1153"/>
      <c r="GGK472" s="1082"/>
      <c r="GGL472" s="1082"/>
      <c r="GGM472" s="1148"/>
      <c r="GGQ472" s="1080"/>
      <c r="GGR472" s="1153"/>
      <c r="GGS472" s="1082"/>
      <c r="GGT472" s="1082"/>
      <c r="GGU472" s="1148"/>
      <c r="GGY472" s="1080"/>
      <c r="GGZ472" s="1153"/>
      <c r="GHA472" s="1082"/>
      <c r="GHB472" s="1082"/>
      <c r="GHC472" s="1148"/>
      <c r="GHG472" s="1080"/>
      <c r="GHH472" s="1153"/>
      <c r="GHI472" s="1082"/>
      <c r="GHJ472" s="1082"/>
      <c r="GHK472" s="1148"/>
      <c r="GHO472" s="1080"/>
      <c r="GHP472" s="1153"/>
      <c r="GHQ472" s="1082"/>
      <c r="GHR472" s="1082"/>
      <c r="GHS472" s="1148"/>
      <c r="GHW472" s="1080"/>
      <c r="GHX472" s="1153"/>
      <c r="GHY472" s="1082"/>
      <c r="GHZ472" s="1082"/>
      <c r="GIA472" s="1148"/>
      <c r="GIE472" s="1080"/>
      <c r="GIF472" s="1153"/>
      <c r="GIG472" s="1082"/>
      <c r="GIH472" s="1082"/>
      <c r="GII472" s="1148"/>
      <c r="GIM472" s="1080"/>
      <c r="GIN472" s="1153"/>
      <c r="GIO472" s="1082"/>
      <c r="GIP472" s="1082"/>
      <c r="GIQ472" s="1148"/>
      <c r="GIU472" s="1080"/>
      <c r="GIV472" s="1153"/>
      <c r="GIW472" s="1082"/>
      <c r="GIX472" s="1082"/>
      <c r="GIY472" s="1148"/>
      <c r="GJC472" s="1080"/>
      <c r="GJD472" s="1153"/>
      <c r="GJE472" s="1082"/>
      <c r="GJF472" s="1082"/>
      <c r="GJG472" s="1148"/>
      <c r="GJK472" s="1080"/>
      <c r="GJL472" s="1153"/>
      <c r="GJM472" s="1082"/>
      <c r="GJN472" s="1082"/>
      <c r="GJO472" s="1148"/>
      <c r="GJS472" s="1080"/>
      <c r="GJT472" s="1153"/>
      <c r="GJU472" s="1082"/>
      <c r="GJV472" s="1082"/>
      <c r="GJW472" s="1148"/>
      <c r="GKA472" s="1080"/>
      <c r="GKB472" s="1153"/>
      <c r="GKC472" s="1082"/>
      <c r="GKD472" s="1082"/>
      <c r="GKE472" s="1148"/>
      <c r="GKI472" s="1080"/>
      <c r="GKJ472" s="1153"/>
      <c r="GKK472" s="1082"/>
      <c r="GKL472" s="1082"/>
      <c r="GKM472" s="1148"/>
      <c r="GKQ472" s="1080"/>
      <c r="GKR472" s="1153"/>
      <c r="GKS472" s="1082"/>
      <c r="GKT472" s="1082"/>
      <c r="GKU472" s="1148"/>
      <c r="GKY472" s="1080"/>
      <c r="GKZ472" s="1153"/>
      <c r="GLA472" s="1082"/>
      <c r="GLB472" s="1082"/>
      <c r="GLC472" s="1148"/>
      <c r="GLG472" s="1080"/>
      <c r="GLH472" s="1153"/>
      <c r="GLI472" s="1082"/>
      <c r="GLJ472" s="1082"/>
      <c r="GLK472" s="1148"/>
      <c r="GLO472" s="1080"/>
      <c r="GLP472" s="1153"/>
      <c r="GLQ472" s="1082"/>
      <c r="GLR472" s="1082"/>
      <c r="GLS472" s="1148"/>
      <c r="GLW472" s="1080"/>
      <c r="GLX472" s="1153"/>
      <c r="GLY472" s="1082"/>
      <c r="GLZ472" s="1082"/>
      <c r="GMA472" s="1148"/>
      <c r="GME472" s="1080"/>
      <c r="GMF472" s="1153"/>
      <c r="GMG472" s="1082"/>
      <c r="GMH472" s="1082"/>
      <c r="GMI472" s="1148"/>
      <c r="GMM472" s="1080"/>
      <c r="GMN472" s="1153"/>
      <c r="GMO472" s="1082"/>
      <c r="GMP472" s="1082"/>
      <c r="GMQ472" s="1148"/>
      <c r="GMU472" s="1080"/>
      <c r="GMV472" s="1153"/>
      <c r="GMW472" s="1082"/>
      <c r="GMX472" s="1082"/>
      <c r="GMY472" s="1148"/>
      <c r="GNC472" s="1080"/>
      <c r="GND472" s="1153"/>
      <c r="GNE472" s="1082"/>
      <c r="GNF472" s="1082"/>
      <c r="GNG472" s="1148"/>
      <c r="GNK472" s="1080"/>
      <c r="GNL472" s="1153"/>
      <c r="GNM472" s="1082"/>
      <c r="GNN472" s="1082"/>
      <c r="GNO472" s="1148"/>
      <c r="GNS472" s="1080"/>
      <c r="GNT472" s="1153"/>
      <c r="GNU472" s="1082"/>
      <c r="GNV472" s="1082"/>
      <c r="GNW472" s="1148"/>
      <c r="GOA472" s="1080"/>
      <c r="GOB472" s="1153"/>
      <c r="GOC472" s="1082"/>
      <c r="GOD472" s="1082"/>
      <c r="GOE472" s="1148"/>
      <c r="GOI472" s="1080"/>
      <c r="GOJ472" s="1153"/>
      <c r="GOK472" s="1082"/>
      <c r="GOL472" s="1082"/>
      <c r="GOM472" s="1148"/>
      <c r="GOQ472" s="1080"/>
      <c r="GOR472" s="1153"/>
      <c r="GOS472" s="1082"/>
      <c r="GOT472" s="1082"/>
      <c r="GOU472" s="1148"/>
      <c r="GOY472" s="1080"/>
      <c r="GOZ472" s="1153"/>
      <c r="GPA472" s="1082"/>
      <c r="GPB472" s="1082"/>
      <c r="GPC472" s="1148"/>
      <c r="GPG472" s="1080"/>
      <c r="GPH472" s="1153"/>
      <c r="GPI472" s="1082"/>
      <c r="GPJ472" s="1082"/>
      <c r="GPK472" s="1148"/>
      <c r="GPO472" s="1080"/>
      <c r="GPP472" s="1153"/>
      <c r="GPQ472" s="1082"/>
      <c r="GPR472" s="1082"/>
      <c r="GPS472" s="1148"/>
      <c r="GPW472" s="1080"/>
      <c r="GPX472" s="1153"/>
      <c r="GPY472" s="1082"/>
      <c r="GPZ472" s="1082"/>
      <c r="GQA472" s="1148"/>
      <c r="GQE472" s="1080"/>
      <c r="GQF472" s="1153"/>
      <c r="GQG472" s="1082"/>
      <c r="GQH472" s="1082"/>
      <c r="GQI472" s="1148"/>
      <c r="GQM472" s="1080"/>
      <c r="GQN472" s="1153"/>
      <c r="GQO472" s="1082"/>
      <c r="GQP472" s="1082"/>
      <c r="GQQ472" s="1148"/>
      <c r="GQU472" s="1080"/>
      <c r="GQV472" s="1153"/>
      <c r="GQW472" s="1082"/>
      <c r="GQX472" s="1082"/>
      <c r="GQY472" s="1148"/>
      <c r="GRC472" s="1080"/>
      <c r="GRD472" s="1153"/>
      <c r="GRE472" s="1082"/>
      <c r="GRF472" s="1082"/>
      <c r="GRG472" s="1148"/>
      <c r="GRK472" s="1080"/>
      <c r="GRL472" s="1153"/>
      <c r="GRM472" s="1082"/>
      <c r="GRN472" s="1082"/>
      <c r="GRO472" s="1148"/>
      <c r="GRS472" s="1080"/>
      <c r="GRT472" s="1153"/>
      <c r="GRU472" s="1082"/>
      <c r="GRV472" s="1082"/>
      <c r="GRW472" s="1148"/>
      <c r="GSA472" s="1080"/>
      <c r="GSB472" s="1153"/>
      <c r="GSC472" s="1082"/>
      <c r="GSD472" s="1082"/>
      <c r="GSE472" s="1148"/>
      <c r="GSI472" s="1080"/>
      <c r="GSJ472" s="1153"/>
      <c r="GSK472" s="1082"/>
      <c r="GSL472" s="1082"/>
      <c r="GSM472" s="1148"/>
      <c r="GSQ472" s="1080"/>
      <c r="GSR472" s="1153"/>
      <c r="GSS472" s="1082"/>
      <c r="GST472" s="1082"/>
      <c r="GSU472" s="1148"/>
      <c r="GSY472" s="1080"/>
      <c r="GSZ472" s="1153"/>
      <c r="GTA472" s="1082"/>
      <c r="GTB472" s="1082"/>
      <c r="GTC472" s="1148"/>
      <c r="GTG472" s="1080"/>
      <c r="GTH472" s="1153"/>
      <c r="GTI472" s="1082"/>
      <c r="GTJ472" s="1082"/>
      <c r="GTK472" s="1148"/>
      <c r="GTO472" s="1080"/>
      <c r="GTP472" s="1153"/>
      <c r="GTQ472" s="1082"/>
      <c r="GTR472" s="1082"/>
      <c r="GTS472" s="1148"/>
      <c r="GTW472" s="1080"/>
      <c r="GTX472" s="1153"/>
      <c r="GTY472" s="1082"/>
      <c r="GTZ472" s="1082"/>
      <c r="GUA472" s="1148"/>
      <c r="GUE472" s="1080"/>
      <c r="GUF472" s="1153"/>
      <c r="GUG472" s="1082"/>
      <c r="GUH472" s="1082"/>
      <c r="GUI472" s="1148"/>
      <c r="GUM472" s="1080"/>
      <c r="GUN472" s="1153"/>
      <c r="GUO472" s="1082"/>
      <c r="GUP472" s="1082"/>
      <c r="GUQ472" s="1148"/>
      <c r="GUU472" s="1080"/>
      <c r="GUV472" s="1153"/>
      <c r="GUW472" s="1082"/>
      <c r="GUX472" s="1082"/>
      <c r="GUY472" s="1148"/>
      <c r="GVC472" s="1080"/>
      <c r="GVD472" s="1153"/>
      <c r="GVE472" s="1082"/>
      <c r="GVF472" s="1082"/>
      <c r="GVG472" s="1148"/>
      <c r="GVK472" s="1080"/>
      <c r="GVL472" s="1153"/>
      <c r="GVM472" s="1082"/>
      <c r="GVN472" s="1082"/>
      <c r="GVO472" s="1148"/>
      <c r="GVS472" s="1080"/>
      <c r="GVT472" s="1153"/>
      <c r="GVU472" s="1082"/>
      <c r="GVV472" s="1082"/>
      <c r="GVW472" s="1148"/>
      <c r="GWA472" s="1080"/>
      <c r="GWB472" s="1153"/>
      <c r="GWC472" s="1082"/>
      <c r="GWD472" s="1082"/>
      <c r="GWE472" s="1148"/>
      <c r="GWI472" s="1080"/>
      <c r="GWJ472" s="1153"/>
      <c r="GWK472" s="1082"/>
      <c r="GWL472" s="1082"/>
      <c r="GWM472" s="1148"/>
      <c r="GWQ472" s="1080"/>
      <c r="GWR472" s="1153"/>
      <c r="GWS472" s="1082"/>
      <c r="GWT472" s="1082"/>
      <c r="GWU472" s="1148"/>
      <c r="GWY472" s="1080"/>
      <c r="GWZ472" s="1153"/>
      <c r="GXA472" s="1082"/>
      <c r="GXB472" s="1082"/>
      <c r="GXC472" s="1148"/>
      <c r="GXG472" s="1080"/>
      <c r="GXH472" s="1153"/>
      <c r="GXI472" s="1082"/>
      <c r="GXJ472" s="1082"/>
      <c r="GXK472" s="1148"/>
      <c r="GXO472" s="1080"/>
      <c r="GXP472" s="1153"/>
      <c r="GXQ472" s="1082"/>
      <c r="GXR472" s="1082"/>
      <c r="GXS472" s="1148"/>
      <c r="GXW472" s="1080"/>
      <c r="GXX472" s="1153"/>
      <c r="GXY472" s="1082"/>
      <c r="GXZ472" s="1082"/>
      <c r="GYA472" s="1148"/>
      <c r="GYE472" s="1080"/>
      <c r="GYF472" s="1153"/>
      <c r="GYG472" s="1082"/>
      <c r="GYH472" s="1082"/>
      <c r="GYI472" s="1148"/>
      <c r="GYM472" s="1080"/>
      <c r="GYN472" s="1153"/>
      <c r="GYO472" s="1082"/>
      <c r="GYP472" s="1082"/>
      <c r="GYQ472" s="1148"/>
      <c r="GYU472" s="1080"/>
      <c r="GYV472" s="1153"/>
      <c r="GYW472" s="1082"/>
      <c r="GYX472" s="1082"/>
      <c r="GYY472" s="1148"/>
      <c r="GZC472" s="1080"/>
      <c r="GZD472" s="1153"/>
      <c r="GZE472" s="1082"/>
      <c r="GZF472" s="1082"/>
      <c r="GZG472" s="1148"/>
      <c r="GZK472" s="1080"/>
      <c r="GZL472" s="1153"/>
      <c r="GZM472" s="1082"/>
      <c r="GZN472" s="1082"/>
      <c r="GZO472" s="1148"/>
      <c r="GZS472" s="1080"/>
      <c r="GZT472" s="1153"/>
      <c r="GZU472" s="1082"/>
      <c r="GZV472" s="1082"/>
      <c r="GZW472" s="1148"/>
      <c r="HAA472" s="1080"/>
      <c r="HAB472" s="1153"/>
      <c r="HAC472" s="1082"/>
      <c r="HAD472" s="1082"/>
      <c r="HAE472" s="1148"/>
      <c r="HAI472" s="1080"/>
      <c r="HAJ472" s="1153"/>
      <c r="HAK472" s="1082"/>
      <c r="HAL472" s="1082"/>
      <c r="HAM472" s="1148"/>
      <c r="HAQ472" s="1080"/>
      <c r="HAR472" s="1153"/>
      <c r="HAS472" s="1082"/>
      <c r="HAT472" s="1082"/>
      <c r="HAU472" s="1148"/>
      <c r="HAY472" s="1080"/>
      <c r="HAZ472" s="1153"/>
      <c r="HBA472" s="1082"/>
      <c r="HBB472" s="1082"/>
      <c r="HBC472" s="1148"/>
      <c r="HBG472" s="1080"/>
      <c r="HBH472" s="1153"/>
      <c r="HBI472" s="1082"/>
      <c r="HBJ472" s="1082"/>
      <c r="HBK472" s="1148"/>
      <c r="HBO472" s="1080"/>
      <c r="HBP472" s="1153"/>
      <c r="HBQ472" s="1082"/>
      <c r="HBR472" s="1082"/>
      <c r="HBS472" s="1148"/>
      <c r="HBW472" s="1080"/>
      <c r="HBX472" s="1153"/>
      <c r="HBY472" s="1082"/>
      <c r="HBZ472" s="1082"/>
      <c r="HCA472" s="1148"/>
      <c r="HCE472" s="1080"/>
      <c r="HCF472" s="1153"/>
      <c r="HCG472" s="1082"/>
      <c r="HCH472" s="1082"/>
      <c r="HCI472" s="1148"/>
      <c r="HCM472" s="1080"/>
      <c r="HCN472" s="1153"/>
      <c r="HCO472" s="1082"/>
      <c r="HCP472" s="1082"/>
      <c r="HCQ472" s="1148"/>
      <c r="HCU472" s="1080"/>
      <c r="HCV472" s="1153"/>
      <c r="HCW472" s="1082"/>
      <c r="HCX472" s="1082"/>
      <c r="HCY472" s="1148"/>
      <c r="HDC472" s="1080"/>
      <c r="HDD472" s="1153"/>
      <c r="HDE472" s="1082"/>
      <c r="HDF472" s="1082"/>
      <c r="HDG472" s="1148"/>
      <c r="HDK472" s="1080"/>
      <c r="HDL472" s="1153"/>
      <c r="HDM472" s="1082"/>
      <c r="HDN472" s="1082"/>
      <c r="HDO472" s="1148"/>
      <c r="HDS472" s="1080"/>
      <c r="HDT472" s="1153"/>
      <c r="HDU472" s="1082"/>
      <c r="HDV472" s="1082"/>
      <c r="HDW472" s="1148"/>
      <c r="HEA472" s="1080"/>
      <c r="HEB472" s="1153"/>
      <c r="HEC472" s="1082"/>
      <c r="HED472" s="1082"/>
      <c r="HEE472" s="1148"/>
      <c r="HEI472" s="1080"/>
      <c r="HEJ472" s="1153"/>
      <c r="HEK472" s="1082"/>
      <c r="HEL472" s="1082"/>
      <c r="HEM472" s="1148"/>
      <c r="HEQ472" s="1080"/>
      <c r="HER472" s="1153"/>
      <c r="HES472" s="1082"/>
      <c r="HET472" s="1082"/>
      <c r="HEU472" s="1148"/>
      <c r="HEY472" s="1080"/>
      <c r="HEZ472" s="1153"/>
      <c r="HFA472" s="1082"/>
      <c r="HFB472" s="1082"/>
      <c r="HFC472" s="1148"/>
      <c r="HFG472" s="1080"/>
      <c r="HFH472" s="1153"/>
      <c r="HFI472" s="1082"/>
      <c r="HFJ472" s="1082"/>
      <c r="HFK472" s="1148"/>
      <c r="HFO472" s="1080"/>
      <c r="HFP472" s="1153"/>
      <c r="HFQ472" s="1082"/>
      <c r="HFR472" s="1082"/>
      <c r="HFS472" s="1148"/>
      <c r="HFW472" s="1080"/>
      <c r="HFX472" s="1153"/>
      <c r="HFY472" s="1082"/>
      <c r="HFZ472" s="1082"/>
      <c r="HGA472" s="1148"/>
      <c r="HGE472" s="1080"/>
      <c r="HGF472" s="1153"/>
      <c r="HGG472" s="1082"/>
      <c r="HGH472" s="1082"/>
      <c r="HGI472" s="1148"/>
      <c r="HGM472" s="1080"/>
      <c r="HGN472" s="1153"/>
      <c r="HGO472" s="1082"/>
      <c r="HGP472" s="1082"/>
      <c r="HGQ472" s="1148"/>
      <c r="HGU472" s="1080"/>
      <c r="HGV472" s="1153"/>
      <c r="HGW472" s="1082"/>
      <c r="HGX472" s="1082"/>
      <c r="HGY472" s="1148"/>
      <c r="HHC472" s="1080"/>
      <c r="HHD472" s="1153"/>
      <c r="HHE472" s="1082"/>
      <c r="HHF472" s="1082"/>
      <c r="HHG472" s="1148"/>
      <c r="HHK472" s="1080"/>
      <c r="HHL472" s="1153"/>
      <c r="HHM472" s="1082"/>
      <c r="HHN472" s="1082"/>
      <c r="HHO472" s="1148"/>
      <c r="HHS472" s="1080"/>
      <c r="HHT472" s="1153"/>
      <c r="HHU472" s="1082"/>
      <c r="HHV472" s="1082"/>
      <c r="HHW472" s="1148"/>
      <c r="HIA472" s="1080"/>
      <c r="HIB472" s="1153"/>
      <c r="HIC472" s="1082"/>
      <c r="HID472" s="1082"/>
      <c r="HIE472" s="1148"/>
      <c r="HII472" s="1080"/>
      <c r="HIJ472" s="1153"/>
      <c r="HIK472" s="1082"/>
      <c r="HIL472" s="1082"/>
      <c r="HIM472" s="1148"/>
      <c r="HIQ472" s="1080"/>
      <c r="HIR472" s="1153"/>
      <c r="HIS472" s="1082"/>
      <c r="HIT472" s="1082"/>
      <c r="HIU472" s="1148"/>
      <c r="HIY472" s="1080"/>
      <c r="HIZ472" s="1153"/>
      <c r="HJA472" s="1082"/>
      <c r="HJB472" s="1082"/>
      <c r="HJC472" s="1148"/>
      <c r="HJG472" s="1080"/>
      <c r="HJH472" s="1153"/>
      <c r="HJI472" s="1082"/>
      <c r="HJJ472" s="1082"/>
      <c r="HJK472" s="1148"/>
      <c r="HJO472" s="1080"/>
      <c r="HJP472" s="1153"/>
      <c r="HJQ472" s="1082"/>
      <c r="HJR472" s="1082"/>
      <c r="HJS472" s="1148"/>
      <c r="HJW472" s="1080"/>
      <c r="HJX472" s="1153"/>
      <c r="HJY472" s="1082"/>
      <c r="HJZ472" s="1082"/>
      <c r="HKA472" s="1148"/>
      <c r="HKE472" s="1080"/>
      <c r="HKF472" s="1153"/>
      <c r="HKG472" s="1082"/>
      <c r="HKH472" s="1082"/>
      <c r="HKI472" s="1148"/>
      <c r="HKM472" s="1080"/>
      <c r="HKN472" s="1153"/>
      <c r="HKO472" s="1082"/>
      <c r="HKP472" s="1082"/>
      <c r="HKQ472" s="1148"/>
      <c r="HKU472" s="1080"/>
      <c r="HKV472" s="1153"/>
      <c r="HKW472" s="1082"/>
      <c r="HKX472" s="1082"/>
      <c r="HKY472" s="1148"/>
      <c r="HLC472" s="1080"/>
      <c r="HLD472" s="1153"/>
      <c r="HLE472" s="1082"/>
      <c r="HLF472" s="1082"/>
      <c r="HLG472" s="1148"/>
      <c r="HLK472" s="1080"/>
      <c r="HLL472" s="1153"/>
      <c r="HLM472" s="1082"/>
      <c r="HLN472" s="1082"/>
      <c r="HLO472" s="1148"/>
      <c r="HLS472" s="1080"/>
      <c r="HLT472" s="1153"/>
      <c r="HLU472" s="1082"/>
      <c r="HLV472" s="1082"/>
      <c r="HLW472" s="1148"/>
      <c r="HMA472" s="1080"/>
      <c r="HMB472" s="1153"/>
      <c r="HMC472" s="1082"/>
      <c r="HMD472" s="1082"/>
      <c r="HME472" s="1148"/>
      <c r="HMI472" s="1080"/>
      <c r="HMJ472" s="1153"/>
      <c r="HMK472" s="1082"/>
      <c r="HML472" s="1082"/>
      <c r="HMM472" s="1148"/>
      <c r="HMQ472" s="1080"/>
      <c r="HMR472" s="1153"/>
      <c r="HMS472" s="1082"/>
      <c r="HMT472" s="1082"/>
      <c r="HMU472" s="1148"/>
      <c r="HMY472" s="1080"/>
      <c r="HMZ472" s="1153"/>
      <c r="HNA472" s="1082"/>
      <c r="HNB472" s="1082"/>
      <c r="HNC472" s="1148"/>
      <c r="HNG472" s="1080"/>
      <c r="HNH472" s="1153"/>
      <c r="HNI472" s="1082"/>
      <c r="HNJ472" s="1082"/>
      <c r="HNK472" s="1148"/>
      <c r="HNO472" s="1080"/>
      <c r="HNP472" s="1153"/>
      <c r="HNQ472" s="1082"/>
      <c r="HNR472" s="1082"/>
      <c r="HNS472" s="1148"/>
      <c r="HNW472" s="1080"/>
      <c r="HNX472" s="1153"/>
      <c r="HNY472" s="1082"/>
      <c r="HNZ472" s="1082"/>
      <c r="HOA472" s="1148"/>
      <c r="HOE472" s="1080"/>
      <c r="HOF472" s="1153"/>
      <c r="HOG472" s="1082"/>
      <c r="HOH472" s="1082"/>
      <c r="HOI472" s="1148"/>
      <c r="HOM472" s="1080"/>
      <c r="HON472" s="1153"/>
      <c r="HOO472" s="1082"/>
      <c r="HOP472" s="1082"/>
      <c r="HOQ472" s="1148"/>
      <c r="HOU472" s="1080"/>
      <c r="HOV472" s="1153"/>
      <c r="HOW472" s="1082"/>
      <c r="HOX472" s="1082"/>
      <c r="HOY472" s="1148"/>
      <c r="HPC472" s="1080"/>
      <c r="HPD472" s="1153"/>
      <c r="HPE472" s="1082"/>
      <c r="HPF472" s="1082"/>
      <c r="HPG472" s="1148"/>
      <c r="HPK472" s="1080"/>
      <c r="HPL472" s="1153"/>
      <c r="HPM472" s="1082"/>
      <c r="HPN472" s="1082"/>
      <c r="HPO472" s="1148"/>
      <c r="HPS472" s="1080"/>
      <c r="HPT472" s="1153"/>
      <c r="HPU472" s="1082"/>
      <c r="HPV472" s="1082"/>
      <c r="HPW472" s="1148"/>
      <c r="HQA472" s="1080"/>
      <c r="HQB472" s="1153"/>
      <c r="HQC472" s="1082"/>
      <c r="HQD472" s="1082"/>
      <c r="HQE472" s="1148"/>
      <c r="HQI472" s="1080"/>
      <c r="HQJ472" s="1153"/>
      <c r="HQK472" s="1082"/>
      <c r="HQL472" s="1082"/>
      <c r="HQM472" s="1148"/>
      <c r="HQQ472" s="1080"/>
      <c r="HQR472" s="1153"/>
      <c r="HQS472" s="1082"/>
      <c r="HQT472" s="1082"/>
      <c r="HQU472" s="1148"/>
      <c r="HQY472" s="1080"/>
      <c r="HQZ472" s="1153"/>
      <c r="HRA472" s="1082"/>
      <c r="HRB472" s="1082"/>
      <c r="HRC472" s="1148"/>
      <c r="HRG472" s="1080"/>
      <c r="HRH472" s="1153"/>
      <c r="HRI472" s="1082"/>
      <c r="HRJ472" s="1082"/>
      <c r="HRK472" s="1148"/>
      <c r="HRO472" s="1080"/>
      <c r="HRP472" s="1153"/>
      <c r="HRQ472" s="1082"/>
      <c r="HRR472" s="1082"/>
      <c r="HRS472" s="1148"/>
      <c r="HRW472" s="1080"/>
      <c r="HRX472" s="1153"/>
      <c r="HRY472" s="1082"/>
      <c r="HRZ472" s="1082"/>
      <c r="HSA472" s="1148"/>
      <c r="HSE472" s="1080"/>
      <c r="HSF472" s="1153"/>
      <c r="HSG472" s="1082"/>
      <c r="HSH472" s="1082"/>
      <c r="HSI472" s="1148"/>
      <c r="HSM472" s="1080"/>
      <c r="HSN472" s="1153"/>
      <c r="HSO472" s="1082"/>
      <c r="HSP472" s="1082"/>
      <c r="HSQ472" s="1148"/>
      <c r="HSU472" s="1080"/>
      <c r="HSV472" s="1153"/>
      <c r="HSW472" s="1082"/>
      <c r="HSX472" s="1082"/>
      <c r="HSY472" s="1148"/>
      <c r="HTC472" s="1080"/>
      <c r="HTD472" s="1153"/>
      <c r="HTE472" s="1082"/>
      <c r="HTF472" s="1082"/>
      <c r="HTG472" s="1148"/>
      <c r="HTK472" s="1080"/>
      <c r="HTL472" s="1153"/>
      <c r="HTM472" s="1082"/>
      <c r="HTN472" s="1082"/>
      <c r="HTO472" s="1148"/>
      <c r="HTS472" s="1080"/>
      <c r="HTT472" s="1153"/>
      <c r="HTU472" s="1082"/>
      <c r="HTV472" s="1082"/>
      <c r="HTW472" s="1148"/>
      <c r="HUA472" s="1080"/>
      <c r="HUB472" s="1153"/>
      <c r="HUC472" s="1082"/>
      <c r="HUD472" s="1082"/>
      <c r="HUE472" s="1148"/>
      <c r="HUI472" s="1080"/>
      <c r="HUJ472" s="1153"/>
      <c r="HUK472" s="1082"/>
      <c r="HUL472" s="1082"/>
      <c r="HUM472" s="1148"/>
      <c r="HUQ472" s="1080"/>
      <c r="HUR472" s="1153"/>
      <c r="HUS472" s="1082"/>
      <c r="HUT472" s="1082"/>
      <c r="HUU472" s="1148"/>
      <c r="HUY472" s="1080"/>
      <c r="HUZ472" s="1153"/>
      <c r="HVA472" s="1082"/>
      <c r="HVB472" s="1082"/>
      <c r="HVC472" s="1148"/>
      <c r="HVG472" s="1080"/>
      <c r="HVH472" s="1153"/>
      <c r="HVI472" s="1082"/>
      <c r="HVJ472" s="1082"/>
      <c r="HVK472" s="1148"/>
      <c r="HVO472" s="1080"/>
      <c r="HVP472" s="1153"/>
      <c r="HVQ472" s="1082"/>
      <c r="HVR472" s="1082"/>
      <c r="HVS472" s="1148"/>
      <c r="HVW472" s="1080"/>
      <c r="HVX472" s="1153"/>
      <c r="HVY472" s="1082"/>
      <c r="HVZ472" s="1082"/>
      <c r="HWA472" s="1148"/>
      <c r="HWE472" s="1080"/>
      <c r="HWF472" s="1153"/>
      <c r="HWG472" s="1082"/>
      <c r="HWH472" s="1082"/>
      <c r="HWI472" s="1148"/>
      <c r="HWM472" s="1080"/>
      <c r="HWN472" s="1153"/>
      <c r="HWO472" s="1082"/>
      <c r="HWP472" s="1082"/>
      <c r="HWQ472" s="1148"/>
      <c r="HWU472" s="1080"/>
      <c r="HWV472" s="1153"/>
      <c r="HWW472" s="1082"/>
      <c r="HWX472" s="1082"/>
      <c r="HWY472" s="1148"/>
      <c r="HXC472" s="1080"/>
      <c r="HXD472" s="1153"/>
      <c r="HXE472" s="1082"/>
      <c r="HXF472" s="1082"/>
      <c r="HXG472" s="1148"/>
      <c r="HXK472" s="1080"/>
      <c r="HXL472" s="1153"/>
      <c r="HXM472" s="1082"/>
      <c r="HXN472" s="1082"/>
      <c r="HXO472" s="1148"/>
      <c r="HXS472" s="1080"/>
      <c r="HXT472" s="1153"/>
      <c r="HXU472" s="1082"/>
      <c r="HXV472" s="1082"/>
      <c r="HXW472" s="1148"/>
      <c r="HYA472" s="1080"/>
      <c r="HYB472" s="1153"/>
      <c r="HYC472" s="1082"/>
      <c r="HYD472" s="1082"/>
      <c r="HYE472" s="1148"/>
      <c r="HYI472" s="1080"/>
      <c r="HYJ472" s="1153"/>
      <c r="HYK472" s="1082"/>
      <c r="HYL472" s="1082"/>
      <c r="HYM472" s="1148"/>
      <c r="HYQ472" s="1080"/>
      <c r="HYR472" s="1153"/>
      <c r="HYS472" s="1082"/>
      <c r="HYT472" s="1082"/>
      <c r="HYU472" s="1148"/>
      <c r="HYY472" s="1080"/>
      <c r="HYZ472" s="1153"/>
      <c r="HZA472" s="1082"/>
      <c r="HZB472" s="1082"/>
      <c r="HZC472" s="1148"/>
      <c r="HZG472" s="1080"/>
      <c r="HZH472" s="1153"/>
      <c r="HZI472" s="1082"/>
      <c r="HZJ472" s="1082"/>
      <c r="HZK472" s="1148"/>
      <c r="HZO472" s="1080"/>
      <c r="HZP472" s="1153"/>
      <c r="HZQ472" s="1082"/>
      <c r="HZR472" s="1082"/>
      <c r="HZS472" s="1148"/>
      <c r="HZW472" s="1080"/>
      <c r="HZX472" s="1153"/>
      <c r="HZY472" s="1082"/>
      <c r="HZZ472" s="1082"/>
      <c r="IAA472" s="1148"/>
      <c r="IAE472" s="1080"/>
      <c r="IAF472" s="1153"/>
      <c r="IAG472" s="1082"/>
      <c r="IAH472" s="1082"/>
      <c r="IAI472" s="1148"/>
      <c r="IAM472" s="1080"/>
      <c r="IAN472" s="1153"/>
      <c r="IAO472" s="1082"/>
      <c r="IAP472" s="1082"/>
      <c r="IAQ472" s="1148"/>
      <c r="IAU472" s="1080"/>
      <c r="IAV472" s="1153"/>
      <c r="IAW472" s="1082"/>
      <c r="IAX472" s="1082"/>
      <c r="IAY472" s="1148"/>
      <c r="IBC472" s="1080"/>
      <c r="IBD472" s="1153"/>
      <c r="IBE472" s="1082"/>
      <c r="IBF472" s="1082"/>
      <c r="IBG472" s="1148"/>
      <c r="IBK472" s="1080"/>
      <c r="IBL472" s="1153"/>
      <c r="IBM472" s="1082"/>
      <c r="IBN472" s="1082"/>
      <c r="IBO472" s="1148"/>
      <c r="IBS472" s="1080"/>
      <c r="IBT472" s="1153"/>
      <c r="IBU472" s="1082"/>
      <c r="IBV472" s="1082"/>
      <c r="IBW472" s="1148"/>
      <c r="ICA472" s="1080"/>
      <c r="ICB472" s="1153"/>
      <c r="ICC472" s="1082"/>
      <c r="ICD472" s="1082"/>
      <c r="ICE472" s="1148"/>
      <c r="ICI472" s="1080"/>
      <c r="ICJ472" s="1153"/>
      <c r="ICK472" s="1082"/>
      <c r="ICL472" s="1082"/>
      <c r="ICM472" s="1148"/>
      <c r="ICQ472" s="1080"/>
      <c r="ICR472" s="1153"/>
      <c r="ICS472" s="1082"/>
      <c r="ICT472" s="1082"/>
      <c r="ICU472" s="1148"/>
      <c r="ICY472" s="1080"/>
      <c r="ICZ472" s="1153"/>
      <c r="IDA472" s="1082"/>
      <c r="IDB472" s="1082"/>
      <c r="IDC472" s="1148"/>
      <c r="IDG472" s="1080"/>
      <c r="IDH472" s="1153"/>
      <c r="IDI472" s="1082"/>
      <c r="IDJ472" s="1082"/>
      <c r="IDK472" s="1148"/>
      <c r="IDO472" s="1080"/>
      <c r="IDP472" s="1153"/>
      <c r="IDQ472" s="1082"/>
      <c r="IDR472" s="1082"/>
      <c r="IDS472" s="1148"/>
      <c r="IDW472" s="1080"/>
      <c r="IDX472" s="1153"/>
      <c r="IDY472" s="1082"/>
      <c r="IDZ472" s="1082"/>
      <c r="IEA472" s="1148"/>
      <c r="IEE472" s="1080"/>
      <c r="IEF472" s="1153"/>
      <c r="IEG472" s="1082"/>
      <c r="IEH472" s="1082"/>
      <c r="IEI472" s="1148"/>
      <c r="IEM472" s="1080"/>
      <c r="IEN472" s="1153"/>
      <c r="IEO472" s="1082"/>
      <c r="IEP472" s="1082"/>
      <c r="IEQ472" s="1148"/>
      <c r="IEU472" s="1080"/>
      <c r="IEV472" s="1153"/>
      <c r="IEW472" s="1082"/>
      <c r="IEX472" s="1082"/>
      <c r="IEY472" s="1148"/>
      <c r="IFC472" s="1080"/>
      <c r="IFD472" s="1153"/>
      <c r="IFE472" s="1082"/>
      <c r="IFF472" s="1082"/>
      <c r="IFG472" s="1148"/>
      <c r="IFK472" s="1080"/>
      <c r="IFL472" s="1153"/>
      <c r="IFM472" s="1082"/>
      <c r="IFN472" s="1082"/>
      <c r="IFO472" s="1148"/>
      <c r="IFS472" s="1080"/>
      <c r="IFT472" s="1153"/>
      <c r="IFU472" s="1082"/>
      <c r="IFV472" s="1082"/>
      <c r="IFW472" s="1148"/>
      <c r="IGA472" s="1080"/>
      <c r="IGB472" s="1153"/>
      <c r="IGC472" s="1082"/>
      <c r="IGD472" s="1082"/>
      <c r="IGE472" s="1148"/>
      <c r="IGI472" s="1080"/>
      <c r="IGJ472" s="1153"/>
      <c r="IGK472" s="1082"/>
      <c r="IGL472" s="1082"/>
      <c r="IGM472" s="1148"/>
      <c r="IGQ472" s="1080"/>
      <c r="IGR472" s="1153"/>
      <c r="IGS472" s="1082"/>
      <c r="IGT472" s="1082"/>
      <c r="IGU472" s="1148"/>
      <c r="IGY472" s="1080"/>
      <c r="IGZ472" s="1153"/>
      <c r="IHA472" s="1082"/>
      <c r="IHB472" s="1082"/>
      <c r="IHC472" s="1148"/>
      <c r="IHG472" s="1080"/>
      <c r="IHH472" s="1153"/>
      <c r="IHI472" s="1082"/>
      <c r="IHJ472" s="1082"/>
      <c r="IHK472" s="1148"/>
      <c r="IHO472" s="1080"/>
      <c r="IHP472" s="1153"/>
      <c r="IHQ472" s="1082"/>
      <c r="IHR472" s="1082"/>
      <c r="IHS472" s="1148"/>
      <c r="IHW472" s="1080"/>
      <c r="IHX472" s="1153"/>
      <c r="IHY472" s="1082"/>
      <c r="IHZ472" s="1082"/>
      <c r="IIA472" s="1148"/>
      <c r="IIE472" s="1080"/>
      <c r="IIF472" s="1153"/>
      <c r="IIG472" s="1082"/>
      <c r="IIH472" s="1082"/>
      <c r="III472" s="1148"/>
      <c r="IIM472" s="1080"/>
      <c r="IIN472" s="1153"/>
      <c r="IIO472" s="1082"/>
      <c r="IIP472" s="1082"/>
      <c r="IIQ472" s="1148"/>
      <c r="IIU472" s="1080"/>
      <c r="IIV472" s="1153"/>
      <c r="IIW472" s="1082"/>
      <c r="IIX472" s="1082"/>
      <c r="IIY472" s="1148"/>
      <c r="IJC472" s="1080"/>
      <c r="IJD472" s="1153"/>
      <c r="IJE472" s="1082"/>
      <c r="IJF472" s="1082"/>
      <c r="IJG472" s="1148"/>
      <c r="IJK472" s="1080"/>
      <c r="IJL472" s="1153"/>
      <c r="IJM472" s="1082"/>
      <c r="IJN472" s="1082"/>
      <c r="IJO472" s="1148"/>
      <c r="IJS472" s="1080"/>
      <c r="IJT472" s="1153"/>
      <c r="IJU472" s="1082"/>
      <c r="IJV472" s="1082"/>
      <c r="IJW472" s="1148"/>
      <c r="IKA472" s="1080"/>
      <c r="IKB472" s="1153"/>
      <c r="IKC472" s="1082"/>
      <c r="IKD472" s="1082"/>
      <c r="IKE472" s="1148"/>
      <c r="IKI472" s="1080"/>
      <c r="IKJ472" s="1153"/>
      <c r="IKK472" s="1082"/>
      <c r="IKL472" s="1082"/>
      <c r="IKM472" s="1148"/>
      <c r="IKQ472" s="1080"/>
      <c r="IKR472" s="1153"/>
      <c r="IKS472" s="1082"/>
      <c r="IKT472" s="1082"/>
      <c r="IKU472" s="1148"/>
      <c r="IKY472" s="1080"/>
      <c r="IKZ472" s="1153"/>
      <c r="ILA472" s="1082"/>
      <c r="ILB472" s="1082"/>
      <c r="ILC472" s="1148"/>
      <c r="ILG472" s="1080"/>
      <c r="ILH472" s="1153"/>
      <c r="ILI472" s="1082"/>
      <c r="ILJ472" s="1082"/>
      <c r="ILK472" s="1148"/>
      <c r="ILO472" s="1080"/>
      <c r="ILP472" s="1153"/>
      <c r="ILQ472" s="1082"/>
      <c r="ILR472" s="1082"/>
      <c r="ILS472" s="1148"/>
      <c r="ILW472" s="1080"/>
      <c r="ILX472" s="1153"/>
      <c r="ILY472" s="1082"/>
      <c r="ILZ472" s="1082"/>
      <c r="IMA472" s="1148"/>
      <c r="IME472" s="1080"/>
      <c r="IMF472" s="1153"/>
      <c r="IMG472" s="1082"/>
      <c r="IMH472" s="1082"/>
      <c r="IMI472" s="1148"/>
      <c r="IMM472" s="1080"/>
      <c r="IMN472" s="1153"/>
      <c r="IMO472" s="1082"/>
      <c r="IMP472" s="1082"/>
      <c r="IMQ472" s="1148"/>
      <c r="IMU472" s="1080"/>
      <c r="IMV472" s="1153"/>
      <c r="IMW472" s="1082"/>
      <c r="IMX472" s="1082"/>
      <c r="IMY472" s="1148"/>
      <c r="INC472" s="1080"/>
      <c r="IND472" s="1153"/>
      <c r="INE472" s="1082"/>
      <c r="INF472" s="1082"/>
      <c r="ING472" s="1148"/>
      <c r="INK472" s="1080"/>
      <c r="INL472" s="1153"/>
      <c r="INM472" s="1082"/>
      <c r="INN472" s="1082"/>
      <c r="INO472" s="1148"/>
      <c r="INS472" s="1080"/>
      <c r="INT472" s="1153"/>
      <c r="INU472" s="1082"/>
      <c r="INV472" s="1082"/>
      <c r="INW472" s="1148"/>
      <c r="IOA472" s="1080"/>
      <c r="IOB472" s="1153"/>
      <c r="IOC472" s="1082"/>
      <c r="IOD472" s="1082"/>
      <c r="IOE472" s="1148"/>
      <c r="IOI472" s="1080"/>
      <c r="IOJ472" s="1153"/>
      <c r="IOK472" s="1082"/>
      <c r="IOL472" s="1082"/>
      <c r="IOM472" s="1148"/>
      <c r="IOQ472" s="1080"/>
      <c r="IOR472" s="1153"/>
      <c r="IOS472" s="1082"/>
      <c r="IOT472" s="1082"/>
      <c r="IOU472" s="1148"/>
      <c r="IOY472" s="1080"/>
      <c r="IOZ472" s="1153"/>
      <c r="IPA472" s="1082"/>
      <c r="IPB472" s="1082"/>
      <c r="IPC472" s="1148"/>
      <c r="IPG472" s="1080"/>
      <c r="IPH472" s="1153"/>
      <c r="IPI472" s="1082"/>
      <c r="IPJ472" s="1082"/>
      <c r="IPK472" s="1148"/>
      <c r="IPO472" s="1080"/>
      <c r="IPP472" s="1153"/>
      <c r="IPQ472" s="1082"/>
      <c r="IPR472" s="1082"/>
      <c r="IPS472" s="1148"/>
      <c r="IPW472" s="1080"/>
      <c r="IPX472" s="1153"/>
      <c r="IPY472" s="1082"/>
      <c r="IPZ472" s="1082"/>
      <c r="IQA472" s="1148"/>
      <c r="IQE472" s="1080"/>
      <c r="IQF472" s="1153"/>
      <c r="IQG472" s="1082"/>
      <c r="IQH472" s="1082"/>
      <c r="IQI472" s="1148"/>
      <c r="IQM472" s="1080"/>
      <c r="IQN472" s="1153"/>
      <c r="IQO472" s="1082"/>
      <c r="IQP472" s="1082"/>
      <c r="IQQ472" s="1148"/>
      <c r="IQU472" s="1080"/>
      <c r="IQV472" s="1153"/>
      <c r="IQW472" s="1082"/>
      <c r="IQX472" s="1082"/>
      <c r="IQY472" s="1148"/>
      <c r="IRC472" s="1080"/>
      <c r="IRD472" s="1153"/>
      <c r="IRE472" s="1082"/>
      <c r="IRF472" s="1082"/>
      <c r="IRG472" s="1148"/>
      <c r="IRK472" s="1080"/>
      <c r="IRL472" s="1153"/>
      <c r="IRM472" s="1082"/>
      <c r="IRN472" s="1082"/>
      <c r="IRO472" s="1148"/>
      <c r="IRS472" s="1080"/>
      <c r="IRT472" s="1153"/>
      <c r="IRU472" s="1082"/>
      <c r="IRV472" s="1082"/>
      <c r="IRW472" s="1148"/>
      <c r="ISA472" s="1080"/>
      <c r="ISB472" s="1153"/>
      <c r="ISC472" s="1082"/>
      <c r="ISD472" s="1082"/>
      <c r="ISE472" s="1148"/>
      <c r="ISI472" s="1080"/>
      <c r="ISJ472" s="1153"/>
      <c r="ISK472" s="1082"/>
      <c r="ISL472" s="1082"/>
      <c r="ISM472" s="1148"/>
      <c r="ISQ472" s="1080"/>
      <c r="ISR472" s="1153"/>
      <c r="ISS472" s="1082"/>
      <c r="IST472" s="1082"/>
      <c r="ISU472" s="1148"/>
      <c r="ISY472" s="1080"/>
      <c r="ISZ472" s="1153"/>
      <c r="ITA472" s="1082"/>
      <c r="ITB472" s="1082"/>
      <c r="ITC472" s="1148"/>
      <c r="ITG472" s="1080"/>
      <c r="ITH472" s="1153"/>
      <c r="ITI472" s="1082"/>
      <c r="ITJ472" s="1082"/>
      <c r="ITK472" s="1148"/>
      <c r="ITO472" s="1080"/>
      <c r="ITP472" s="1153"/>
      <c r="ITQ472" s="1082"/>
      <c r="ITR472" s="1082"/>
      <c r="ITS472" s="1148"/>
      <c r="ITW472" s="1080"/>
      <c r="ITX472" s="1153"/>
      <c r="ITY472" s="1082"/>
      <c r="ITZ472" s="1082"/>
      <c r="IUA472" s="1148"/>
      <c r="IUE472" s="1080"/>
      <c r="IUF472" s="1153"/>
      <c r="IUG472" s="1082"/>
      <c r="IUH472" s="1082"/>
      <c r="IUI472" s="1148"/>
      <c r="IUM472" s="1080"/>
      <c r="IUN472" s="1153"/>
      <c r="IUO472" s="1082"/>
      <c r="IUP472" s="1082"/>
      <c r="IUQ472" s="1148"/>
      <c r="IUU472" s="1080"/>
      <c r="IUV472" s="1153"/>
      <c r="IUW472" s="1082"/>
      <c r="IUX472" s="1082"/>
      <c r="IUY472" s="1148"/>
      <c r="IVC472" s="1080"/>
      <c r="IVD472" s="1153"/>
      <c r="IVE472" s="1082"/>
      <c r="IVF472" s="1082"/>
      <c r="IVG472" s="1148"/>
      <c r="IVK472" s="1080"/>
      <c r="IVL472" s="1153"/>
      <c r="IVM472" s="1082"/>
      <c r="IVN472" s="1082"/>
      <c r="IVO472" s="1148"/>
      <c r="IVS472" s="1080"/>
      <c r="IVT472" s="1153"/>
      <c r="IVU472" s="1082"/>
      <c r="IVV472" s="1082"/>
      <c r="IVW472" s="1148"/>
      <c r="IWA472" s="1080"/>
      <c r="IWB472" s="1153"/>
      <c r="IWC472" s="1082"/>
      <c r="IWD472" s="1082"/>
      <c r="IWE472" s="1148"/>
      <c r="IWI472" s="1080"/>
      <c r="IWJ472" s="1153"/>
      <c r="IWK472" s="1082"/>
      <c r="IWL472" s="1082"/>
      <c r="IWM472" s="1148"/>
      <c r="IWQ472" s="1080"/>
      <c r="IWR472" s="1153"/>
      <c r="IWS472" s="1082"/>
      <c r="IWT472" s="1082"/>
      <c r="IWU472" s="1148"/>
      <c r="IWY472" s="1080"/>
      <c r="IWZ472" s="1153"/>
      <c r="IXA472" s="1082"/>
      <c r="IXB472" s="1082"/>
      <c r="IXC472" s="1148"/>
      <c r="IXG472" s="1080"/>
      <c r="IXH472" s="1153"/>
      <c r="IXI472" s="1082"/>
      <c r="IXJ472" s="1082"/>
      <c r="IXK472" s="1148"/>
      <c r="IXO472" s="1080"/>
      <c r="IXP472" s="1153"/>
      <c r="IXQ472" s="1082"/>
      <c r="IXR472" s="1082"/>
      <c r="IXS472" s="1148"/>
      <c r="IXW472" s="1080"/>
      <c r="IXX472" s="1153"/>
      <c r="IXY472" s="1082"/>
      <c r="IXZ472" s="1082"/>
      <c r="IYA472" s="1148"/>
      <c r="IYE472" s="1080"/>
      <c r="IYF472" s="1153"/>
      <c r="IYG472" s="1082"/>
      <c r="IYH472" s="1082"/>
      <c r="IYI472" s="1148"/>
      <c r="IYM472" s="1080"/>
      <c r="IYN472" s="1153"/>
      <c r="IYO472" s="1082"/>
      <c r="IYP472" s="1082"/>
      <c r="IYQ472" s="1148"/>
      <c r="IYU472" s="1080"/>
      <c r="IYV472" s="1153"/>
      <c r="IYW472" s="1082"/>
      <c r="IYX472" s="1082"/>
      <c r="IYY472" s="1148"/>
      <c r="IZC472" s="1080"/>
      <c r="IZD472" s="1153"/>
      <c r="IZE472" s="1082"/>
      <c r="IZF472" s="1082"/>
      <c r="IZG472" s="1148"/>
      <c r="IZK472" s="1080"/>
      <c r="IZL472" s="1153"/>
      <c r="IZM472" s="1082"/>
      <c r="IZN472" s="1082"/>
      <c r="IZO472" s="1148"/>
      <c r="IZS472" s="1080"/>
      <c r="IZT472" s="1153"/>
      <c r="IZU472" s="1082"/>
      <c r="IZV472" s="1082"/>
      <c r="IZW472" s="1148"/>
      <c r="JAA472" s="1080"/>
      <c r="JAB472" s="1153"/>
      <c r="JAC472" s="1082"/>
      <c r="JAD472" s="1082"/>
      <c r="JAE472" s="1148"/>
      <c r="JAI472" s="1080"/>
      <c r="JAJ472" s="1153"/>
      <c r="JAK472" s="1082"/>
      <c r="JAL472" s="1082"/>
      <c r="JAM472" s="1148"/>
      <c r="JAQ472" s="1080"/>
      <c r="JAR472" s="1153"/>
      <c r="JAS472" s="1082"/>
      <c r="JAT472" s="1082"/>
      <c r="JAU472" s="1148"/>
      <c r="JAY472" s="1080"/>
      <c r="JAZ472" s="1153"/>
      <c r="JBA472" s="1082"/>
      <c r="JBB472" s="1082"/>
      <c r="JBC472" s="1148"/>
      <c r="JBG472" s="1080"/>
      <c r="JBH472" s="1153"/>
      <c r="JBI472" s="1082"/>
      <c r="JBJ472" s="1082"/>
      <c r="JBK472" s="1148"/>
      <c r="JBO472" s="1080"/>
      <c r="JBP472" s="1153"/>
      <c r="JBQ472" s="1082"/>
      <c r="JBR472" s="1082"/>
      <c r="JBS472" s="1148"/>
      <c r="JBW472" s="1080"/>
      <c r="JBX472" s="1153"/>
      <c r="JBY472" s="1082"/>
      <c r="JBZ472" s="1082"/>
      <c r="JCA472" s="1148"/>
      <c r="JCE472" s="1080"/>
      <c r="JCF472" s="1153"/>
      <c r="JCG472" s="1082"/>
      <c r="JCH472" s="1082"/>
      <c r="JCI472" s="1148"/>
      <c r="JCM472" s="1080"/>
      <c r="JCN472" s="1153"/>
      <c r="JCO472" s="1082"/>
      <c r="JCP472" s="1082"/>
      <c r="JCQ472" s="1148"/>
      <c r="JCU472" s="1080"/>
      <c r="JCV472" s="1153"/>
      <c r="JCW472" s="1082"/>
      <c r="JCX472" s="1082"/>
      <c r="JCY472" s="1148"/>
      <c r="JDC472" s="1080"/>
      <c r="JDD472" s="1153"/>
      <c r="JDE472" s="1082"/>
      <c r="JDF472" s="1082"/>
      <c r="JDG472" s="1148"/>
      <c r="JDK472" s="1080"/>
      <c r="JDL472" s="1153"/>
      <c r="JDM472" s="1082"/>
      <c r="JDN472" s="1082"/>
      <c r="JDO472" s="1148"/>
      <c r="JDS472" s="1080"/>
      <c r="JDT472" s="1153"/>
      <c r="JDU472" s="1082"/>
      <c r="JDV472" s="1082"/>
      <c r="JDW472" s="1148"/>
      <c r="JEA472" s="1080"/>
      <c r="JEB472" s="1153"/>
      <c r="JEC472" s="1082"/>
      <c r="JED472" s="1082"/>
      <c r="JEE472" s="1148"/>
      <c r="JEI472" s="1080"/>
      <c r="JEJ472" s="1153"/>
      <c r="JEK472" s="1082"/>
      <c r="JEL472" s="1082"/>
      <c r="JEM472" s="1148"/>
      <c r="JEQ472" s="1080"/>
      <c r="JER472" s="1153"/>
      <c r="JES472" s="1082"/>
      <c r="JET472" s="1082"/>
      <c r="JEU472" s="1148"/>
      <c r="JEY472" s="1080"/>
      <c r="JEZ472" s="1153"/>
      <c r="JFA472" s="1082"/>
      <c r="JFB472" s="1082"/>
      <c r="JFC472" s="1148"/>
      <c r="JFG472" s="1080"/>
      <c r="JFH472" s="1153"/>
      <c r="JFI472" s="1082"/>
      <c r="JFJ472" s="1082"/>
      <c r="JFK472" s="1148"/>
      <c r="JFO472" s="1080"/>
      <c r="JFP472" s="1153"/>
      <c r="JFQ472" s="1082"/>
      <c r="JFR472" s="1082"/>
      <c r="JFS472" s="1148"/>
      <c r="JFW472" s="1080"/>
      <c r="JFX472" s="1153"/>
      <c r="JFY472" s="1082"/>
      <c r="JFZ472" s="1082"/>
      <c r="JGA472" s="1148"/>
      <c r="JGE472" s="1080"/>
      <c r="JGF472" s="1153"/>
      <c r="JGG472" s="1082"/>
      <c r="JGH472" s="1082"/>
      <c r="JGI472" s="1148"/>
      <c r="JGM472" s="1080"/>
      <c r="JGN472" s="1153"/>
      <c r="JGO472" s="1082"/>
      <c r="JGP472" s="1082"/>
      <c r="JGQ472" s="1148"/>
      <c r="JGU472" s="1080"/>
      <c r="JGV472" s="1153"/>
      <c r="JGW472" s="1082"/>
      <c r="JGX472" s="1082"/>
      <c r="JGY472" s="1148"/>
      <c r="JHC472" s="1080"/>
      <c r="JHD472" s="1153"/>
      <c r="JHE472" s="1082"/>
      <c r="JHF472" s="1082"/>
      <c r="JHG472" s="1148"/>
      <c r="JHK472" s="1080"/>
      <c r="JHL472" s="1153"/>
      <c r="JHM472" s="1082"/>
      <c r="JHN472" s="1082"/>
      <c r="JHO472" s="1148"/>
      <c r="JHS472" s="1080"/>
      <c r="JHT472" s="1153"/>
      <c r="JHU472" s="1082"/>
      <c r="JHV472" s="1082"/>
      <c r="JHW472" s="1148"/>
      <c r="JIA472" s="1080"/>
      <c r="JIB472" s="1153"/>
      <c r="JIC472" s="1082"/>
      <c r="JID472" s="1082"/>
      <c r="JIE472" s="1148"/>
      <c r="JII472" s="1080"/>
      <c r="JIJ472" s="1153"/>
      <c r="JIK472" s="1082"/>
      <c r="JIL472" s="1082"/>
      <c r="JIM472" s="1148"/>
      <c r="JIQ472" s="1080"/>
      <c r="JIR472" s="1153"/>
      <c r="JIS472" s="1082"/>
      <c r="JIT472" s="1082"/>
      <c r="JIU472" s="1148"/>
      <c r="JIY472" s="1080"/>
      <c r="JIZ472" s="1153"/>
      <c r="JJA472" s="1082"/>
      <c r="JJB472" s="1082"/>
      <c r="JJC472" s="1148"/>
      <c r="JJG472" s="1080"/>
      <c r="JJH472" s="1153"/>
      <c r="JJI472" s="1082"/>
      <c r="JJJ472" s="1082"/>
      <c r="JJK472" s="1148"/>
      <c r="JJO472" s="1080"/>
      <c r="JJP472" s="1153"/>
      <c r="JJQ472" s="1082"/>
      <c r="JJR472" s="1082"/>
      <c r="JJS472" s="1148"/>
      <c r="JJW472" s="1080"/>
      <c r="JJX472" s="1153"/>
      <c r="JJY472" s="1082"/>
      <c r="JJZ472" s="1082"/>
      <c r="JKA472" s="1148"/>
      <c r="JKE472" s="1080"/>
      <c r="JKF472" s="1153"/>
      <c r="JKG472" s="1082"/>
      <c r="JKH472" s="1082"/>
      <c r="JKI472" s="1148"/>
      <c r="JKM472" s="1080"/>
      <c r="JKN472" s="1153"/>
      <c r="JKO472" s="1082"/>
      <c r="JKP472" s="1082"/>
      <c r="JKQ472" s="1148"/>
      <c r="JKU472" s="1080"/>
      <c r="JKV472" s="1153"/>
      <c r="JKW472" s="1082"/>
      <c r="JKX472" s="1082"/>
      <c r="JKY472" s="1148"/>
      <c r="JLC472" s="1080"/>
      <c r="JLD472" s="1153"/>
      <c r="JLE472" s="1082"/>
      <c r="JLF472" s="1082"/>
      <c r="JLG472" s="1148"/>
      <c r="JLK472" s="1080"/>
      <c r="JLL472" s="1153"/>
      <c r="JLM472" s="1082"/>
      <c r="JLN472" s="1082"/>
      <c r="JLO472" s="1148"/>
      <c r="JLS472" s="1080"/>
      <c r="JLT472" s="1153"/>
      <c r="JLU472" s="1082"/>
      <c r="JLV472" s="1082"/>
      <c r="JLW472" s="1148"/>
      <c r="JMA472" s="1080"/>
      <c r="JMB472" s="1153"/>
      <c r="JMC472" s="1082"/>
      <c r="JMD472" s="1082"/>
      <c r="JME472" s="1148"/>
      <c r="JMI472" s="1080"/>
      <c r="JMJ472" s="1153"/>
      <c r="JMK472" s="1082"/>
      <c r="JML472" s="1082"/>
      <c r="JMM472" s="1148"/>
      <c r="JMQ472" s="1080"/>
      <c r="JMR472" s="1153"/>
      <c r="JMS472" s="1082"/>
      <c r="JMT472" s="1082"/>
      <c r="JMU472" s="1148"/>
      <c r="JMY472" s="1080"/>
      <c r="JMZ472" s="1153"/>
      <c r="JNA472" s="1082"/>
      <c r="JNB472" s="1082"/>
      <c r="JNC472" s="1148"/>
      <c r="JNG472" s="1080"/>
      <c r="JNH472" s="1153"/>
      <c r="JNI472" s="1082"/>
      <c r="JNJ472" s="1082"/>
      <c r="JNK472" s="1148"/>
      <c r="JNO472" s="1080"/>
      <c r="JNP472" s="1153"/>
      <c r="JNQ472" s="1082"/>
      <c r="JNR472" s="1082"/>
      <c r="JNS472" s="1148"/>
      <c r="JNW472" s="1080"/>
      <c r="JNX472" s="1153"/>
      <c r="JNY472" s="1082"/>
      <c r="JNZ472" s="1082"/>
      <c r="JOA472" s="1148"/>
      <c r="JOE472" s="1080"/>
      <c r="JOF472" s="1153"/>
      <c r="JOG472" s="1082"/>
      <c r="JOH472" s="1082"/>
      <c r="JOI472" s="1148"/>
      <c r="JOM472" s="1080"/>
      <c r="JON472" s="1153"/>
      <c r="JOO472" s="1082"/>
      <c r="JOP472" s="1082"/>
      <c r="JOQ472" s="1148"/>
      <c r="JOU472" s="1080"/>
      <c r="JOV472" s="1153"/>
      <c r="JOW472" s="1082"/>
      <c r="JOX472" s="1082"/>
      <c r="JOY472" s="1148"/>
      <c r="JPC472" s="1080"/>
      <c r="JPD472" s="1153"/>
      <c r="JPE472" s="1082"/>
      <c r="JPF472" s="1082"/>
      <c r="JPG472" s="1148"/>
      <c r="JPK472" s="1080"/>
      <c r="JPL472" s="1153"/>
      <c r="JPM472" s="1082"/>
      <c r="JPN472" s="1082"/>
      <c r="JPO472" s="1148"/>
      <c r="JPS472" s="1080"/>
      <c r="JPT472" s="1153"/>
      <c r="JPU472" s="1082"/>
      <c r="JPV472" s="1082"/>
      <c r="JPW472" s="1148"/>
      <c r="JQA472" s="1080"/>
      <c r="JQB472" s="1153"/>
      <c r="JQC472" s="1082"/>
      <c r="JQD472" s="1082"/>
      <c r="JQE472" s="1148"/>
      <c r="JQI472" s="1080"/>
      <c r="JQJ472" s="1153"/>
      <c r="JQK472" s="1082"/>
      <c r="JQL472" s="1082"/>
      <c r="JQM472" s="1148"/>
      <c r="JQQ472" s="1080"/>
      <c r="JQR472" s="1153"/>
      <c r="JQS472" s="1082"/>
      <c r="JQT472" s="1082"/>
      <c r="JQU472" s="1148"/>
      <c r="JQY472" s="1080"/>
      <c r="JQZ472" s="1153"/>
      <c r="JRA472" s="1082"/>
      <c r="JRB472" s="1082"/>
      <c r="JRC472" s="1148"/>
      <c r="JRG472" s="1080"/>
      <c r="JRH472" s="1153"/>
      <c r="JRI472" s="1082"/>
      <c r="JRJ472" s="1082"/>
      <c r="JRK472" s="1148"/>
      <c r="JRO472" s="1080"/>
      <c r="JRP472" s="1153"/>
      <c r="JRQ472" s="1082"/>
      <c r="JRR472" s="1082"/>
      <c r="JRS472" s="1148"/>
      <c r="JRW472" s="1080"/>
      <c r="JRX472" s="1153"/>
      <c r="JRY472" s="1082"/>
      <c r="JRZ472" s="1082"/>
      <c r="JSA472" s="1148"/>
      <c r="JSE472" s="1080"/>
      <c r="JSF472" s="1153"/>
      <c r="JSG472" s="1082"/>
      <c r="JSH472" s="1082"/>
      <c r="JSI472" s="1148"/>
      <c r="JSM472" s="1080"/>
      <c r="JSN472" s="1153"/>
      <c r="JSO472" s="1082"/>
      <c r="JSP472" s="1082"/>
      <c r="JSQ472" s="1148"/>
      <c r="JSU472" s="1080"/>
      <c r="JSV472" s="1153"/>
      <c r="JSW472" s="1082"/>
      <c r="JSX472" s="1082"/>
      <c r="JSY472" s="1148"/>
      <c r="JTC472" s="1080"/>
      <c r="JTD472" s="1153"/>
      <c r="JTE472" s="1082"/>
      <c r="JTF472" s="1082"/>
      <c r="JTG472" s="1148"/>
      <c r="JTK472" s="1080"/>
      <c r="JTL472" s="1153"/>
      <c r="JTM472" s="1082"/>
      <c r="JTN472" s="1082"/>
      <c r="JTO472" s="1148"/>
      <c r="JTS472" s="1080"/>
      <c r="JTT472" s="1153"/>
      <c r="JTU472" s="1082"/>
      <c r="JTV472" s="1082"/>
      <c r="JTW472" s="1148"/>
      <c r="JUA472" s="1080"/>
      <c r="JUB472" s="1153"/>
      <c r="JUC472" s="1082"/>
      <c r="JUD472" s="1082"/>
      <c r="JUE472" s="1148"/>
      <c r="JUI472" s="1080"/>
      <c r="JUJ472" s="1153"/>
      <c r="JUK472" s="1082"/>
      <c r="JUL472" s="1082"/>
      <c r="JUM472" s="1148"/>
      <c r="JUQ472" s="1080"/>
      <c r="JUR472" s="1153"/>
      <c r="JUS472" s="1082"/>
      <c r="JUT472" s="1082"/>
      <c r="JUU472" s="1148"/>
      <c r="JUY472" s="1080"/>
      <c r="JUZ472" s="1153"/>
      <c r="JVA472" s="1082"/>
      <c r="JVB472" s="1082"/>
      <c r="JVC472" s="1148"/>
      <c r="JVG472" s="1080"/>
      <c r="JVH472" s="1153"/>
      <c r="JVI472" s="1082"/>
      <c r="JVJ472" s="1082"/>
      <c r="JVK472" s="1148"/>
      <c r="JVO472" s="1080"/>
      <c r="JVP472" s="1153"/>
      <c r="JVQ472" s="1082"/>
      <c r="JVR472" s="1082"/>
      <c r="JVS472" s="1148"/>
      <c r="JVW472" s="1080"/>
      <c r="JVX472" s="1153"/>
      <c r="JVY472" s="1082"/>
      <c r="JVZ472" s="1082"/>
      <c r="JWA472" s="1148"/>
      <c r="JWE472" s="1080"/>
      <c r="JWF472" s="1153"/>
      <c r="JWG472" s="1082"/>
      <c r="JWH472" s="1082"/>
      <c r="JWI472" s="1148"/>
      <c r="JWM472" s="1080"/>
      <c r="JWN472" s="1153"/>
      <c r="JWO472" s="1082"/>
      <c r="JWP472" s="1082"/>
      <c r="JWQ472" s="1148"/>
      <c r="JWU472" s="1080"/>
      <c r="JWV472" s="1153"/>
      <c r="JWW472" s="1082"/>
      <c r="JWX472" s="1082"/>
      <c r="JWY472" s="1148"/>
      <c r="JXC472" s="1080"/>
      <c r="JXD472" s="1153"/>
      <c r="JXE472" s="1082"/>
      <c r="JXF472" s="1082"/>
      <c r="JXG472" s="1148"/>
      <c r="JXK472" s="1080"/>
      <c r="JXL472" s="1153"/>
      <c r="JXM472" s="1082"/>
      <c r="JXN472" s="1082"/>
      <c r="JXO472" s="1148"/>
      <c r="JXS472" s="1080"/>
      <c r="JXT472" s="1153"/>
      <c r="JXU472" s="1082"/>
      <c r="JXV472" s="1082"/>
      <c r="JXW472" s="1148"/>
      <c r="JYA472" s="1080"/>
      <c r="JYB472" s="1153"/>
      <c r="JYC472" s="1082"/>
      <c r="JYD472" s="1082"/>
      <c r="JYE472" s="1148"/>
      <c r="JYI472" s="1080"/>
      <c r="JYJ472" s="1153"/>
      <c r="JYK472" s="1082"/>
      <c r="JYL472" s="1082"/>
      <c r="JYM472" s="1148"/>
      <c r="JYQ472" s="1080"/>
      <c r="JYR472" s="1153"/>
      <c r="JYS472" s="1082"/>
      <c r="JYT472" s="1082"/>
      <c r="JYU472" s="1148"/>
      <c r="JYY472" s="1080"/>
      <c r="JYZ472" s="1153"/>
      <c r="JZA472" s="1082"/>
      <c r="JZB472" s="1082"/>
      <c r="JZC472" s="1148"/>
      <c r="JZG472" s="1080"/>
      <c r="JZH472" s="1153"/>
      <c r="JZI472" s="1082"/>
      <c r="JZJ472" s="1082"/>
      <c r="JZK472" s="1148"/>
      <c r="JZO472" s="1080"/>
      <c r="JZP472" s="1153"/>
      <c r="JZQ472" s="1082"/>
      <c r="JZR472" s="1082"/>
      <c r="JZS472" s="1148"/>
      <c r="JZW472" s="1080"/>
      <c r="JZX472" s="1153"/>
      <c r="JZY472" s="1082"/>
      <c r="JZZ472" s="1082"/>
      <c r="KAA472" s="1148"/>
      <c r="KAE472" s="1080"/>
      <c r="KAF472" s="1153"/>
      <c r="KAG472" s="1082"/>
      <c r="KAH472" s="1082"/>
      <c r="KAI472" s="1148"/>
      <c r="KAM472" s="1080"/>
      <c r="KAN472" s="1153"/>
      <c r="KAO472" s="1082"/>
      <c r="KAP472" s="1082"/>
      <c r="KAQ472" s="1148"/>
      <c r="KAU472" s="1080"/>
      <c r="KAV472" s="1153"/>
      <c r="KAW472" s="1082"/>
      <c r="KAX472" s="1082"/>
      <c r="KAY472" s="1148"/>
      <c r="KBC472" s="1080"/>
      <c r="KBD472" s="1153"/>
      <c r="KBE472" s="1082"/>
      <c r="KBF472" s="1082"/>
      <c r="KBG472" s="1148"/>
      <c r="KBK472" s="1080"/>
      <c r="KBL472" s="1153"/>
      <c r="KBM472" s="1082"/>
      <c r="KBN472" s="1082"/>
      <c r="KBO472" s="1148"/>
      <c r="KBS472" s="1080"/>
      <c r="KBT472" s="1153"/>
      <c r="KBU472" s="1082"/>
      <c r="KBV472" s="1082"/>
      <c r="KBW472" s="1148"/>
      <c r="KCA472" s="1080"/>
      <c r="KCB472" s="1153"/>
      <c r="KCC472" s="1082"/>
      <c r="KCD472" s="1082"/>
      <c r="KCE472" s="1148"/>
      <c r="KCI472" s="1080"/>
      <c r="KCJ472" s="1153"/>
      <c r="KCK472" s="1082"/>
      <c r="KCL472" s="1082"/>
      <c r="KCM472" s="1148"/>
      <c r="KCQ472" s="1080"/>
      <c r="KCR472" s="1153"/>
      <c r="KCS472" s="1082"/>
      <c r="KCT472" s="1082"/>
      <c r="KCU472" s="1148"/>
      <c r="KCY472" s="1080"/>
      <c r="KCZ472" s="1153"/>
      <c r="KDA472" s="1082"/>
      <c r="KDB472" s="1082"/>
      <c r="KDC472" s="1148"/>
      <c r="KDG472" s="1080"/>
      <c r="KDH472" s="1153"/>
      <c r="KDI472" s="1082"/>
      <c r="KDJ472" s="1082"/>
      <c r="KDK472" s="1148"/>
      <c r="KDO472" s="1080"/>
      <c r="KDP472" s="1153"/>
      <c r="KDQ472" s="1082"/>
      <c r="KDR472" s="1082"/>
      <c r="KDS472" s="1148"/>
      <c r="KDW472" s="1080"/>
      <c r="KDX472" s="1153"/>
      <c r="KDY472" s="1082"/>
      <c r="KDZ472" s="1082"/>
      <c r="KEA472" s="1148"/>
      <c r="KEE472" s="1080"/>
      <c r="KEF472" s="1153"/>
      <c r="KEG472" s="1082"/>
      <c r="KEH472" s="1082"/>
      <c r="KEI472" s="1148"/>
      <c r="KEM472" s="1080"/>
      <c r="KEN472" s="1153"/>
      <c r="KEO472" s="1082"/>
      <c r="KEP472" s="1082"/>
      <c r="KEQ472" s="1148"/>
      <c r="KEU472" s="1080"/>
      <c r="KEV472" s="1153"/>
      <c r="KEW472" s="1082"/>
      <c r="KEX472" s="1082"/>
      <c r="KEY472" s="1148"/>
      <c r="KFC472" s="1080"/>
      <c r="KFD472" s="1153"/>
      <c r="KFE472" s="1082"/>
      <c r="KFF472" s="1082"/>
      <c r="KFG472" s="1148"/>
      <c r="KFK472" s="1080"/>
      <c r="KFL472" s="1153"/>
      <c r="KFM472" s="1082"/>
      <c r="KFN472" s="1082"/>
      <c r="KFO472" s="1148"/>
      <c r="KFS472" s="1080"/>
      <c r="KFT472" s="1153"/>
      <c r="KFU472" s="1082"/>
      <c r="KFV472" s="1082"/>
      <c r="KFW472" s="1148"/>
      <c r="KGA472" s="1080"/>
      <c r="KGB472" s="1153"/>
      <c r="KGC472" s="1082"/>
      <c r="KGD472" s="1082"/>
      <c r="KGE472" s="1148"/>
      <c r="KGI472" s="1080"/>
      <c r="KGJ472" s="1153"/>
      <c r="KGK472" s="1082"/>
      <c r="KGL472" s="1082"/>
      <c r="KGM472" s="1148"/>
      <c r="KGQ472" s="1080"/>
      <c r="KGR472" s="1153"/>
      <c r="KGS472" s="1082"/>
      <c r="KGT472" s="1082"/>
      <c r="KGU472" s="1148"/>
      <c r="KGY472" s="1080"/>
      <c r="KGZ472" s="1153"/>
      <c r="KHA472" s="1082"/>
      <c r="KHB472" s="1082"/>
      <c r="KHC472" s="1148"/>
      <c r="KHG472" s="1080"/>
      <c r="KHH472" s="1153"/>
      <c r="KHI472" s="1082"/>
      <c r="KHJ472" s="1082"/>
      <c r="KHK472" s="1148"/>
      <c r="KHO472" s="1080"/>
      <c r="KHP472" s="1153"/>
      <c r="KHQ472" s="1082"/>
      <c r="KHR472" s="1082"/>
      <c r="KHS472" s="1148"/>
      <c r="KHW472" s="1080"/>
      <c r="KHX472" s="1153"/>
      <c r="KHY472" s="1082"/>
      <c r="KHZ472" s="1082"/>
      <c r="KIA472" s="1148"/>
      <c r="KIE472" s="1080"/>
      <c r="KIF472" s="1153"/>
      <c r="KIG472" s="1082"/>
      <c r="KIH472" s="1082"/>
      <c r="KII472" s="1148"/>
      <c r="KIM472" s="1080"/>
      <c r="KIN472" s="1153"/>
      <c r="KIO472" s="1082"/>
      <c r="KIP472" s="1082"/>
      <c r="KIQ472" s="1148"/>
      <c r="KIU472" s="1080"/>
      <c r="KIV472" s="1153"/>
      <c r="KIW472" s="1082"/>
      <c r="KIX472" s="1082"/>
      <c r="KIY472" s="1148"/>
      <c r="KJC472" s="1080"/>
      <c r="KJD472" s="1153"/>
      <c r="KJE472" s="1082"/>
      <c r="KJF472" s="1082"/>
      <c r="KJG472" s="1148"/>
      <c r="KJK472" s="1080"/>
      <c r="KJL472" s="1153"/>
      <c r="KJM472" s="1082"/>
      <c r="KJN472" s="1082"/>
      <c r="KJO472" s="1148"/>
      <c r="KJS472" s="1080"/>
      <c r="KJT472" s="1153"/>
      <c r="KJU472" s="1082"/>
      <c r="KJV472" s="1082"/>
      <c r="KJW472" s="1148"/>
      <c r="KKA472" s="1080"/>
      <c r="KKB472" s="1153"/>
      <c r="KKC472" s="1082"/>
      <c r="KKD472" s="1082"/>
      <c r="KKE472" s="1148"/>
      <c r="KKI472" s="1080"/>
      <c r="KKJ472" s="1153"/>
      <c r="KKK472" s="1082"/>
      <c r="KKL472" s="1082"/>
      <c r="KKM472" s="1148"/>
      <c r="KKQ472" s="1080"/>
      <c r="KKR472" s="1153"/>
      <c r="KKS472" s="1082"/>
      <c r="KKT472" s="1082"/>
      <c r="KKU472" s="1148"/>
      <c r="KKY472" s="1080"/>
      <c r="KKZ472" s="1153"/>
      <c r="KLA472" s="1082"/>
      <c r="KLB472" s="1082"/>
      <c r="KLC472" s="1148"/>
      <c r="KLG472" s="1080"/>
      <c r="KLH472" s="1153"/>
      <c r="KLI472" s="1082"/>
      <c r="KLJ472" s="1082"/>
      <c r="KLK472" s="1148"/>
      <c r="KLO472" s="1080"/>
      <c r="KLP472" s="1153"/>
      <c r="KLQ472" s="1082"/>
      <c r="KLR472" s="1082"/>
      <c r="KLS472" s="1148"/>
      <c r="KLW472" s="1080"/>
      <c r="KLX472" s="1153"/>
      <c r="KLY472" s="1082"/>
      <c r="KLZ472" s="1082"/>
      <c r="KMA472" s="1148"/>
      <c r="KME472" s="1080"/>
      <c r="KMF472" s="1153"/>
      <c r="KMG472" s="1082"/>
      <c r="KMH472" s="1082"/>
      <c r="KMI472" s="1148"/>
      <c r="KMM472" s="1080"/>
      <c r="KMN472" s="1153"/>
      <c r="KMO472" s="1082"/>
      <c r="KMP472" s="1082"/>
      <c r="KMQ472" s="1148"/>
      <c r="KMU472" s="1080"/>
      <c r="KMV472" s="1153"/>
      <c r="KMW472" s="1082"/>
      <c r="KMX472" s="1082"/>
      <c r="KMY472" s="1148"/>
      <c r="KNC472" s="1080"/>
      <c r="KND472" s="1153"/>
      <c r="KNE472" s="1082"/>
      <c r="KNF472" s="1082"/>
      <c r="KNG472" s="1148"/>
      <c r="KNK472" s="1080"/>
      <c r="KNL472" s="1153"/>
      <c r="KNM472" s="1082"/>
      <c r="KNN472" s="1082"/>
      <c r="KNO472" s="1148"/>
      <c r="KNS472" s="1080"/>
      <c r="KNT472" s="1153"/>
      <c r="KNU472" s="1082"/>
      <c r="KNV472" s="1082"/>
      <c r="KNW472" s="1148"/>
      <c r="KOA472" s="1080"/>
      <c r="KOB472" s="1153"/>
      <c r="KOC472" s="1082"/>
      <c r="KOD472" s="1082"/>
      <c r="KOE472" s="1148"/>
      <c r="KOI472" s="1080"/>
      <c r="KOJ472" s="1153"/>
      <c r="KOK472" s="1082"/>
      <c r="KOL472" s="1082"/>
      <c r="KOM472" s="1148"/>
      <c r="KOQ472" s="1080"/>
      <c r="KOR472" s="1153"/>
      <c r="KOS472" s="1082"/>
      <c r="KOT472" s="1082"/>
      <c r="KOU472" s="1148"/>
      <c r="KOY472" s="1080"/>
      <c r="KOZ472" s="1153"/>
      <c r="KPA472" s="1082"/>
      <c r="KPB472" s="1082"/>
      <c r="KPC472" s="1148"/>
      <c r="KPG472" s="1080"/>
      <c r="KPH472" s="1153"/>
      <c r="KPI472" s="1082"/>
      <c r="KPJ472" s="1082"/>
      <c r="KPK472" s="1148"/>
      <c r="KPO472" s="1080"/>
      <c r="KPP472" s="1153"/>
      <c r="KPQ472" s="1082"/>
      <c r="KPR472" s="1082"/>
      <c r="KPS472" s="1148"/>
      <c r="KPW472" s="1080"/>
      <c r="KPX472" s="1153"/>
      <c r="KPY472" s="1082"/>
      <c r="KPZ472" s="1082"/>
      <c r="KQA472" s="1148"/>
      <c r="KQE472" s="1080"/>
      <c r="KQF472" s="1153"/>
      <c r="KQG472" s="1082"/>
      <c r="KQH472" s="1082"/>
      <c r="KQI472" s="1148"/>
      <c r="KQM472" s="1080"/>
      <c r="KQN472" s="1153"/>
      <c r="KQO472" s="1082"/>
      <c r="KQP472" s="1082"/>
      <c r="KQQ472" s="1148"/>
      <c r="KQU472" s="1080"/>
      <c r="KQV472" s="1153"/>
      <c r="KQW472" s="1082"/>
      <c r="KQX472" s="1082"/>
      <c r="KQY472" s="1148"/>
      <c r="KRC472" s="1080"/>
      <c r="KRD472" s="1153"/>
      <c r="KRE472" s="1082"/>
      <c r="KRF472" s="1082"/>
      <c r="KRG472" s="1148"/>
      <c r="KRK472" s="1080"/>
      <c r="KRL472" s="1153"/>
      <c r="KRM472" s="1082"/>
      <c r="KRN472" s="1082"/>
      <c r="KRO472" s="1148"/>
      <c r="KRS472" s="1080"/>
      <c r="KRT472" s="1153"/>
      <c r="KRU472" s="1082"/>
      <c r="KRV472" s="1082"/>
      <c r="KRW472" s="1148"/>
      <c r="KSA472" s="1080"/>
      <c r="KSB472" s="1153"/>
      <c r="KSC472" s="1082"/>
      <c r="KSD472" s="1082"/>
      <c r="KSE472" s="1148"/>
      <c r="KSI472" s="1080"/>
      <c r="KSJ472" s="1153"/>
      <c r="KSK472" s="1082"/>
      <c r="KSL472" s="1082"/>
      <c r="KSM472" s="1148"/>
      <c r="KSQ472" s="1080"/>
      <c r="KSR472" s="1153"/>
      <c r="KSS472" s="1082"/>
      <c r="KST472" s="1082"/>
      <c r="KSU472" s="1148"/>
      <c r="KSY472" s="1080"/>
      <c r="KSZ472" s="1153"/>
      <c r="KTA472" s="1082"/>
      <c r="KTB472" s="1082"/>
      <c r="KTC472" s="1148"/>
      <c r="KTG472" s="1080"/>
      <c r="KTH472" s="1153"/>
      <c r="KTI472" s="1082"/>
      <c r="KTJ472" s="1082"/>
      <c r="KTK472" s="1148"/>
      <c r="KTO472" s="1080"/>
      <c r="KTP472" s="1153"/>
      <c r="KTQ472" s="1082"/>
      <c r="KTR472" s="1082"/>
      <c r="KTS472" s="1148"/>
      <c r="KTW472" s="1080"/>
      <c r="KTX472" s="1153"/>
      <c r="KTY472" s="1082"/>
      <c r="KTZ472" s="1082"/>
      <c r="KUA472" s="1148"/>
      <c r="KUE472" s="1080"/>
      <c r="KUF472" s="1153"/>
      <c r="KUG472" s="1082"/>
      <c r="KUH472" s="1082"/>
      <c r="KUI472" s="1148"/>
      <c r="KUM472" s="1080"/>
      <c r="KUN472" s="1153"/>
      <c r="KUO472" s="1082"/>
      <c r="KUP472" s="1082"/>
      <c r="KUQ472" s="1148"/>
      <c r="KUU472" s="1080"/>
      <c r="KUV472" s="1153"/>
      <c r="KUW472" s="1082"/>
      <c r="KUX472" s="1082"/>
      <c r="KUY472" s="1148"/>
      <c r="KVC472" s="1080"/>
      <c r="KVD472" s="1153"/>
      <c r="KVE472" s="1082"/>
      <c r="KVF472" s="1082"/>
      <c r="KVG472" s="1148"/>
      <c r="KVK472" s="1080"/>
      <c r="KVL472" s="1153"/>
      <c r="KVM472" s="1082"/>
      <c r="KVN472" s="1082"/>
      <c r="KVO472" s="1148"/>
      <c r="KVS472" s="1080"/>
      <c r="KVT472" s="1153"/>
      <c r="KVU472" s="1082"/>
      <c r="KVV472" s="1082"/>
      <c r="KVW472" s="1148"/>
      <c r="KWA472" s="1080"/>
      <c r="KWB472" s="1153"/>
      <c r="KWC472" s="1082"/>
      <c r="KWD472" s="1082"/>
      <c r="KWE472" s="1148"/>
      <c r="KWI472" s="1080"/>
      <c r="KWJ472" s="1153"/>
      <c r="KWK472" s="1082"/>
      <c r="KWL472" s="1082"/>
      <c r="KWM472" s="1148"/>
      <c r="KWQ472" s="1080"/>
      <c r="KWR472" s="1153"/>
      <c r="KWS472" s="1082"/>
      <c r="KWT472" s="1082"/>
      <c r="KWU472" s="1148"/>
      <c r="KWY472" s="1080"/>
      <c r="KWZ472" s="1153"/>
      <c r="KXA472" s="1082"/>
      <c r="KXB472" s="1082"/>
      <c r="KXC472" s="1148"/>
      <c r="KXG472" s="1080"/>
      <c r="KXH472" s="1153"/>
      <c r="KXI472" s="1082"/>
      <c r="KXJ472" s="1082"/>
      <c r="KXK472" s="1148"/>
      <c r="KXO472" s="1080"/>
      <c r="KXP472" s="1153"/>
      <c r="KXQ472" s="1082"/>
      <c r="KXR472" s="1082"/>
      <c r="KXS472" s="1148"/>
      <c r="KXW472" s="1080"/>
      <c r="KXX472" s="1153"/>
      <c r="KXY472" s="1082"/>
      <c r="KXZ472" s="1082"/>
      <c r="KYA472" s="1148"/>
      <c r="KYE472" s="1080"/>
      <c r="KYF472" s="1153"/>
      <c r="KYG472" s="1082"/>
      <c r="KYH472" s="1082"/>
      <c r="KYI472" s="1148"/>
      <c r="KYM472" s="1080"/>
      <c r="KYN472" s="1153"/>
      <c r="KYO472" s="1082"/>
      <c r="KYP472" s="1082"/>
      <c r="KYQ472" s="1148"/>
      <c r="KYU472" s="1080"/>
      <c r="KYV472" s="1153"/>
      <c r="KYW472" s="1082"/>
      <c r="KYX472" s="1082"/>
      <c r="KYY472" s="1148"/>
      <c r="KZC472" s="1080"/>
      <c r="KZD472" s="1153"/>
      <c r="KZE472" s="1082"/>
      <c r="KZF472" s="1082"/>
      <c r="KZG472" s="1148"/>
      <c r="KZK472" s="1080"/>
      <c r="KZL472" s="1153"/>
      <c r="KZM472" s="1082"/>
      <c r="KZN472" s="1082"/>
      <c r="KZO472" s="1148"/>
      <c r="KZS472" s="1080"/>
      <c r="KZT472" s="1153"/>
      <c r="KZU472" s="1082"/>
      <c r="KZV472" s="1082"/>
      <c r="KZW472" s="1148"/>
      <c r="LAA472" s="1080"/>
      <c r="LAB472" s="1153"/>
      <c r="LAC472" s="1082"/>
      <c r="LAD472" s="1082"/>
      <c r="LAE472" s="1148"/>
      <c r="LAI472" s="1080"/>
      <c r="LAJ472" s="1153"/>
      <c r="LAK472" s="1082"/>
      <c r="LAL472" s="1082"/>
      <c r="LAM472" s="1148"/>
      <c r="LAQ472" s="1080"/>
      <c r="LAR472" s="1153"/>
      <c r="LAS472" s="1082"/>
      <c r="LAT472" s="1082"/>
      <c r="LAU472" s="1148"/>
      <c r="LAY472" s="1080"/>
      <c r="LAZ472" s="1153"/>
      <c r="LBA472" s="1082"/>
      <c r="LBB472" s="1082"/>
      <c r="LBC472" s="1148"/>
      <c r="LBG472" s="1080"/>
      <c r="LBH472" s="1153"/>
      <c r="LBI472" s="1082"/>
      <c r="LBJ472" s="1082"/>
      <c r="LBK472" s="1148"/>
      <c r="LBO472" s="1080"/>
      <c r="LBP472" s="1153"/>
      <c r="LBQ472" s="1082"/>
      <c r="LBR472" s="1082"/>
      <c r="LBS472" s="1148"/>
      <c r="LBW472" s="1080"/>
      <c r="LBX472" s="1153"/>
      <c r="LBY472" s="1082"/>
      <c r="LBZ472" s="1082"/>
      <c r="LCA472" s="1148"/>
      <c r="LCE472" s="1080"/>
      <c r="LCF472" s="1153"/>
      <c r="LCG472" s="1082"/>
      <c r="LCH472" s="1082"/>
      <c r="LCI472" s="1148"/>
      <c r="LCM472" s="1080"/>
      <c r="LCN472" s="1153"/>
      <c r="LCO472" s="1082"/>
      <c r="LCP472" s="1082"/>
      <c r="LCQ472" s="1148"/>
      <c r="LCU472" s="1080"/>
      <c r="LCV472" s="1153"/>
      <c r="LCW472" s="1082"/>
      <c r="LCX472" s="1082"/>
      <c r="LCY472" s="1148"/>
      <c r="LDC472" s="1080"/>
      <c r="LDD472" s="1153"/>
      <c r="LDE472" s="1082"/>
      <c r="LDF472" s="1082"/>
      <c r="LDG472" s="1148"/>
      <c r="LDK472" s="1080"/>
      <c r="LDL472" s="1153"/>
      <c r="LDM472" s="1082"/>
      <c r="LDN472" s="1082"/>
      <c r="LDO472" s="1148"/>
      <c r="LDS472" s="1080"/>
      <c r="LDT472" s="1153"/>
      <c r="LDU472" s="1082"/>
      <c r="LDV472" s="1082"/>
      <c r="LDW472" s="1148"/>
      <c r="LEA472" s="1080"/>
      <c r="LEB472" s="1153"/>
      <c r="LEC472" s="1082"/>
      <c r="LED472" s="1082"/>
      <c r="LEE472" s="1148"/>
      <c r="LEI472" s="1080"/>
      <c r="LEJ472" s="1153"/>
      <c r="LEK472" s="1082"/>
      <c r="LEL472" s="1082"/>
      <c r="LEM472" s="1148"/>
      <c r="LEQ472" s="1080"/>
      <c r="LER472" s="1153"/>
      <c r="LES472" s="1082"/>
      <c r="LET472" s="1082"/>
      <c r="LEU472" s="1148"/>
      <c r="LEY472" s="1080"/>
      <c r="LEZ472" s="1153"/>
      <c r="LFA472" s="1082"/>
      <c r="LFB472" s="1082"/>
      <c r="LFC472" s="1148"/>
      <c r="LFG472" s="1080"/>
      <c r="LFH472" s="1153"/>
      <c r="LFI472" s="1082"/>
      <c r="LFJ472" s="1082"/>
      <c r="LFK472" s="1148"/>
      <c r="LFO472" s="1080"/>
      <c r="LFP472" s="1153"/>
      <c r="LFQ472" s="1082"/>
      <c r="LFR472" s="1082"/>
      <c r="LFS472" s="1148"/>
      <c r="LFW472" s="1080"/>
      <c r="LFX472" s="1153"/>
      <c r="LFY472" s="1082"/>
      <c r="LFZ472" s="1082"/>
      <c r="LGA472" s="1148"/>
      <c r="LGE472" s="1080"/>
      <c r="LGF472" s="1153"/>
      <c r="LGG472" s="1082"/>
      <c r="LGH472" s="1082"/>
      <c r="LGI472" s="1148"/>
      <c r="LGM472" s="1080"/>
      <c r="LGN472" s="1153"/>
      <c r="LGO472" s="1082"/>
      <c r="LGP472" s="1082"/>
      <c r="LGQ472" s="1148"/>
      <c r="LGU472" s="1080"/>
      <c r="LGV472" s="1153"/>
      <c r="LGW472" s="1082"/>
      <c r="LGX472" s="1082"/>
      <c r="LGY472" s="1148"/>
      <c r="LHC472" s="1080"/>
      <c r="LHD472" s="1153"/>
      <c r="LHE472" s="1082"/>
      <c r="LHF472" s="1082"/>
      <c r="LHG472" s="1148"/>
      <c r="LHK472" s="1080"/>
      <c r="LHL472" s="1153"/>
      <c r="LHM472" s="1082"/>
      <c r="LHN472" s="1082"/>
      <c r="LHO472" s="1148"/>
      <c r="LHS472" s="1080"/>
      <c r="LHT472" s="1153"/>
      <c r="LHU472" s="1082"/>
      <c r="LHV472" s="1082"/>
      <c r="LHW472" s="1148"/>
      <c r="LIA472" s="1080"/>
      <c r="LIB472" s="1153"/>
      <c r="LIC472" s="1082"/>
      <c r="LID472" s="1082"/>
      <c r="LIE472" s="1148"/>
      <c r="LII472" s="1080"/>
      <c r="LIJ472" s="1153"/>
      <c r="LIK472" s="1082"/>
      <c r="LIL472" s="1082"/>
      <c r="LIM472" s="1148"/>
      <c r="LIQ472" s="1080"/>
      <c r="LIR472" s="1153"/>
      <c r="LIS472" s="1082"/>
      <c r="LIT472" s="1082"/>
      <c r="LIU472" s="1148"/>
      <c r="LIY472" s="1080"/>
      <c r="LIZ472" s="1153"/>
      <c r="LJA472" s="1082"/>
      <c r="LJB472" s="1082"/>
      <c r="LJC472" s="1148"/>
      <c r="LJG472" s="1080"/>
      <c r="LJH472" s="1153"/>
      <c r="LJI472" s="1082"/>
      <c r="LJJ472" s="1082"/>
      <c r="LJK472" s="1148"/>
      <c r="LJO472" s="1080"/>
      <c r="LJP472" s="1153"/>
      <c r="LJQ472" s="1082"/>
      <c r="LJR472" s="1082"/>
      <c r="LJS472" s="1148"/>
      <c r="LJW472" s="1080"/>
      <c r="LJX472" s="1153"/>
      <c r="LJY472" s="1082"/>
      <c r="LJZ472" s="1082"/>
      <c r="LKA472" s="1148"/>
      <c r="LKE472" s="1080"/>
      <c r="LKF472" s="1153"/>
      <c r="LKG472" s="1082"/>
      <c r="LKH472" s="1082"/>
      <c r="LKI472" s="1148"/>
      <c r="LKM472" s="1080"/>
      <c r="LKN472" s="1153"/>
      <c r="LKO472" s="1082"/>
      <c r="LKP472" s="1082"/>
      <c r="LKQ472" s="1148"/>
      <c r="LKU472" s="1080"/>
      <c r="LKV472" s="1153"/>
      <c r="LKW472" s="1082"/>
      <c r="LKX472" s="1082"/>
      <c r="LKY472" s="1148"/>
      <c r="LLC472" s="1080"/>
      <c r="LLD472" s="1153"/>
      <c r="LLE472" s="1082"/>
      <c r="LLF472" s="1082"/>
      <c r="LLG472" s="1148"/>
      <c r="LLK472" s="1080"/>
      <c r="LLL472" s="1153"/>
      <c r="LLM472" s="1082"/>
      <c r="LLN472" s="1082"/>
      <c r="LLO472" s="1148"/>
      <c r="LLS472" s="1080"/>
      <c r="LLT472" s="1153"/>
      <c r="LLU472" s="1082"/>
      <c r="LLV472" s="1082"/>
      <c r="LLW472" s="1148"/>
      <c r="LMA472" s="1080"/>
      <c r="LMB472" s="1153"/>
      <c r="LMC472" s="1082"/>
      <c r="LMD472" s="1082"/>
      <c r="LME472" s="1148"/>
      <c r="LMI472" s="1080"/>
      <c r="LMJ472" s="1153"/>
      <c r="LMK472" s="1082"/>
      <c r="LML472" s="1082"/>
      <c r="LMM472" s="1148"/>
      <c r="LMQ472" s="1080"/>
      <c r="LMR472" s="1153"/>
      <c r="LMS472" s="1082"/>
      <c r="LMT472" s="1082"/>
      <c r="LMU472" s="1148"/>
      <c r="LMY472" s="1080"/>
      <c r="LMZ472" s="1153"/>
      <c r="LNA472" s="1082"/>
      <c r="LNB472" s="1082"/>
      <c r="LNC472" s="1148"/>
      <c r="LNG472" s="1080"/>
      <c r="LNH472" s="1153"/>
      <c r="LNI472" s="1082"/>
      <c r="LNJ472" s="1082"/>
      <c r="LNK472" s="1148"/>
      <c r="LNO472" s="1080"/>
      <c r="LNP472" s="1153"/>
      <c r="LNQ472" s="1082"/>
      <c r="LNR472" s="1082"/>
      <c r="LNS472" s="1148"/>
      <c r="LNW472" s="1080"/>
      <c r="LNX472" s="1153"/>
      <c r="LNY472" s="1082"/>
      <c r="LNZ472" s="1082"/>
      <c r="LOA472" s="1148"/>
      <c r="LOE472" s="1080"/>
      <c r="LOF472" s="1153"/>
      <c r="LOG472" s="1082"/>
      <c r="LOH472" s="1082"/>
      <c r="LOI472" s="1148"/>
      <c r="LOM472" s="1080"/>
      <c r="LON472" s="1153"/>
      <c r="LOO472" s="1082"/>
      <c r="LOP472" s="1082"/>
      <c r="LOQ472" s="1148"/>
      <c r="LOU472" s="1080"/>
      <c r="LOV472" s="1153"/>
      <c r="LOW472" s="1082"/>
      <c r="LOX472" s="1082"/>
      <c r="LOY472" s="1148"/>
      <c r="LPC472" s="1080"/>
      <c r="LPD472" s="1153"/>
      <c r="LPE472" s="1082"/>
      <c r="LPF472" s="1082"/>
      <c r="LPG472" s="1148"/>
      <c r="LPK472" s="1080"/>
      <c r="LPL472" s="1153"/>
      <c r="LPM472" s="1082"/>
      <c r="LPN472" s="1082"/>
      <c r="LPO472" s="1148"/>
      <c r="LPS472" s="1080"/>
      <c r="LPT472" s="1153"/>
      <c r="LPU472" s="1082"/>
      <c r="LPV472" s="1082"/>
      <c r="LPW472" s="1148"/>
      <c r="LQA472" s="1080"/>
      <c r="LQB472" s="1153"/>
      <c r="LQC472" s="1082"/>
      <c r="LQD472" s="1082"/>
      <c r="LQE472" s="1148"/>
      <c r="LQI472" s="1080"/>
      <c r="LQJ472" s="1153"/>
      <c r="LQK472" s="1082"/>
      <c r="LQL472" s="1082"/>
      <c r="LQM472" s="1148"/>
      <c r="LQQ472" s="1080"/>
      <c r="LQR472" s="1153"/>
      <c r="LQS472" s="1082"/>
      <c r="LQT472" s="1082"/>
      <c r="LQU472" s="1148"/>
      <c r="LQY472" s="1080"/>
      <c r="LQZ472" s="1153"/>
      <c r="LRA472" s="1082"/>
      <c r="LRB472" s="1082"/>
      <c r="LRC472" s="1148"/>
      <c r="LRG472" s="1080"/>
      <c r="LRH472" s="1153"/>
      <c r="LRI472" s="1082"/>
      <c r="LRJ472" s="1082"/>
      <c r="LRK472" s="1148"/>
      <c r="LRO472" s="1080"/>
      <c r="LRP472" s="1153"/>
      <c r="LRQ472" s="1082"/>
      <c r="LRR472" s="1082"/>
      <c r="LRS472" s="1148"/>
      <c r="LRW472" s="1080"/>
      <c r="LRX472" s="1153"/>
      <c r="LRY472" s="1082"/>
      <c r="LRZ472" s="1082"/>
      <c r="LSA472" s="1148"/>
      <c r="LSE472" s="1080"/>
      <c r="LSF472" s="1153"/>
      <c r="LSG472" s="1082"/>
      <c r="LSH472" s="1082"/>
      <c r="LSI472" s="1148"/>
      <c r="LSM472" s="1080"/>
      <c r="LSN472" s="1153"/>
      <c r="LSO472" s="1082"/>
      <c r="LSP472" s="1082"/>
      <c r="LSQ472" s="1148"/>
      <c r="LSU472" s="1080"/>
      <c r="LSV472" s="1153"/>
      <c r="LSW472" s="1082"/>
      <c r="LSX472" s="1082"/>
      <c r="LSY472" s="1148"/>
      <c r="LTC472" s="1080"/>
      <c r="LTD472" s="1153"/>
      <c r="LTE472" s="1082"/>
      <c r="LTF472" s="1082"/>
      <c r="LTG472" s="1148"/>
      <c r="LTK472" s="1080"/>
      <c r="LTL472" s="1153"/>
      <c r="LTM472" s="1082"/>
      <c r="LTN472" s="1082"/>
      <c r="LTO472" s="1148"/>
      <c r="LTS472" s="1080"/>
      <c r="LTT472" s="1153"/>
      <c r="LTU472" s="1082"/>
      <c r="LTV472" s="1082"/>
      <c r="LTW472" s="1148"/>
      <c r="LUA472" s="1080"/>
      <c r="LUB472" s="1153"/>
      <c r="LUC472" s="1082"/>
      <c r="LUD472" s="1082"/>
      <c r="LUE472" s="1148"/>
      <c r="LUI472" s="1080"/>
      <c r="LUJ472" s="1153"/>
      <c r="LUK472" s="1082"/>
      <c r="LUL472" s="1082"/>
      <c r="LUM472" s="1148"/>
      <c r="LUQ472" s="1080"/>
      <c r="LUR472" s="1153"/>
      <c r="LUS472" s="1082"/>
      <c r="LUT472" s="1082"/>
      <c r="LUU472" s="1148"/>
      <c r="LUY472" s="1080"/>
      <c r="LUZ472" s="1153"/>
      <c r="LVA472" s="1082"/>
      <c r="LVB472" s="1082"/>
      <c r="LVC472" s="1148"/>
      <c r="LVG472" s="1080"/>
      <c r="LVH472" s="1153"/>
      <c r="LVI472" s="1082"/>
      <c r="LVJ472" s="1082"/>
      <c r="LVK472" s="1148"/>
      <c r="LVO472" s="1080"/>
      <c r="LVP472" s="1153"/>
      <c r="LVQ472" s="1082"/>
      <c r="LVR472" s="1082"/>
      <c r="LVS472" s="1148"/>
      <c r="LVW472" s="1080"/>
      <c r="LVX472" s="1153"/>
      <c r="LVY472" s="1082"/>
      <c r="LVZ472" s="1082"/>
      <c r="LWA472" s="1148"/>
      <c r="LWE472" s="1080"/>
      <c r="LWF472" s="1153"/>
      <c r="LWG472" s="1082"/>
      <c r="LWH472" s="1082"/>
      <c r="LWI472" s="1148"/>
      <c r="LWM472" s="1080"/>
      <c r="LWN472" s="1153"/>
      <c r="LWO472" s="1082"/>
      <c r="LWP472" s="1082"/>
      <c r="LWQ472" s="1148"/>
      <c r="LWU472" s="1080"/>
      <c r="LWV472" s="1153"/>
      <c r="LWW472" s="1082"/>
      <c r="LWX472" s="1082"/>
      <c r="LWY472" s="1148"/>
      <c r="LXC472" s="1080"/>
      <c r="LXD472" s="1153"/>
      <c r="LXE472" s="1082"/>
      <c r="LXF472" s="1082"/>
      <c r="LXG472" s="1148"/>
      <c r="LXK472" s="1080"/>
      <c r="LXL472" s="1153"/>
      <c r="LXM472" s="1082"/>
      <c r="LXN472" s="1082"/>
      <c r="LXO472" s="1148"/>
      <c r="LXS472" s="1080"/>
      <c r="LXT472" s="1153"/>
      <c r="LXU472" s="1082"/>
      <c r="LXV472" s="1082"/>
      <c r="LXW472" s="1148"/>
      <c r="LYA472" s="1080"/>
      <c r="LYB472" s="1153"/>
      <c r="LYC472" s="1082"/>
      <c r="LYD472" s="1082"/>
      <c r="LYE472" s="1148"/>
      <c r="LYI472" s="1080"/>
      <c r="LYJ472" s="1153"/>
      <c r="LYK472" s="1082"/>
      <c r="LYL472" s="1082"/>
      <c r="LYM472" s="1148"/>
      <c r="LYQ472" s="1080"/>
      <c r="LYR472" s="1153"/>
      <c r="LYS472" s="1082"/>
      <c r="LYT472" s="1082"/>
      <c r="LYU472" s="1148"/>
      <c r="LYY472" s="1080"/>
      <c r="LYZ472" s="1153"/>
      <c r="LZA472" s="1082"/>
      <c r="LZB472" s="1082"/>
      <c r="LZC472" s="1148"/>
      <c r="LZG472" s="1080"/>
      <c r="LZH472" s="1153"/>
      <c r="LZI472" s="1082"/>
      <c r="LZJ472" s="1082"/>
      <c r="LZK472" s="1148"/>
      <c r="LZO472" s="1080"/>
      <c r="LZP472" s="1153"/>
      <c r="LZQ472" s="1082"/>
      <c r="LZR472" s="1082"/>
      <c r="LZS472" s="1148"/>
      <c r="LZW472" s="1080"/>
      <c r="LZX472" s="1153"/>
      <c r="LZY472" s="1082"/>
      <c r="LZZ472" s="1082"/>
      <c r="MAA472" s="1148"/>
      <c r="MAE472" s="1080"/>
      <c r="MAF472" s="1153"/>
      <c r="MAG472" s="1082"/>
      <c r="MAH472" s="1082"/>
      <c r="MAI472" s="1148"/>
      <c r="MAM472" s="1080"/>
      <c r="MAN472" s="1153"/>
      <c r="MAO472" s="1082"/>
      <c r="MAP472" s="1082"/>
      <c r="MAQ472" s="1148"/>
      <c r="MAU472" s="1080"/>
      <c r="MAV472" s="1153"/>
      <c r="MAW472" s="1082"/>
      <c r="MAX472" s="1082"/>
      <c r="MAY472" s="1148"/>
      <c r="MBC472" s="1080"/>
      <c r="MBD472" s="1153"/>
      <c r="MBE472" s="1082"/>
      <c r="MBF472" s="1082"/>
      <c r="MBG472" s="1148"/>
      <c r="MBK472" s="1080"/>
      <c r="MBL472" s="1153"/>
      <c r="MBM472" s="1082"/>
      <c r="MBN472" s="1082"/>
      <c r="MBO472" s="1148"/>
      <c r="MBS472" s="1080"/>
      <c r="MBT472" s="1153"/>
      <c r="MBU472" s="1082"/>
      <c r="MBV472" s="1082"/>
      <c r="MBW472" s="1148"/>
      <c r="MCA472" s="1080"/>
      <c r="MCB472" s="1153"/>
      <c r="MCC472" s="1082"/>
      <c r="MCD472" s="1082"/>
      <c r="MCE472" s="1148"/>
      <c r="MCI472" s="1080"/>
      <c r="MCJ472" s="1153"/>
      <c r="MCK472" s="1082"/>
      <c r="MCL472" s="1082"/>
      <c r="MCM472" s="1148"/>
      <c r="MCQ472" s="1080"/>
      <c r="MCR472" s="1153"/>
      <c r="MCS472" s="1082"/>
      <c r="MCT472" s="1082"/>
      <c r="MCU472" s="1148"/>
      <c r="MCY472" s="1080"/>
      <c r="MCZ472" s="1153"/>
      <c r="MDA472" s="1082"/>
      <c r="MDB472" s="1082"/>
      <c r="MDC472" s="1148"/>
      <c r="MDG472" s="1080"/>
      <c r="MDH472" s="1153"/>
      <c r="MDI472" s="1082"/>
      <c r="MDJ472" s="1082"/>
      <c r="MDK472" s="1148"/>
      <c r="MDO472" s="1080"/>
      <c r="MDP472" s="1153"/>
      <c r="MDQ472" s="1082"/>
      <c r="MDR472" s="1082"/>
      <c r="MDS472" s="1148"/>
      <c r="MDW472" s="1080"/>
      <c r="MDX472" s="1153"/>
      <c r="MDY472" s="1082"/>
      <c r="MDZ472" s="1082"/>
      <c r="MEA472" s="1148"/>
      <c r="MEE472" s="1080"/>
      <c r="MEF472" s="1153"/>
      <c r="MEG472" s="1082"/>
      <c r="MEH472" s="1082"/>
      <c r="MEI472" s="1148"/>
      <c r="MEM472" s="1080"/>
      <c r="MEN472" s="1153"/>
      <c r="MEO472" s="1082"/>
      <c r="MEP472" s="1082"/>
      <c r="MEQ472" s="1148"/>
      <c r="MEU472" s="1080"/>
      <c r="MEV472" s="1153"/>
      <c r="MEW472" s="1082"/>
      <c r="MEX472" s="1082"/>
      <c r="MEY472" s="1148"/>
      <c r="MFC472" s="1080"/>
      <c r="MFD472" s="1153"/>
      <c r="MFE472" s="1082"/>
      <c r="MFF472" s="1082"/>
      <c r="MFG472" s="1148"/>
      <c r="MFK472" s="1080"/>
      <c r="MFL472" s="1153"/>
      <c r="MFM472" s="1082"/>
      <c r="MFN472" s="1082"/>
      <c r="MFO472" s="1148"/>
      <c r="MFS472" s="1080"/>
      <c r="MFT472" s="1153"/>
      <c r="MFU472" s="1082"/>
      <c r="MFV472" s="1082"/>
      <c r="MFW472" s="1148"/>
      <c r="MGA472" s="1080"/>
      <c r="MGB472" s="1153"/>
      <c r="MGC472" s="1082"/>
      <c r="MGD472" s="1082"/>
      <c r="MGE472" s="1148"/>
      <c r="MGI472" s="1080"/>
      <c r="MGJ472" s="1153"/>
      <c r="MGK472" s="1082"/>
      <c r="MGL472" s="1082"/>
      <c r="MGM472" s="1148"/>
      <c r="MGQ472" s="1080"/>
      <c r="MGR472" s="1153"/>
      <c r="MGS472" s="1082"/>
      <c r="MGT472" s="1082"/>
      <c r="MGU472" s="1148"/>
      <c r="MGY472" s="1080"/>
      <c r="MGZ472" s="1153"/>
      <c r="MHA472" s="1082"/>
      <c r="MHB472" s="1082"/>
      <c r="MHC472" s="1148"/>
      <c r="MHG472" s="1080"/>
      <c r="MHH472" s="1153"/>
      <c r="MHI472" s="1082"/>
      <c r="MHJ472" s="1082"/>
      <c r="MHK472" s="1148"/>
      <c r="MHO472" s="1080"/>
      <c r="MHP472" s="1153"/>
      <c r="MHQ472" s="1082"/>
      <c r="MHR472" s="1082"/>
      <c r="MHS472" s="1148"/>
      <c r="MHW472" s="1080"/>
      <c r="MHX472" s="1153"/>
      <c r="MHY472" s="1082"/>
      <c r="MHZ472" s="1082"/>
      <c r="MIA472" s="1148"/>
      <c r="MIE472" s="1080"/>
      <c r="MIF472" s="1153"/>
      <c r="MIG472" s="1082"/>
      <c r="MIH472" s="1082"/>
      <c r="MII472" s="1148"/>
      <c r="MIM472" s="1080"/>
      <c r="MIN472" s="1153"/>
      <c r="MIO472" s="1082"/>
      <c r="MIP472" s="1082"/>
      <c r="MIQ472" s="1148"/>
      <c r="MIU472" s="1080"/>
      <c r="MIV472" s="1153"/>
      <c r="MIW472" s="1082"/>
      <c r="MIX472" s="1082"/>
      <c r="MIY472" s="1148"/>
      <c r="MJC472" s="1080"/>
      <c r="MJD472" s="1153"/>
      <c r="MJE472" s="1082"/>
      <c r="MJF472" s="1082"/>
      <c r="MJG472" s="1148"/>
      <c r="MJK472" s="1080"/>
      <c r="MJL472" s="1153"/>
      <c r="MJM472" s="1082"/>
      <c r="MJN472" s="1082"/>
      <c r="MJO472" s="1148"/>
      <c r="MJS472" s="1080"/>
      <c r="MJT472" s="1153"/>
      <c r="MJU472" s="1082"/>
      <c r="MJV472" s="1082"/>
      <c r="MJW472" s="1148"/>
      <c r="MKA472" s="1080"/>
      <c r="MKB472" s="1153"/>
      <c r="MKC472" s="1082"/>
      <c r="MKD472" s="1082"/>
      <c r="MKE472" s="1148"/>
      <c r="MKI472" s="1080"/>
      <c r="MKJ472" s="1153"/>
      <c r="MKK472" s="1082"/>
      <c r="MKL472" s="1082"/>
      <c r="MKM472" s="1148"/>
      <c r="MKQ472" s="1080"/>
      <c r="MKR472" s="1153"/>
      <c r="MKS472" s="1082"/>
      <c r="MKT472" s="1082"/>
      <c r="MKU472" s="1148"/>
      <c r="MKY472" s="1080"/>
      <c r="MKZ472" s="1153"/>
      <c r="MLA472" s="1082"/>
      <c r="MLB472" s="1082"/>
      <c r="MLC472" s="1148"/>
      <c r="MLG472" s="1080"/>
      <c r="MLH472" s="1153"/>
      <c r="MLI472" s="1082"/>
      <c r="MLJ472" s="1082"/>
      <c r="MLK472" s="1148"/>
      <c r="MLO472" s="1080"/>
      <c r="MLP472" s="1153"/>
      <c r="MLQ472" s="1082"/>
      <c r="MLR472" s="1082"/>
      <c r="MLS472" s="1148"/>
      <c r="MLW472" s="1080"/>
      <c r="MLX472" s="1153"/>
      <c r="MLY472" s="1082"/>
      <c r="MLZ472" s="1082"/>
      <c r="MMA472" s="1148"/>
      <c r="MME472" s="1080"/>
      <c r="MMF472" s="1153"/>
      <c r="MMG472" s="1082"/>
      <c r="MMH472" s="1082"/>
      <c r="MMI472" s="1148"/>
      <c r="MMM472" s="1080"/>
      <c r="MMN472" s="1153"/>
      <c r="MMO472" s="1082"/>
      <c r="MMP472" s="1082"/>
      <c r="MMQ472" s="1148"/>
      <c r="MMU472" s="1080"/>
      <c r="MMV472" s="1153"/>
      <c r="MMW472" s="1082"/>
      <c r="MMX472" s="1082"/>
      <c r="MMY472" s="1148"/>
      <c r="MNC472" s="1080"/>
      <c r="MND472" s="1153"/>
      <c r="MNE472" s="1082"/>
      <c r="MNF472" s="1082"/>
      <c r="MNG472" s="1148"/>
      <c r="MNK472" s="1080"/>
      <c r="MNL472" s="1153"/>
      <c r="MNM472" s="1082"/>
      <c r="MNN472" s="1082"/>
      <c r="MNO472" s="1148"/>
      <c r="MNS472" s="1080"/>
      <c r="MNT472" s="1153"/>
      <c r="MNU472" s="1082"/>
      <c r="MNV472" s="1082"/>
      <c r="MNW472" s="1148"/>
      <c r="MOA472" s="1080"/>
      <c r="MOB472" s="1153"/>
      <c r="MOC472" s="1082"/>
      <c r="MOD472" s="1082"/>
      <c r="MOE472" s="1148"/>
      <c r="MOI472" s="1080"/>
      <c r="MOJ472" s="1153"/>
      <c r="MOK472" s="1082"/>
      <c r="MOL472" s="1082"/>
      <c r="MOM472" s="1148"/>
      <c r="MOQ472" s="1080"/>
      <c r="MOR472" s="1153"/>
      <c r="MOS472" s="1082"/>
      <c r="MOT472" s="1082"/>
      <c r="MOU472" s="1148"/>
      <c r="MOY472" s="1080"/>
      <c r="MOZ472" s="1153"/>
      <c r="MPA472" s="1082"/>
      <c r="MPB472" s="1082"/>
      <c r="MPC472" s="1148"/>
      <c r="MPG472" s="1080"/>
      <c r="MPH472" s="1153"/>
      <c r="MPI472" s="1082"/>
      <c r="MPJ472" s="1082"/>
      <c r="MPK472" s="1148"/>
      <c r="MPO472" s="1080"/>
      <c r="MPP472" s="1153"/>
      <c r="MPQ472" s="1082"/>
      <c r="MPR472" s="1082"/>
      <c r="MPS472" s="1148"/>
      <c r="MPW472" s="1080"/>
      <c r="MPX472" s="1153"/>
      <c r="MPY472" s="1082"/>
      <c r="MPZ472" s="1082"/>
      <c r="MQA472" s="1148"/>
      <c r="MQE472" s="1080"/>
      <c r="MQF472" s="1153"/>
      <c r="MQG472" s="1082"/>
      <c r="MQH472" s="1082"/>
      <c r="MQI472" s="1148"/>
      <c r="MQM472" s="1080"/>
      <c r="MQN472" s="1153"/>
      <c r="MQO472" s="1082"/>
      <c r="MQP472" s="1082"/>
      <c r="MQQ472" s="1148"/>
      <c r="MQU472" s="1080"/>
      <c r="MQV472" s="1153"/>
      <c r="MQW472" s="1082"/>
      <c r="MQX472" s="1082"/>
      <c r="MQY472" s="1148"/>
      <c r="MRC472" s="1080"/>
      <c r="MRD472" s="1153"/>
      <c r="MRE472" s="1082"/>
      <c r="MRF472" s="1082"/>
      <c r="MRG472" s="1148"/>
      <c r="MRK472" s="1080"/>
      <c r="MRL472" s="1153"/>
      <c r="MRM472" s="1082"/>
      <c r="MRN472" s="1082"/>
      <c r="MRO472" s="1148"/>
      <c r="MRS472" s="1080"/>
      <c r="MRT472" s="1153"/>
      <c r="MRU472" s="1082"/>
      <c r="MRV472" s="1082"/>
      <c r="MRW472" s="1148"/>
      <c r="MSA472" s="1080"/>
      <c r="MSB472" s="1153"/>
      <c r="MSC472" s="1082"/>
      <c r="MSD472" s="1082"/>
      <c r="MSE472" s="1148"/>
      <c r="MSI472" s="1080"/>
      <c r="MSJ472" s="1153"/>
      <c r="MSK472" s="1082"/>
      <c r="MSL472" s="1082"/>
      <c r="MSM472" s="1148"/>
      <c r="MSQ472" s="1080"/>
      <c r="MSR472" s="1153"/>
      <c r="MSS472" s="1082"/>
      <c r="MST472" s="1082"/>
      <c r="MSU472" s="1148"/>
      <c r="MSY472" s="1080"/>
      <c r="MSZ472" s="1153"/>
      <c r="MTA472" s="1082"/>
      <c r="MTB472" s="1082"/>
      <c r="MTC472" s="1148"/>
      <c r="MTG472" s="1080"/>
      <c r="MTH472" s="1153"/>
      <c r="MTI472" s="1082"/>
      <c r="MTJ472" s="1082"/>
      <c r="MTK472" s="1148"/>
      <c r="MTO472" s="1080"/>
      <c r="MTP472" s="1153"/>
      <c r="MTQ472" s="1082"/>
      <c r="MTR472" s="1082"/>
      <c r="MTS472" s="1148"/>
      <c r="MTW472" s="1080"/>
      <c r="MTX472" s="1153"/>
      <c r="MTY472" s="1082"/>
      <c r="MTZ472" s="1082"/>
      <c r="MUA472" s="1148"/>
      <c r="MUE472" s="1080"/>
      <c r="MUF472" s="1153"/>
      <c r="MUG472" s="1082"/>
      <c r="MUH472" s="1082"/>
      <c r="MUI472" s="1148"/>
      <c r="MUM472" s="1080"/>
      <c r="MUN472" s="1153"/>
      <c r="MUO472" s="1082"/>
      <c r="MUP472" s="1082"/>
      <c r="MUQ472" s="1148"/>
      <c r="MUU472" s="1080"/>
      <c r="MUV472" s="1153"/>
      <c r="MUW472" s="1082"/>
      <c r="MUX472" s="1082"/>
      <c r="MUY472" s="1148"/>
      <c r="MVC472" s="1080"/>
      <c r="MVD472" s="1153"/>
      <c r="MVE472" s="1082"/>
      <c r="MVF472" s="1082"/>
      <c r="MVG472" s="1148"/>
      <c r="MVK472" s="1080"/>
      <c r="MVL472" s="1153"/>
      <c r="MVM472" s="1082"/>
      <c r="MVN472" s="1082"/>
      <c r="MVO472" s="1148"/>
      <c r="MVS472" s="1080"/>
      <c r="MVT472" s="1153"/>
      <c r="MVU472" s="1082"/>
      <c r="MVV472" s="1082"/>
      <c r="MVW472" s="1148"/>
      <c r="MWA472" s="1080"/>
      <c r="MWB472" s="1153"/>
      <c r="MWC472" s="1082"/>
      <c r="MWD472" s="1082"/>
      <c r="MWE472" s="1148"/>
      <c r="MWI472" s="1080"/>
      <c r="MWJ472" s="1153"/>
      <c r="MWK472" s="1082"/>
      <c r="MWL472" s="1082"/>
      <c r="MWM472" s="1148"/>
      <c r="MWQ472" s="1080"/>
      <c r="MWR472" s="1153"/>
      <c r="MWS472" s="1082"/>
      <c r="MWT472" s="1082"/>
      <c r="MWU472" s="1148"/>
      <c r="MWY472" s="1080"/>
      <c r="MWZ472" s="1153"/>
      <c r="MXA472" s="1082"/>
      <c r="MXB472" s="1082"/>
      <c r="MXC472" s="1148"/>
      <c r="MXG472" s="1080"/>
      <c r="MXH472" s="1153"/>
      <c r="MXI472" s="1082"/>
      <c r="MXJ472" s="1082"/>
      <c r="MXK472" s="1148"/>
      <c r="MXO472" s="1080"/>
      <c r="MXP472" s="1153"/>
      <c r="MXQ472" s="1082"/>
      <c r="MXR472" s="1082"/>
      <c r="MXS472" s="1148"/>
      <c r="MXW472" s="1080"/>
      <c r="MXX472" s="1153"/>
      <c r="MXY472" s="1082"/>
      <c r="MXZ472" s="1082"/>
      <c r="MYA472" s="1148"/>
      <c r="MYE472" s="1080"/>
      <c r="MYF472" s="1153"/>
      <c r="MYG472" s="1082"/>
      <c r="MYH472" s="1082"/>
      <c r="MYI472" s="1148"/>
      <c r="MYM472" s="1080"/>
      <c r="MYN472" s="1153"/>
      <c r="MYO472" s="1082"/>
      <c r="MYP472" s="1082"/>
      <c r="MYQ472" s="1148"/>
      <c r="MYU472" s="1080"/>
      <c r="MYV472" s="1153"/>
      <c r="MYW472" s="1082"/>
      <c r="MYX472" s="1082"/>
      <c r="MYY472" s="1148"/>
      <c r="MZC472" s="1080"/>
      <c r="MZD472" s="1153"/>
      <c r="MZE472" s="1082"/>
      <c r="MZF472" s="1082"/>
      <c r="MZG472" s="1148"/>
      <c r="MZK472" s="1080"/>
      <c r="MZL472" s="1153"/>
      <c r="MZM472" s="1082"/>
      <c r="MZN472" s="1082"/>
      <c r="MZO472" s="1148"/>
      <c r="MZS472" s="1080"/>
      <c r="MZT472" s="1153"/>
      <c r="MZU472" s="1082"/>
      <c r="MZV472" s="1082"/>
      <c r="MZW472" s="1148"/>
      <c r="NAA472" s="1080"/>
      <c r="NAB472" s="1153"/>
      <c r="NAC472" s="1082"/>
      <c r="NAD472" s="1082"/>
      <c r="NAE472" s="1148"/>
      <c r="NAI472" s="1080"/>
      <c r="NAJ472" s="1153"/>
      <c r="NAK472" s="1082"/>
      <c r="NAL472" s="1082"/>
      <c r="NAM472" s="1148"/>
      <c r="NAQ472" s="1080"/>
      <c r="NAR472" s="1153"/>
      <c r="NAS472" s="1082"/>
      <c r="NAT472" s="1082"/>
      <c r="NAU472" s="1148"/>
      <c r="NAY472" s="1080"/>
      <c r="NAZ472" s="1153"/>
      <c r="NBA472" s="1082"/>
      <c r="NBB472" s="1082"/>
      <c r="NBC472" s="1148"/>
      <c r="NBG472" s="1080"/>
      <c r="NBH472" s="1153"/>
      <c r="NBI472" s="1082"/>
      <c r="NBJ472" s="1082"/>
      <c r="NBK472" s="1148"/>
      <c r="NBO472" s="1080"/>
      <c r="NBP472" s="1153"/>
      <c r="NBQ472" s="1082"/>
      <c r="NBR472" s="1082"/>
      <c r="NBS472" s="1148"/>
      <c r="NBW472" s="1080"/>
      <c r="NBX472" s="1153"/>
      <c r="NBY472" s="1082"/>
      <c r="NBZ472" s="1082"/>
      <c r="NCA472" s="1148"/>
      <c r="NCE472" s="1080"/>
      <c r="NCF472" s="1153"/>
      <c r="NCG472" s="1082"/>
      <c r="NCH472" s="1082"/>
      <c r="NCI472" s="1148"/>
      <c r="NCM472" s="1080"/>
      <c r="NCN472" s="1153"/>
      <c r="NCO472" s="1082"/>
      <c r="NCP472" s="1082"/>
      <c r="NCQ472" s="1148"/>
      <c r="NCU472" s="1080"/>
      <c r="NCV472" s="1153"/>
      <c r="NCW472" s="1082"/>
      <c r="NCX472" s="1082"/>
      <c r="NCY472" s="1148"/>
      <c r="NDC472" s="1080"/>
      <c r="NDD472" s="1153"/>
      <c r="NDE472" s="1082"/>
      <c r="NDF472" s="1082"/>
      <c r="NDG472" s="1148"/>
      <c r="NDK472" s="1080"/>
      <c r="NDL472" s="1153"/>
      <c r="NDM472" s="1082"/>
      <c r="NDN472" s="1082"/>
      <c r="NDO472" s="1148"/>
      <c r="NDS472" s="1080"/>
      <c r="NDT472" s="1153"/>
      <c r="NDU472" s="1082"/>
      <c r="NDV472" s="1082"/>
      <c r="NDW472" s="1148"/>
      <c r="NEA472" s="1080"/>
      <c r="NEB472" s="1153"/>
      <c r="NEC472" s="1082"/>
      <c r="NED472" s="1082"/>
      <c r="NEE472" s="1148"/>
      <c r="NEI472" s="1080"/>
      <c r="NEJ472" s="1153"/>
      <c r="NEK472" s="1082"/>
      <c r="NEL472" s="1082"/>
      <c r="NEM472" s="1148"/>
      <c r="NEQ472" s="1080"/>
      <c r="NER472" s="1153"/>
      <c r="NES472" s="1082"/>
      <c r="NET472" s="1082"/>
      <c r="NEU472" s="1148"/>
      <c r="NEY472" s="1080"/>
      <c r="NEZ472" s="1153"/>
      <c r="NFA472" s="1082"/>
      <c r="NFB472" s="1082"/>
      <c r="NFC472" s="1148"/>
      <c r="NFG472" s="1080"/>
      <c r="NFH472" s="1153"/>
      <c r="NFI472" s="1082"/>
      <c r="NFJ472" s="1082"/>
      <c r="NFK472" s="1148"/>
      <c r="NFO472" s="1080"/>
      <c r="NFP472" s="1153"/>
      <c r="NFQ472" s="1082"/>
      <c r="NFR472" s="1082"/>
      <c r="NFS472" s="1148"/>
      <c r="NFW472" s="1080"/>
      <c r="NFX472" s="1153"/>
      <c r="NFY472" s="1082"/>
      <c r="NFZ472" s="1082"/>
      <c r="NGA472" s="1148"/>
      <c r="NGE472" s="1080"/>
      <c r="NGF472" s="1153"/>
      <c r="NGG472" s="1082"/>
      <c r="NGH472" s="1082"/>
      <c r="NGI472" s="1148"/>
      <c r="NGM472" s="1080"/>
      <c r="NGN472" s="1153"/>
      <c r="NGO472" s="1082"/>
      <c r="NGP472" s="1082"/>
      <c r="NGQ472" s="1148"/>
      <c r="NGU472" s="1080"/>
      <c r="NGV472" s="1153"/>
      <c r="NGW472" s="1082"/>
      <c r="NGX472" s="1082"/>
      <c r="NGY472" s="1148"/>
      <c r="NHC472" s="1080"/>
      <c r="NHD472" s="1153"/>
      <c r="NHE472" s="1082"/>
      <c r="NHF472" s="1082"/>
      <c r="NHG472" s="1148"/>
      <c r="NHK472" s="1080"/>
      <c r="NHL472" s="1153"/>
      <c r="NHM472" s="1082"/>
      <c r="NHN472" s="1082"/>
      <c r="NHO472" s="1148"/>
      <c r="NHS472" s="1080"/>
      <c r="NHT472" s="1153"/>
      <c r="NHU472" s="1082"/>
      <c r="NHV472" s="1082"/>
      <c r="NHW472" s="1148"/>
      <c r="NIA472" s="1080"/>
      <c r="NIB472" s="1153"/>
      <c r="NIC472" s="1082"/>
      <c r="NID472" s="1082"/>
      <c r="NIE472" s="1148"/>
      <c r="NII472" s="1080"/>
      <c r="NIJ472" s="1153"/>
      <c r="NIK472" s="1082"/>
      <c r="NIL472" s="1082"/>
      <c r="NIM472" s="1148"/>
      <c r="NIQ472" s="1080"/>
      <c r="NIR472" s="1153"/>
      <c r="NIS472" s="1082"/>
      <c r="NIT472" s="1082"/>
      <c r="NIU472" s="1148"/>
      <c r="NIY472" s="1080"/>
      <c r="NIZ472" s="1153"/>
      <c r="NJA472" s="1082"/>
      <c r="NJB472" s="1082"/>
      <c r="NJC472" s="1148"/>
      <c r="NJG472" s="1080"/>
      <c r="NJH472" s="1153"/>
      <c r="NJI472" s="1082"/>
      <c r="NJJ472" s="1082"/>
      <c r="NJK472" s="1148"/>
      <c r="NJO472" s="1080"/>
      <c r="NJP472" s="1153"/>
      <c r="NJQ472" s="1082"/>
      <c r="NJR472" s="1082"/>
      <c r="NJS472" s="1148"/>
      <c r="NJW472" s="1080"/>
      <c r="NJX472" s="1153"/>
      <c r="NJY472" s="1082"/>
      <c r="NJZ472" s="1082"/>
      <c r="NKA472" s="1148"/>
      <c r="NKE472" s="1080"/>
      <c r="NKF472" s="1153"/>
      <c r="NKG472" s="1082"/>
      <c r="NKH472" s="1082"/>
      <c r="NKI472" s="1148"/>
      <c r="NKM472" s="1080"/>
      <c r="NKN472" s="1153"/>
      <c r="NKO472" s="1082"/>
      <c r="NKP472" s="1082"/>
      <c r="NKQ472" s="1148"/>
      <c r="NKU472" s="1080"/>
      <c r="NKV472" s="1153"/>
      <c r="NKW472" s="1082"/>
      <c r="NKX472" s="1082"/>
      <c r="NKY472" s="1148"/>
      <c r="NLC472" s="1080"/>
      <c r="NLD472" s="1153"/>
      <c r="NLE472" s="1082"/>
      <c r="NLF472" s="1082"/>
      <c r="NLG472" s="1148"/>
      <c r="NLK472" s="1080"/>
      <c r="NLL472" s="1153"/>
      <c r="NLM472" s="1082"/>
      <c r="NLN472" s="1082"/>
      <c r="NLO472" s="1148"/>
      <c r="NLS472" s="1080"/>
      <c r="NLT472" s="1153"/>
      <c r="NLU472" s="1082"/>
      <c r="NLV472" s="1082"/>
      <c r="NLW472" s="1148"/>
      <c r="NMA472" s="1080"/>
      <c r="NMB472" s="1153"/>
      <c r="NMC472" s="1082"/>
      <c r="NMD472" s="1082"/>
      <c r="NME472" s="1148"/>
      <c r="NMI472" s="1080"/>
      <c r="NMJ472" s="1153"/>
      <c r="NMK472" s="1082"/>
      <c r="NML472" s="1082"/>
      <c r="NMM472" s="1148"/>
      <c r="NMQ472" s="1080"/>
      <c r="NMR472" s="1153"/>
      <c r="NMS472" s="1082"/>
      <c r="NMT472" s="1082"/>
      <c r="NMU472" s="1148"/>
      <c r="NMY472" s="1080"/>
      <c r="NMZ472" s="1153"/>
      <c r="NNA472" s="1082"/>
      <c r="NNB472" s="1082"/>
      <c r="NNC472" s="1148"/>
      <c r="NNG472" s="1080"/>
      <c r="NNH472" s="1153"/>
      <c r="NNI472" s="1082"/>
      <c r="NNJ472" s="1082"/>
      <c r="NNK472" s="1148"/>
      <c r="NNO472" s="1080"/>
      <c r="NNP472" s="1153"/>
      <c r="NNQ472" s="1082"/>
      <c r="NNR472" s="1082"/>
      <c r="NNS472" s="1148"/>
      <c r="NNW472" s="1080"/>
      <c r="NNX472" s="1153"/>
      <c r="NNY472" s="1082"/>
      <c r="NNZ472" s="1082"/>
      <c r="NOA472" s="1148"/>
      <c r="NOE472" s="1080"/>
      <c r="NOF472" s="1153"/>
      <c r="NOG472" s="1082"/>
      <c r="NOH472" s="1082"/>
      <c r="NOI472" s="1148"/>
      <c r="NOM472" s="1080"/>
      <c r="NON472" s="1153"/>
      <c r="NOO472" s="1082"/>
      <c r="NOP472" s="1082"/>
      <c r="NOQ472" s="1148"/>
      <c r="NOU472" s="1080"/>
      <c r="NOV472" s="1153"/>
      <c r="NOW472" s="1082"/>
      <c r="NOX472" s="1082"/>
      <c r="NOY472" s="1148"/>
      <c r="NPC472" s="1080"/>
      <c r="NPD472" s="1153"/>
      <c r="NPE472" s="1082"/>
      <c r="NPF472" s="1082"/>
      <c r="NPG472" s="1148"/>
      <c r="NPK472" s="1080"/>
      <c r="NPL472" s="1153"/>
      <c r="NPM472" s="1082"/>
      <c r="NPN472" s="1082"/>
      <c r="NPO472" s="1148"/>
      <c r="NPS472" s="1080"/>
      <c r="NPT472" s="1153"/>
      <c r="NPU472" s="1082"/>
      <c r="NPV472" s="1082"/>
      <c r="NPW472" s="1148"/>
      <c r="NQA472" s="1080"/>
      <c r="NQB472" s="1153"/>
      <c r="NQC472" s="1082"/>
      <c r="NQD472" s="1082"/>
      <c r="NQE472" s="1148"/>
      <c r="NQI472" s="1080"/>
      <c r="NQJ472" s="1153"/>
      <c r="NQK472" s="1082"/>
      <c r="NQL472" s="1082"/>
      <c r="NQM472" s="1148"/>
      <c r="NQQ472" s="1080"/>
      <c r="NQR472" s="1153"/>
      <c r="NQS472" s="1082"/>
      <c r="NQT472" s="1082"/>
      <c r="NQU472" s="1148"/>
      <c r="NQY472" s="1080"/>
      <c r="NQZ472" s="1153"/>
      <c r="NRA472" s="1082"/>
      <c r="NRB472" s="1082"/>
      <c r="NRC472" s="1148"/>
      <c r="NRG472" s="1080"/>
      <c r="NRH472" s="1153"/>
      <c r="NRI472" s="1082"/>
      <c r="NRJ472" s="1082"/>
      <c r="NRK472" s="1148"/>
      <c r="NRO472" s="1080"/>
      <c r="NRP472" s="1153"/>
      <c r="NRQ472" s="1082"/>
      <c r="NRR472" s="1082"/>
      <c r="NRS472" s="1148"/>
      <c r="NRW472" s="1080"/>
      <c r="NRX472" s="1153"/>
      <c r="NRY472" s="1082"/>
      <c r="NRZ472" s="1082"/>
      <c r="NSA472" s="1148"/>
      <c r="NSE472" s="1080"/>
      <c r="NSF472" s="1153"/>
      <c r="NSG472" s="1082"/>
      <c r="NSH472" s="1082"/>
      <c r="NSI472" s="1148"/>
      <c r="NSM472" s="1080"/>
      <c r="NSN472" s="1153"/>
      <c r="NSO472" s="1082"/>
      <c r="NSP472" s="1082"/>
      <c r="NSQ472" s="1148"/>
      <c r="NSU472" s="1080"/>
      <c r="NSV472" s="1153"/>
      <c r="NSW472" s="1082"/>
      <c r="NSX472" s="1082"/>
      <c r="NSY472" s="1148"/>
      <c r="NTC472" s="1080"/>
      <c r="NTD472" s="1153"/>
      <c r="NTE472" s="1082"/>
      <c r="NTF472" s="1082"/>
      <c r="NTG472" s="1148"/>
      <c r="NTK472" s="1080"/>
      <c r="NTL472" s="1153"/>
      <c r="NTM472" s="1082"/>
      <c r="NTN472" s="1082"/>
      <c r="NTO472" s="1148"/>
      <c r="NTS472" s="1080"/>
      <c r="NTT472" s="1153"/>
      <c r="NTU472" s="1082"/>
      <c r="NTV472" s="1082"/>
      <c r="NTW472" s="1148"/>
      <c r="NUA472" s="1080"/>
      <c r="NUB472" s="1153"/>
      <c r="NUC472" s="1082"/>
      <c r="NUD472" s="1082"/>
      <c r="NUE472" s="1148"/>
      <c r="NUI472" s="1080"/>
      <c r="NUJ472" s="1153"/>
      <c r="NUK472" s="1082"/>
      <c r="NUL472" s="1082"/>
      <c r="NUM472" s="1148"/>
      <c r="NUQ472" s="1080"/>
      <c r="NUR472" s="1153"/>
      <c r="NUS472" s="1082"/>
      <c r="NUT472" s="1082"/>
      <c r="NUU472" s="1148"/>
      <c r="NUY472" s="1080"/>
      <c r="NUZ472" s="1153"/>
      <c r="NVA472" s="1082"/>
      <c r="NVB472" s="1082"/>
      <c r="NVC472" s="1148"/>
      <c r="NVG472" s="1080"/>
      <c r="NVH472" s="1153"/>
      <c r="NVI472" s="1082"/>
      <c r="NVJ472" s="1082"/>
      <c r="NVK472" s="1148"/>
      <c r="NVO472" s="1080"/>
      <c r="NVP472" s="1153"/>
      <c r="NVQ472" s="1082"/>
      <c r="NVR472" s="1082"/>
      <c r="NVS472" s="1148"/>
      <c r="NVW472" s="1080"/>
      <c r="NVX472" s="1153"/>
      <c r="NVY472" s="1082"/>
      <c r="NVZ472" s="1082"/>
      <c r="NWA472" s="1148"/>
      <c r="NWE472" s="1080"/>
      <c r="NWF472" s="1153"/>
      <c r="NWG472" s="1082"/>
      <c r="NWH472" s="1082"/>
      <c r="NWI472" s="1148"/>
      <c r="NWM472" s="1080"/>
      <c r="NWN472" s="1153"/>
      <c r="NWO472" s="1082"/>
      <c r="NWP472" s="1082"/>
      <c r="NWQ472" s="1148"/>
      <c r="NWU472" s="1080"/>
      <c r="NWV472" s="1153"/>
      <c r="NWW472" s="1082"/>
      <c r="NWX472" s="1082"/>
      <c r="NWY472" s="1148"/>
      <c r="NXC472" s="1080"/>
      <c r="NXD472" s="1153"/>
      <c r="NXE472" s="1082"/>
      <c r="NXF472" s="1082"/>
      <c r="NXG472" s="1148"/>
      <c r="NXK472" s="1080"/>
      <c r="NXL472" s="1153"/>
      <c r="NXM472" s="1082"/>
      <c r="NXN472" s="1082"/>
      <c r="NXO472" s="1148"/>
      <c r="NXS472" s="1080"/>
      <c r="NXT472" s="1153"/>
      <c r="NXU472" s="1082"/>
      <c r="NXV472" s="1082"/>
      <c r="NXW472" s="1148"/>
      <c r="NYA472" s="1080"/>
      <c r="NYB472" s="1153"/>
      <c r="NYC472" s="1082"/>
      <c r="NYD472" s="1082"/>
      <c r="NYE472" s="1148"/>
      <c r="NYI472" s="1080"/>
      <c r="NYJ472" s="1153"/>
      <c r="NYK472" s="1082"/>
      <c r="NYL472" s="1082"/>
      <c r="NYM472" s="1148"/>
      <c r="NYQ472" s="1080"/>
      <c r="NYR472" s="1153"/>
      <c r="NYS472" s="1082"/>
      <c r="NYT472" s="1082"/>
      <c r="NYU472" s="1148"/>
      <c r="NYY472" s="1080"/>
      <c r="NYZ472" s="1153"/>
      <c r="NZA472" s="1082"/>
      <c r="NZB472" s="1082"/>
      <c r="NZC472" s="1148"/>
      <c r="NZG472" s="1080"/>
      <c r="NZH472" s="1153"/>
      <c r="NZI472" s="1082"/>
      <c r="NZJ472" s="1082"/>
      <c r="NZK472" s="1148"/>
      <c r="NZO472" s="1080"/>
      <c r="NZP472" s="1153"/>
      <c r="NZQ472" s="1082"/>
      <c r="NZR472" s="1082"/>
      <c r="NZS472" s="1148"/>
      <c r="NZW472" s="1080"/>
      <c r="NZX472" s="1153"/>
      <c r="NZY472" s="1082"/>
      <c r="NZZ472" s="1082"/>
      <c r="OAA472" s="1148"/>
      <c r="OAE472" s="1080"/>
      <c r="OAF472" s="1153"/>
      <c r="OAG472" s="1082"/>
      <c r="OAH472" s="1082"/>
      <c r="OAI472" s="1148"/>
      <c r="OAM472" s="1080"/>
      <c r="OAN472" s="1153"/>
      <c r="OAO472" s="1082"/>
      <c r="OAP472" s="1082"/>
      <c r="OAQ472" s="1148"/>
      <c r="OAU472" s="1080"/>
      <c r="OAV472" s="1153"/>
      <c r="OAW472" s="1082"/>
      <c r="OAX472" s="1082"/>
      <c r="OAY472" s="1148"/>
      <c r="OBC472" s="1080"/>
      <c r="OBD472" s="1153"/>
      <c r="OBE472" s="1082"/>
      <c r="OBF472" s="1082"/>
      <c r="OBG472" s="1148"/>
      <c r="OBK472" s="1080"/>
      <c r="OBL472" s="1153"/>
      <c r="OBM472" s="1082"/>
      <c r="OBN472" s="1082"/>
      <c r="OBO472" s="1148"/>
      <c r="OBS472" s="1080"/>
      <c r="OBT472" s="1153"/>
      <c r="OBU472" s="1082"/>
      <c r="OBV472" s="1082"/>
      <c r="OBW472" s="1148"/>
      <c r="OCA472" s="1080"/>
      <c r="OCB472" s="1153"/>
      <c r="OCC472" s="1082"/>
      <c r="OCD472" s="1082"/>
      <c r="OCE472" s="1148"/>
      <c r="OCI472" s="1080"/>
      <c r="OCJ472" s="1153"/>
      <c r="OCK472" s="1082"/>
      <c r="OCL472" s="1082"/>
      <c r="OCM472" s="1148"/>
      <c r="OCQ472" s="1080"/>
      <c r="OCR472" s="1153"/>
      <c r="OCS472" s="1082"/>
      <c r="OCT472" s="1082"/>
      <c r="OCU472" s="1148"/>
      <c r="OCY472" s="1080"/>
      <c r="OCZ472" s="1153"/>
      <c r="ODA472" s="1082"/>
      <c r="ODB472" s="1082"/>
      <c r="ODC472" s="1148"/>
      <c r="ODG472" s="1080"/>
      <c r="ODH472" s="1153"/>
      <c r="ODI472" s="1082"/>
      <c r="ODJ472" s="1082"/>
      <c r="ODK472" s="1148"/>
      <c r="ODO472" s="1080"/>
      <c r="ODP472" s="1153"/>
      <c r="ODQ472" s="1082"/>
      <c r="ODR472" s="1082"/>
      <c r="ODS472" s="1148"/>
      <c r="ODW472" s="1080"/>
      <c r="ODX472" s="1153"/>
      <c r="ODY472" s="1082"/>
      <c r="ODZ472" s="1082"/>
      <c r="OEA472" s="1148"/>
      <c r="OEE472" s="1080"/>
      <c r="OEF472" s="1153"/>
      <c r="OEG472" s="1082"/>
      <c r="OEH472" s="1082"/>
      <c r="OEI472" s="1148"/>
      <c r="OEM472" s="1080"/>
      <c r="OEN472" s="1153"/>
      <c r="OEO472" s="1082"/>
      <c r="OEP472" s="1082"/>
      <c r="OEQ472" s="1148"/>
      <c r="OEU472" s="1080"/>
      <c r="OEV472" s="1153"/>
      <c r="OEW472" s="1082"/>
      <c r="OEX472" s="1082"/>
      <c r="OEY472" s="1148"/>
      <c r="OFC472" s="1080"/>
      <c r="OFD472" s="1153"/>
      <c r="OFE472" s="1082"/>
      <c r="OFF472" s="1082"/>
      <c r="OFG472" s="1148"/>
      <c r="OFK472" s="1080"/>
      <c r="OFL472" s="1153"/>
      <c r="OFM472" s="1082"/>
      <c r="OFN472" s="1082"/>
      <c r="OFO472" s="1148"/>
      <c r="OFS472" s="1080"/>
      <c r="OFT472" s="1153"/>
      <c r="OFU472" s="1082"/>
      <c r="OFV472" s="1082"/>
      <c r="OFW472" s="1148"/>
      <c r="OGA472" s="1080"/>
      <c r="OGB472" s="1153"/>
      <c r="OGC472" s="1082"/>
      <c r="OGD472" s="1082"/>
      <c r="OGE472" s="1148"/>
      <c r="OGI472" s="1080"/>
      <c r="OGJ472" s="1153"/>
      <c r="OGK472" s="1082"/>
      <c r="OGL472" s="1082"/>
      <c r="OGM472" s="1148"/>
      <c r="OGQ472" s="1080"/>
      <c r="OGR472" s="1153"/>
      <c r="OGS472" s="1082"/>
      <c r="OGT472" s="1082"/>
      <c r="OGU472" s="1148"/>
      <c r="OGY472" s="1080"/>
      <c r="OGZ472" s="1153"/>
      <c r="OHA472" s="1082"/>
      <c r="OHB472" s="1082"/>
      <c r="OHC472" s="1148"/>
      <c r="OHG472" s="1080"/>
      <c r="OHH472" s="1153"/>
      <c r="OHI472" s="1082"/>
      <c r="OHJ472" s="1082"/>
      <c r="OHK472" s="1148"/>
      <c r="OHO472" s="1080"/>
      <c r="OHP472" s="1153"/>
      <c r="OHQ472" s="1082"/>
      <c r="OHR472" s="1082"/>
      <c r="OHS472" s="1148"/>
      <c r="OHW472" s="1080"/>
      <c r="OHX472" s="1153"/>
      <c r="OHY472" s="1082"/>
      <c r="OHZ472" s="1082"/>
      <c r="OIA472" s="1148"/>
      <c r="OIE472" s="1080"/>
      <c r="OIF472" s="1153"/>
      <c r="OIG472" s="1082"/>
      <c r="OIH472" s="1082"/>
      <c r="OII472" s="1148"/>
      <c r="OIM472" s="1080"/>
      <c r="OIN472" s="1153"/>
      <c r="OIO472" s="1082"/>
      <c r="OIP472" s="1082"/>
      <c r="OIQ472" s="1148"/>
      <c r="OIU472" s="1080"/>
      <c r="OIV472" s="1153"/>
      <c r="OIW472" s="1082"/>
      <c r="OIX472" s="1082"/>
      <c r="OIY472" s="1148"/>
      <c r="OJC472" s="1080"/>
      <c r="OJD472" s="1153"/>
      <c r="OJE472" s="1082"/>
      <c r="OJF472" s="1082"/>
      <c r="OJG472" s="1148"/>
      <c r="OJK472" s="1080"/>
      <c r="OJL472" s="1153"/>
      <c r="OJM472" s="1082"/>
      <c r="OJN472" s="1082"/>
      <c r="OJO472" s="1148"/>
      <c r="OJS472" s="1080"/>
      <c r="OJT472" s="1153"/>
      <c r="OJU472" s="1082"/>
      <c r="OJV472" s="1082"/>
      <c r="OJW472" s="1148"/>
      <c r="OKA472" s="1080"/>
      <c r="OKB472" s="1153"/>
      <c r="OKC472" s="1082"/>
      <c r="OKD472" s="1082"/>
      <c r="OKE472" s="1148"/>
      <c r="OKI472" s="1080"/>
      <c r="OKJ472" s="1153"/>
      <c r="OKK472" s="1082"/>
      <c r="OKL472" s="1082"/>
      <c r="OKM472" s="1148"/>
      <c r="OKQ472" s="1080"/>
      <c r="OKR472" s="1153"/>
      <c r="OKS472" s="1082"/>
      <c r="OKT472" s="1082"/>
      <c r="OKU472" s="1148"/>
      <c r="OKY472" s="1080"/>
      <c r="OKZ472" s="1153"/>
      <c r="OLA472" s="1082"/>
      <c r="OLB472" s="1082"/>
      <c r="OLC472" s="1148"/>
      <c r="OLG472" s="1080"/>
      <c r="OLH472" s="1153"/>
      <c r="OLI472" s="1082"/>
      <c r="OLJ472" s="1082"/>
      <c r="OLK472" s="1148"/>
      <c r="OLO472" s="1080"/>
      <c r="OLP472" s="1153"/>
      <c r="OLQ472" s="1082"/>
      <c r="OLR472" s="1082"/>
      <c r="OLS472" s="1148"/>
      <c r="OLW472" s="1080"/>
      <c r="OLX472" s="1153"/>
      <c r="OLY472" s="1082"/>
      <c r="OLZ472" s="1082"/>
      <c r="OMA472" s="1148"/>
      <c r="OME472" s="1080"/>
      <c r="OMF472" s="1153"/>
      <c r="OMG472" s="1082"/>
      <c r="OMH472" s="1082"/>
      <c r="OMI472" s="1148"/>
      <c r="OMM472" s="1080"/>
      <c r="OMN472" s="1153"/>
      <c r="OMO472" s="1082"/>
      <c r="OMP472" s="1082"/>
      <c r="OMQ472" s="1148"/>
      <c r="OMU472" s="1080"/>
      <c r="OMV472" s="1153"/>
      <c r="OMW472" s="1082"/>
      <c r="OMX472" s="1082"/>
      <c r="OMY472" s="1148"/>
      <c r="ONC472" s="1080"/>
      <c r="OND472" s="1153"/>
      <c r="ONE472" s="1082"/>
      <c r="ONF472" s="1082"/>
      <c r="ONG472" s="1148"/>
      <c r="ONK472" s="1080"/>
      <c r="ONL472" s="1153"/>
      <c r="ONM472" s="1082"/>
      <c r="ONN472" s="1082"/>
      <c r="ONO472" s="1148"/>
      <c r="ONS472" s="1080"/>
      <c r="ONT472" s="1153"/>
      <c r="ONU472" s="1082"/>
      <c r="ONV472" s="1082"/>
      <c r="ONW472" s="1148"/>
      <c r="OOA472" s="1080"/>
      <c r="OOB472" s="1153"/>
      <c r="OOC472" s="1082"/>
      <c r="OOD472" s="1082"/>
      <c r="OOE472" s="1148"/>
      <c r="OOI472" s="1080"/>
      <c r="OOJ472" s="1153"/>
      <c r="OOK472" s="1082"/>
      <c r="OOL472" s="1082"/>
      <c r="OOM472" s="1148"/>
      <c r="OOQ472" s="1080"/>
      <c r="OOR472" s="1153"/>
      <c r="OOS472" s="1082"/>
      <c r="OOT472" s="1082"/>
      <c r="OOU472" s="1148"/>
      <c r="OOY472" s="1080"/>
      <c r="OOZ472" s="1153"/>
      <c r="OPA472" s="1082"/>
      <c r="OPB472" s="1082"/>
      <c r="OPC472" s="1148"/>
      <c r="OPG472" s="1080"/>
      <c r="OPH472" s="1153"/>
      <c r="OPI472" s="1082"/>
      <c r="OPJ472" s="1082"/>
      <c r="OPK472" s="1148"/>
      <c r="OPO472" s="1080"/>
      <c r="OPP472" s="1153"/>
      <c r="OPQ472" s="1082"/>
      <c r="OPR472" s="1082"/>
      <c r="OPS472" s="1148"/>
      <c r="OPW472" s="1080"/>
      <c r="OPX472" s="1153"/>
      <c r="OPY472" s="1082"/>
      <c r="OPZ472" s="1082"/>
      <c r="OQA472" s="1148"/>
      <c r="OQE472" s="1080"/>
      <c r="OQF472" s="1153"/>
      <c r="OQG472" s="1082"/>
      <c r="OQH472" s="1082"/>
      <c r="OQI472" s="1148"/>
      <c r="OQM472" s="1080"/>
      <c r="OQN472" s="1153"/>
      <c r="OQO472" s="1082"/>
      <c r="OQP472" s="1082"/>
      <c r="OQQ472" s="1148"/>
      <c r="OQU472" s="1080"/>
      <c r="OQV472" s="1153"/>
      <c r="OQW472" s="1082"/>
      <c r="OQX472" s="1082"/>
      <c r="OQY472" s="1148"/>
      <c r="ORC472" s="1080"/>
      <c r="ORD472" s="1153"/>
      <c r="ORE472" s="1082"/>
      <c r="ORF472" s="1082"/>
      <c r="ORG472" s="1148"/>
      <c r="ORK472" s="1080"/>
      <c r="ORL472" s="1153"/>
      <c r="ORM472" s="1082"/>
      <c r="ORN472" s="1082"/>
      <c r="ORO472" s="1148"/>
      <c r="ORS472" s="1080"/>
      <c r="ORT472" s="1153"/>
      <c r="ORU472" s="1082"/>
      <c r="ORV472" s="1082"/>
      <c r="ORW472" s="1148"/>
      <c r="OSA472" s="1080"/>
      <c r="OSB472" s="1153"/>
      <c r="OSC472" s="1082"/>
      <c r="OSD472" s="1082"/>
      <c r="OSE472" s="1148"/>
      <c r="OSI472" s="1080"/>
      <c r="OSJ472" s="1153"/>
      <c r="OSK472" s="1082"/>
      <c r="OSL472" s="1082"/>
      <c r="OSM472" s="1148"/>
      <c r="OSQ472" s="1080"/>
      <c r="OSR472" s="1153"/>
      <c r="OSS472" s="1082"/>
      <c r="OST472" s="1082"/>
      <c r="OSU472" s="1148"/>
      <c r="OSY472" s="1080"/>
      <c r="OSZ472" s="1153"/>
      <c r="OTA472" s="1082"/>
      <c r="OTB472" s="1082"/>
      <c r="OTC472" s="1148"/>
      <c r="OTG472" s="1080"/>
      <c r="OTH472" s="1153"/>
      <c r="OTI472" s="1082"/>
      <c r="OTJ472" s="1082"/>
      <c r="OTK472" s="1148"/>
      <c r="OTO472" s="1080"/>
      <c r="OTP472" s="1153"/>
      <c r="OTQ472" s="1082"/>
      <c r="OTR472" s="1082"/>
      <c r="OTS472" s="1148"/>
      <c r="OTW472" s="1080"/>
      <c r="OTX472" s="1153"/>
      <c r="OTY472" s="1082"/>
      <c r="OTZ472" s="1082"/>
      <c r="OUA472" s="1148"/>
      <c r="OUE472" s="1080"/>
      <c r="OUF472" s="1153"/>
      <c r="OUG472" s="1082"/>
      <c r="OUH472" s="1082"/>
      <c r="OUI472" s="1148"/>
      <c r="OUM472" s="1080"/>
      <c r="OUN472" s="1153"/>
      <c r="OUO472" s="1082"/>
      <c r="OUP472" s="1082"/>
      <c r="OUQ472" s="1148"/>
      <c r="OUU472" s="1080"/>
      <c r="OUV472" s="1153"/>
      <c r="OUW472" s="1082"/>
      <c r="OUX472" s="1082"/>
      <c r="OUY472" s="1148"/>
      <c r="OVC472" s="1080"/>
      <c r="OVD472" s="1153"/>
      <c r="OVE472" s="1082"/>
      <c r="OVF472" s="1082"/>
      <c r="OVG472" s="1148"/>
      <c r="OVK472" s="1080"/>
      <c r="OVL472" s="1153"/>
      <c r="OVM472" s="1082"/>
      <c r="OVN472" s="1082"/>
      <c r="OVO472" s="1148"/>
      <c r="OVS472" s="1080"/>
      <c r="OVT472" s="1153"/>
      <c r="OVU472" s="1082"/>
      <c r="OVV472" s="1082"/>
      <c r="OVW472" s="1148"/>
      <c r="OWA472" s="1080"/>
      <c r="OWB472" s="1153"/>
      <c r="OWC472" s="1082"/>
      <c r="OWD472" s="1082"/>
      <c r="OWE472" s="1148"/>
      <c r="OWI472" s="1080"/>
      <c r="OWJ472" s="1153"/>
      <c r="OWK472" s="1082"/>
      <c r="OWL472" s="1082"/>
      <c r="OWM472" s="1148"/>
      <c r="OWQ472" s="1080"/>
      <c r="OWR472" s="1153"/>
      <c r="OWS472" s="1082"/>
      <c r="OWT472" s="1082"/>
      <c r="OWU472" s="1148"/>
      <c r="OWY472" s="1080"/>
      <c r="OWZ472" s="1153"/>
      <c r="OXA472" s="1082"/>
      <c r="OXB472" s="1082"/>
      <c r="OXC472" s="1148"/>
      <c r="OXG472" s="1080"/>
      <c r="OXH472" s="1153"/>
      <c r="OXI472" s="1082"/>
      <c r="OXJ472" s="1082"/>
      <c r="OXK472" s="1148"/>
      <c r="OXO472" s="1080"/>
      <c r="OXP472" s="1153"/>
      <c r="OXQ472" s="1082"/>
      <c r="OXR472" s="1082"/>
      <c r="OXS472" s="1148"/>
      <c r="OXW472" s="1080"/>
      <c r="OXX472" s="1153"/>
      <c r="OXY472" s="1082"/>
      <c r="OXZ472" s="1082"/>
      <c r="OYA472" s="1148"/>
      <c r="OYE472" s="1080"/>
      <c r="OYF472" s="1153"/>
      <c r="OYG472" s="1082"/>
      <c r="OYH472" s="1082"/>
      <c r="OYI472" s="1148"/>
      <c r="OYM472" s="1080"/>
      <c r="OYN472" s="1153"/>
      <c r="OYO472" s="1082"/>
      <c r="OYP472" s="1082"/>
      <c r="OYQ472" s="1148"/>
      <c r="OYU472" s="1080"/>
      <c r="OYV472" s="1153"/>
      <c r="OYW472" s="1082"/>
      <c r="OYX472" s="1082"/>
      <c r="OYY472" s="1148"/>
      <c r="OZC472" s="1080"/>
      <c r="OZD472" s="1153"/>
      <c r="OZE472" s="1082"/>
      <c r="OZF472" s="1082"/>
      <c r="OZG472" s="1148"/>
      <c r="OZK472" s="1080"/>
      <c r="OZL472" s="1153"/>
      <c r="OZM472" s="1082"/>
      <c r="OZN472" s="1082"/>
      <c r="OZO472" s="1148"/>
      <c r="OZS472" s="1080"/>
      <c r="OZT472" s="1153"/>
      <c r="OZU472" s="1082"/>
      <c r="OZV472" s="1082"/>
      <c r="OZW472" s="1148"/>
      <c r="PAA472" s="1080"/>
      <c r="PAB472" s="1153"/>
      <c r="PAC472" s="1082"/>
      <c r="PAD472" s="1082"/>
      <c r="PAE472" s="1148"/>
      <c r="PAI472" s="1080"/>
      <c r="PAJ472" s="1153"/>
      <c r="PAK472" s="1082"/>
      <c r="PAL472" s="1082"/>
      <c r="PAM472" s="1148"/>
      <c r="PAQ472" s="1080"/>
      <c r="PAR472" s="1153"/>
      <c r="PAS472" s="1082"/>
      <c r="PAT472" s="1082"/>
      <c r="PAU472" s="1148"/>
      <c r="PAY472" s="1080"/>
      <c r="PAZ472" s="1153"/>
      <c r="PBA472" s="1082"/>
      <c r="PBB472" s="1082"/>
      <c r="PBC472" s="1148"/>
      <c r="PBG472" s="1080"/>
      <c r="PBH472" s="1153"/>
      <c r="PBI472" s="1082"/>
      <c r="PBJ472" s="1082"/>
      <c r="PBK472" s="1148"/>
      <c r="PBO472" s="1080"/>
      <c r="PBP472" s="1153"/>
      <c r="PBQ472" s="1082"/>
      <c r="PBR472" s="1082"/>
      <c r="PBS472" s="1148"/>
      <c r="PBW472" s="1080"/>
      <c r="PBX472" s="1153"/>
      <c r="PBY472" s="1082"/>
      <c r="PBZ472" s="1082"/>
      <c r="PCA472" s="1148"/>
      <c r="PCE472" s="1080"/>
      <c r="PCF472" s="1153"/>
      <c r="PCG472" s="1082"/>
      <c r="PCH472" s="1082"/>
      <c r="PCI472" s="1148"/>
      <c r="PCM472" s="1080"/>
      <c r="PCN472" s="1153"/>
      <c r="PCO472" s="1082"/>
      <c r="PCP472" s="1082"/>
      <c r="PCQ472" s="1148"/>
      <c r="PCU472" s="1080"/>
      <c r="PCV472" s="1153"/>
      <c r="PCW472" s="1082"/>
      <c r="PCX472" s="1082"/>
      <c r="PCY472" s="1148"/>
      <c r="PDC472" s="1080"/>
      <c r="PDD472" s="1153"/>
      <c r="PDE472" s="1082"/>
      <c r="PDF472" s="1082"/>
      <c r="PDG472" s="1148"/>
      <c r="PDK472" s="1080"/>
      <c r="PDL472" s="1153"/>
      <c r="PDM472" s="1082"/>
      <c r="PDN472" s="1082"/>
      <c r="PDO472" s="1148"/>
      <c r="PDS472" s="1080"/>
      <c r="PDT472" s="1153"/>
      <c r="PDU472" s="1082"/>
      <c r="PDV472" s="1082"/>
      <c r="PDW472" s="1148"/>
      <c r="PEA472" s="1080"/>
      <c r="PEB472" s="1153"/>
      <c r="PEC472" s="1082"/>
      <c r="PED472" s="1082"/>
      <c r="PEE472" s="1148"/>
      <c r="PEI472" s="1080"/>
      <c r="PEJ472" s="1153"/>
      <c r="PEK472" s="1082"/>
      <c r="PEL472" s="1082"/>
      <c r="PEM472" s="1148"/>
      <c r="PEQ472" s="1080"/>
      <c r="PER472" s="1153"/>
      <c r="PES472" s="1082"/>
      <c r="PET472" s="1082"/>
      <c r="PEU472" s="1148"/>
      <c r="PEY472" s="1080"/>
      <c r="PEZ472" s="1153"/>
      <c r="PFA472" s="1082"/>
      <c r="PFB472" s="1082"/>
      <c r="PFC472" s="1148"/>
      <c r="PFG472" s="1080"/>
      <c r="PFH472" s="1153"/>
      <c r="PFI472" s="1082"/>
      <c r="PFJ472" s="1082"/>
      <c r="PFK472" s="1148"/>
      <c r="PFO472" s="1080"/>
      <c r="PFP472" s="1153"/>
      <c r="PFQ472" s="1082"/>
      <c r="PFR472" s="1082"/>
      <c r="PFS472" s="1148"/>
      <c r="PFW472" s="1080"/>
      <c r="PFX472" s="1153"/>
      <c r="PFY472" s="1082"/>
      <c r="PFZ472" s="1082"/>
      <c r="PGA472" s="1148"/>
      <c r="PGE472" s="1080"/>
      <c r="PGF472" s="1153"/>
      <c r="PGG472" s="1082"/>
      <c r="PGH472" s="1082"/>
      <c r="PGI472" s="1148"/>
      <c r="PGM472" s="1080"/>
      <c r="PGN472" s="1153"/>
      <c r="PGO472" s="1082"/>
      <c r="PGP472" s="1082"/>
      <c r="PGQ472" s="1148"/>
      <c r="PGU472" s="1080"/>
      <c r="PGV472" s="1153"/>
      <c r="PGW472" s="1082"/>
      <c r="PGX472" s="1082"/>
      <c r="PGY472" s="1148"/>
      <c r="PHC472" s="1080"/>
      <c r="PHD472" s="1153"/>
      <c r="PHE472" s="1082"/>
      <c r="PHF472" s="1082"/>
      <c r="PHG472" s="1148"/>
      <c r="PHK472" s="1080"/>
      <c r="PHL472" s="1153"/>
      <c r="PHM472" s="1082"/>
      <c r="PHN472" s="1082"/>
      <c r="PHO472" s="1148"/>
      <c r="PHS472" s="1080"/>
      <c r="PHT472" s="1153"/>
      <c r="PHU472" s="1082"/>
      <c r="PHV472" s="1082"/>
      <c r="PHW472" s="1148"/>
      <c r="PIA472" s="1080"/>
      <c r="PIB472" s="1153"/>
      <c r="PIC472" s="1082"/>
      <c r="PID472" s="1082"/>
      <c r="PIE472" s="1148"/>
      <c r="PII472" s="1080"/>
      <c r="PIJ472" s="1153"/>
      <c r="PIK472" s="1082"/>
      <c r="PIL472" s="1082"/>
      <c r="PIM472" s="1148"/>
      <c r="PIQ472" s="1080"/>
      <c r="PIR472" s="1153"/>
      <c r="PIS472" s="1082"/>
      <c r="PIT472" s="1082"/>
      <c r="PIU472" s="1148"/>
      <c r="PIY472" s="1080"/>
      <c r="PIZ472" s="1153"/>
      <c r="PJA472" s="1082"/>
      <c r="PJB472" s="1082"/>
      <c r="PJC472" s="1148"/>
      <c r="PJG472" s="1080"/>
      <c r="PJH472" s="1153"/>
      <c r="PJI472" s="1082"/>
      <c r="PJJ472" s="1082"/>
      <c r="PJK472" s="1148"/>
      <c r="PJO472" s="1080"/>
      <c r="PJP472" s="1153"/>
      <c r="PJQ472" s="1082"/>
      <c r="PJR472" s="1082"/>
      <c r="PJS472" s="1148"/>
      <c r="PJW472" s="1080"/>
      <c r="PJX472" s="1153"/>
      <c r="PJY472" s="1082"/>
      <c r="PJZ472" s="1082"/>
      <c r="PKA472" s="1148"/>
      <c r="PKE472" s="1080"/>
      <c r="PKF472" s="1153"/>
      <c r="PKG472" s="1082"/>
      <c r="PKH472" s="1082"/>
      <c r="PKI472" s="1148"/>
      <c r="PKM472" s="1080"/>
      <c r="PKN472" s="1153"/>
      <c r="PKO472" s="1082"/>
      <c r="PKP472" s="1082"/>
      <c r="PKQ472" s="1148"/>
      <c r="PKU472" s="1080"/>
      <c r="PKV472" s="1153"/>
      <c r="PKW472" s="1082"/>
      <c r="PKX472" s="1082"/>
      <c r="PKY472" s="1148"/>
      <c r="PLC472" s="1080"/>
      <c r="PLD472" s="1153"/>
      <c r="PLE472" s="1082"/>
      <c r="PLF472" s="1082"/>
      <c r="PLG472" s="1148"/>
      <c r="PLK472" s="1080"/>
      <c r="PLL472" s="1153"/>
      <c r="PLM472" s="1082"/>
      <c r="PLN472" s="1082"/>
      <c r="PLO472" s="1148"/>
      <c r="PLS472" s="1080"/>
      <c r="PLT472" s="1153"/>
      <c r="PLU472" s="1082"/>
      <c r="PLV472" s="1082"/>
      <c r="PLW472" s="1148"/>
      <c r="PMA472" s="1080"/>
      <c r="PMB472" s="1153"/>
      <c r="PMC472" s="1082"/>
      <c r="PMD472" s="1082"/>
      <c r="PME472" s="1148"/>
      <c r="PMI472" s="1080"/>
      <c r="PMJ472" s="1153"/>
      <c r="PMK472" s="1082"/>
      <c r="PML472" s="1082"/>
      <c r="PMM472" s="1148"/>
      <c r="PMQ472" s="1080"/>
      <c r="PMR472" s="1153"/>
      <c r="PMS472" s="1082"/>
      <c r="PMT472" s="1082"/>
      <c r="PMU472" s="1148"/>
      <c r="PMY472" s="1080"/>
      <c r="PMZ472" s="1153"/>
      <c r="PNA472" s="1082"/>
      <c r="PNB472" s="1082"/>
      <c r="PNC472" s="1148"/>
      <c r="PNG472" s="1080"/>
      <c r="PNH472" s="1153"/>
      <c r="PNI472" s="1082"/>
      <c r="PNJ472" s="1082"/>
      <c r="PNK472" s="1148"/>
      <c r="PNO472" s="1080"/>
      <c r="PNP472" s="1153"/>
      <c r="PNQ472" s="1082"/>
      <c r="PNR472" s="1082"/>
      <c r="PNS472" s="1148"/>
      <c r="PNW472" s="1080"/>
      <c r="PNX472" s="1153"/>
      <c r="PNY472" s="1082"/>
      <c r="PNZ472" s="1082"/>
      <c r="POA472" s="1148"/>
      <c r="POE472" s="1080"/>
      <c r="POF472" s="1153"/>
      <c r="POG472" s="1082"/>
      <c r="POH472" s="1082"/>
      <c r="POI472" s="1148"/>
      <c r="POM472" s="1080"/>
      <c r="PON472" s="1153"/>
      <c r="POO472" s="1082"/>
      <c r="POP472" s="1082"/>
      <c r="POQ472" s="1148"/>
      <c r="POU472" s="1080"/>
      <c r="POV472" s="1153"/>
      <c r="POW472" s="1082"/>
      <c r="POX472" s="1082"/>
      <c r="POY472" s="1148"/>
      <c r="PPC472" s="1080"/>
      <c r="PPD472" s="1153"/>
      <c r="PPE472" s="1082"/>
      <c r="PPF472" s="1082"/>
      <c r="PPG472" s="1148"/>
      <c r="PPK472" s="1080"/>
      <c r="PPL472" s="1153"/>
      <c r="PPM472" s="1082"/>
      <c r="PPN472" s="1082"/>
      <c r="PPO472" s="1148"/>
      <c r="PPS472" s="1080"/>
      <c r="PPT472" s="1153"/>
      <c r="PPU472" s="1082"/>
      <c r="PPV472" s="1082"/>
      <c r="PPW472" s="1148"/>
      <c r="PQA472" s="1080"/>
      <c r="PQB472" s="1153"/>
      <c r="PQC472" s="1082"/>
      <c r="PQD472" s="1082"/>
      <c r="PQE472" s="1148"/>
      <c r="PQI472" s="1080"/>
      <c r="PQJ472" s="1153"/>
      <c r="PQK472" s="1082"/>
      <c r="PQL472" s="1082"/>
      <c r="PQM472" s="1148"/>
      <c r="PQQ472" s="1080"/>
      <c r="PQR472" s="1153"/>
      <c r="PQS472" s="1082"/>
      <c r="PQT472" s="1082"/>
      <c r="PQU472" s="1148"/>
      <c r="PQY472" s="1080"/>
      <c r="PQZ472" s="1153"/>
      <c r="PRA472" s="1082"/>
      <c r="PRB472" s="1082"/>
      <c r="PRC472" s="1148"/>
      <c r="PRG472" s="1080"/>
      <c r="PRH472" s="1153"/>
      <c r="PRI472" s="1082"/>
      <c r="PRJ472" s="1082"/>
      <c r="PRK472" s="1148"/>
      <c r="PRO472" s="1080"/>
      <c r="PRP472" s="1153"/>
      <c r="PRQ472" s="1082"/>
      <c r="PRR472" s="1082"/>
      <c r="PRS472" s="1148"/>
      <c r="PRW472" s="1080"/>
      <c r="PRX472" s="1153"/>
      <c r="PRY472" s="1082"/>
      <c r="PRZ472" s="1082"/>
      <c r="PSA472" s="1148"/>
      <c r="PSE472" s="1080"/>
      <c r="PSF472" s="1153"/>
      <c r="PSG472" s="1082"/>
      <c r="PSH472" s="1082"/>
      <c r="PSI472" s="1148"/>
      <c r="PSM472" s="1080"/>
      <c r="PSN472" s="1153"/>
      <c r="PSO472" s="1082"/>
      <c r="PSP472" s="1082"/>
      <c r="PSQ472" s="1148"/>
      <c r="PSU472" s="1080"/>
      <c r="PSV472" s="1153"/>
      <c r="PSW472" s="1082"/>
      <c r="PSX472" s="1082"/>
      <c r="PSY472" s="1148"/>
      <c r="PTC472" s="1080"/>
      <c r="PTD472" s="1153"/>
      <c r="PTE472" s="1082"/>
      <c r="PTF472" s="1082"/>
      <c r="PTG472" s="1148"/>
      <c r="PTK472" s="1080"/>
      <c r="PTL472" s="1153"/>
      <c r="PTM472" s="1082"/>
      <c r="PTN472" s="1082"/>
      <c r="PTO472" s="1148"/>
      <c r="PTS472" s="1080"/>
      <c r="PTT472" s="1153"/>
      <c r="PTU472" s="1082"/>
      <c r="PTV472" s="1082"/>
      <c r="PTW472" s="1148"/>
      <c r="PUA472" s="1080"/>
      <c r="PUB472" s="1153"/>
      <c r="PUC472" s="1082"/>
      <c r="PUD472" s="1082"/>
      <c r="PUE472" s="1148"/>
      <c r="PUI472" s="1080"/>
      <c r="PUJ472" s="1153"/>
      <c r="PUK472" s="1082"/>
      <c r="PUL472" s="1082"/>
      <c r="PUM472" s="1148"/>
      <c r="PUQ472" s="1080"/>
      <c r="PUR472" s="1153"/>
      <c r="PUS472" s="1082"/>
      <c r="PUT472" s="1082"/>
      <c r="PUU472" s="1148"/>
      <c r="PUY472" s="1080"/>
      <c r="PUZ472" s="1153"/>
      <c r="PVA472" s="1082"/>
      <c r="PVB472" s="1082"/>
      <c r="PVC472" s="1148"/>
      <c r="PVG472" s="1080"/>
      <c r="PVH472" s="1153"/>
      <c r="PVI472" s="1082"/>
      <c r="PVJ472" s="1082"/>
      <c r="PVK472" s="1148"/>
      <c r="PVO472" s="1080"/>
      <c r="PVP472" s="1153"/>
      <c r="PVQ472" s="1082"/>
      <c r="PVR472" s="1082"/>
      <c r="PVS472" s="1148"/>
      <c r="PVW472" s="1080"/>
      <c r="PVX472" s="1153"/>
      <c r="PVY472" s="1082"/>
      <c r="PVZ472" s="1082"/>
      <c r="PWA472" s="1148"/>
      <c r="PWE472" s="1080"/>
      <c r="PWF472" s="1153"/>
      <c r="PWG472" s="1082"/>
      <c r="PWH472" s="1082"/>
      <c r="PWI472" s="1148"/>
      <c r="PWM472" s="1080"/>
      <c r="PWN472" s="1153"/>
      <c r="PWO472" s="1082"/>
      <c r="PWP472" s="1082"/>
      <c r="PWQ472" s="1148"/>
      <c r="PWU472" s="1080"/>
      <c r="PWV472" s="1153"/>
      <c r="PWW472" s="1082"/>
      <c r="PWX472" s="1082"/>
      <c r="PWY472" s="1148"/>
      <c r="PXC472" s="1080"/>
      <c r="PXD472" s="1153"/>
      <c r="PXE472" s="1082"/>
      <c r="PXF472" s="1082"/>
      <c r="PXG472" s="1148"/>
      <c r="PXK472" s="1080"/>
      <c r="PXL472" s="1153"/>
      <c r="PXM472" s="1082"/>
      <c r="PXN472" s="1082"/>
      <c r="PXO472" s="1148"/>
      <c r="PXS472" s="1080"/>
      <c r="PXT472" s="1153"/>
      <c r="PXU472" s="1082"/>
      <c r="PXV472" s="1082"/>
      <c r="PXW472" s="1148"/>
      <c r="PYA472" s="1080"/>
      <c r="PYB472" s="1153"/>
      <c r="PYC472" s="1082"/>
      <c r="PYD472" s="1082"/>
      <c r="PYE472" s="1148"/>
      <c r="PYI472" s="1080"/>
      <c r="PYJ472" s="1153"/>
      <c r="PYK472" s="1082"/>
      <c r="PYL472" s="1082"/>
      <c r="PYM472" s="1148"/>
      <c r="PYQ472" s="1080"/>
      <c r="PYR472" s="1153"/>
      <c r="PYS472" s="1082"/>
      <c r="PYT472" s="1082"/>
      <c r="PYU472" s="1148"/>
      <c r="PYY472" s="1080"/>
      <c r="PYZ472" s="1153"/>
      <c r="PZA472" s="1082"/>
      <c r="PZB472" s="1082"/>
      <c r="PZC472" s="1148"/>
      <c r="PZG472" s="1080"/>
      <c r="PZH472" s="1153"/>
      <c r="PZI472" s="1082"/>
      <c r="PZJ472" s="1082"/>
      <c r="PZK472" s="1148"/>
      <c r="PZO472" s="1080"/>
      <c r="PZP472" s="1153"/>
      <c r="PZQ472" s="1082"/>
      <c r="PZR472" s="1082"/>
      <c r="PZS472" s="1148"/>
      <c r="PZW472" s="1080"/>
      <c r="PZX472" s="1153"/>
      <c r="PZY472" s="1082"/>
      <c r="PZZ472" s="1082"/>
      <c r="QAA472" s="1148"/>
      <c r="QAE472" s="1080"/>
      <c r="QAF472" s="1153"/>
      <c r="QAG472" s="1082"/>
      <c r="QAH472" s="1082"/>
      <c r="QAI472" s="1148"/>
      <c r="QAM472" s="1080"/>
      <c r="QAN472" s="1153"/>
      <c r="QAO472" s="1082"/>
      <c r="QAP472" s="1082"/>
      <c r="QAQ472" s="1148"/>
      <c r="QAU472" s="1080"/>
      <c r="QAV472" s="1153"/>
      <c r="QAW472" s="1082"/>
      <c r="QAX472" s="1082"/>
      <c r="QAY472" s="1148"/>
      <c r="QBC472" s="1080"/>
      <c r="QBD472" s="1153"/>
      <c r="QBE472" s="1082"/>
      <c r="QBF472" s="1082"/>
      <c r="QBG472" s="1148"/>
      <c r="QBK472" s="1080"/>
      <c r="QBL472" s="1153"/>
      <c r="QBM472" s="1082"/>
      <c r="QBN472" s="1082"/>
      <c r="QBO472" s="1148"/>
      <c r="QBS472" s="1080"/>
      <c r="QBT472" s="1153"/>
      <c r="QBU472" s="1082"/>
      <c r="QBV472" s="1082"/>
      <c r="QBW472" s="1148"/>
      <c r="QCA472" s="1080"/>
      <c r="QCB472" s="1153"/>
      <c r="QCC472" s="1082"/>
      <c r="QCD472" s="1082"/>
      <c r="QCE472" s="1148"/>
      <c r="QCI472" s="1080"/>
      <c r="QCJ472" s="1153"/>
      <c r="QCK472" s="1082"/>
      <c r="QCL472" s="1082"/>
      <c r="QCM472" s="1148"/>
      <c r="QCQ472" s="1080"/>
      <c r="QCR472" s="1153"/>
      <c r="QCS472" s="1082"/>
      <c r="QCT472" s="1082"/>
      <c r="QCU472" s="1148"/>
      <c r="QCY472" s="1080"/>
      <c r="QCZ472" s="1153"/>
      <c r="QDA472" s="1082"/>
      <c r="QDB472" s="1082"/>
      <c r="QDC472" s="1148"/>
      <c r="QDG472" s="1080"/>
      <c r="QDH472" s="1153"/>
      <c r="QDI472" s="1082"/>
      <c r="QDJ472" s="1082"/>
      <c r="QDK472" s="1148"/>
      <c r="QDO472" s="1080"/>
      <c r="QDP472" s="1153"/>
      <c r="QDQ472" s="1082"/>
      <c r="QDR472" s="1082"/>
      <c r="QDS472" s="1148"/>
      <c r="QDW472" s="1080"/>
      <c r="QDX472" s="1153"/>
      <c r="QDY472" s="1082"/>
      <c r="QDZ472" s="1082"/>
      <c r="QEA472" s="1148"/>
      <c r="QEE472" s="1080"/>
      <c r="QEF472" s="1153"/>
      <c r="QEG472" s="1082"/>
      <c r="QEH472" s="1082"/>
      <c r="QEI472" s="1148"/>
      <c r="QEM472" s="1080"/>
      <c r="QEN472" s="1153"/>
      <c r="QEO472" s="1082"/>
      <c r="QEP472" s="1082"/>
      <c r="QEQ472" s="1148"/>
      <c r="QEU472" s="1080"/>
      <c r="QEV472" s="1153"/>
      <c r="QEW472" s="1082"/>
      <c r="QEX472" s="1082"/>
      <c r="QEY472" s="1148"/>
      <c r="QFC472" s="1080"/>
      <c r="QFD472" s="1153"/>
      <c r="QFE472" s="1082"/>
      <c r="QFF472" s="1082"/>
      <c r="QFG472" s="1148"/>
      <c r="QFK472" s="1080"/>
      <c r="QFL472" s="1153"/>
      <c r="QFM472" s="1082"/>
      <c r="QFN472" s="1082"/>
      <c r="QFO472" s="1148"/>
      <c r="QFS472" s="1080"/>
      <c r="QFT472" s="1153"/>
      <c r="QFU472" s="1082"/>
      <c r="QFV472" s="1082"/>
      <c r="QFW472" s="1148"/>
      <c r="QGA472" s="1080"/>
      <c r="QGB472" s="1153"/>
      <c r="QGC472" s="1082"/>
      <c r="QGD472" s="1082"/>
      <c r="QGE472" s="1148"/>
      <c r="QGI472" s="1080"/>
      <c r="QGJ472" s="1153"/>
      <c r="QGK472" s="1082"/>
      <c r="QGL472" s="1082"/>
      <c r="QGM472" s="1148"/>
      <c r="QGQ472" s="1080"/>
      <c r="QGR472" s="1153"/>
      <c r="QGS472" s="1082"/>
      <c r="QGT472" s="1082"/>
      <c r="QGU472" s="1148"/>
      <c r="QGY472" s="1080"/>
      <c r="QGZ472" s="1153"/>
      <c r="QHA472" s="1082"/>
      <c r="QHB472" s="1082"/>
      <c r="QHC472" s="1148"/>
      <c r="QHG472" s="1080"/>
      <c r="QHH472" s="1153"/>
      <c r="QHI472" s="1082"/>
      <c r="QHJ472" s="1082"/>
      <c r="QHK472" s="1148"/>
      <c r="QHO472" s="1080"/>
      <c r="QHP472" s="1153"/>
      <c r="QHQ472" s="1082"/>
      <c r="QHR472" s="1082"/>
      <c r="QHS472" s="1148"/>
      <c r="QHW472" s="1080"/>
      <c r="QHX472" s="1153"/>
      <c r="QHY472" s="1082"/>
      <c r="QHZ472" s="1082"/>
      <c r="QIA472" s="1148"/>
      <c r="QIE472" s="1080"/>
      <c r="QIF472" s="1153"/>
      <c r="QIG472" s="1082"/>
      <c r="QIH472" s="1082"/>
      <c r="QII472" s="1148"/>
      <c r="QIM472" s="1080"/>
      <c r="QIN472" s="1153"/>
      <c r="QIO472" s="1082"/>
      <c r="QIP472" s="1082"/>
      <c r="QIQ472" s="1148"/>
      <c r="QIU472" s="1080"/>
      <c r="QIV472" s="1153"/>
      <c r="QIW472" s="1082"/>
      <c r="QIX472" s="1082"/>
      <c r="QIY472" s="1148"/>
      <c r="QJC472" s="1080"/>
      <c r="QJD472" s="1153"/>
      <c r="QJE472" s="1082"/>
      <c r="QJF472" s="1082"/>
      <c r="QJG472" s="1148"/>
      <c r="QJK472" s="1080"/>
      <c r="QJL472" s="1153"/>
      <c r="QJM472" s="1082"/>
      <c r="QJN472" s="1082"/>
      <c r="QJO472" s="1148"/>
      <c r="QJS472" s="1080"/>
      <c r="QJT472" s="1153"/>
      <c r="QJU472" s="1082"/>
      <c r="QJV472" s="1082"/>
      <c r="QJW472" s="1148"/>
      <c r="QKA472" s="1080"/>
      <c r="QKB472" s="1153"/>
      <c r="QKC472" s="1082"/>
      <c r="QKD472" s="1082"/>
      <c r="QKE472" s="1148"/>
      <c r="QKI472" s="1080"/>
      <c r="QKJ472" s="1153"/>
      <c r="QKK472" s="1082"/>
      <c r="QKL472" s="1082"/>
      <c r="QKM472" s="1148"/>
      <c r="QKQ472" s="1080"/>
      <c r="QKR472" s="1153"/>
      <c r="QKS472" s="1082"/>
      <c r="QKT472" s="1082"/>
      <c r="QKU472" s="1148"/>
      <c r="QKY472" s="1080"/>
      <c r="QKZ472" s="1153"/>
      <c r="QLA472" s="1082"/>
      <c r="QLB472" s="1082"/>
      <c r="QLC472" s="1148"/>
      <c r="QLG472" s="1080"/>
      <c r="QLH472" s="1153"/>
      <c r="QLI472" s="1082"/>
      <c r="QLJ472" s="1082"/>
      <c r="QLK472" s="1148"/>
      <c r="QLO472" s="1080"/>
      <c r="QLP472" s="1153"/>
      <c r="QLQ472" s="1082"/>
      <c r="QLR472" s="1082"/>
      <c r="QLS472" s="1148"/>
      <c r="QLW472" s="1080"/>
      <c r="QLX472" s="1153"/>
      <c r="QLY472" s="1082"/>
      <c r="QLZ472" s="1082"/>
      <c r="QMA472" s="1148"/>
      <c r="QME472" s="1080"/>
      <c r="QMF472" s="1153"/>
      <c r="QMG472" s="1082"/>
      <c r="QMH472" s="1082"/>
      <c r="QMI472" s="1148"/>
      <c r="QMM472" s="1080"/>
      <c r="QMN472" s="1153"/>
      <c r="QMO472" s="1082"/>
      <c r="QMP472" s="1082"/>
      <c r="QMQ472" s="1148"/>
      <c r="QMU472" s="1080"/>
      <c r="QMV472" s="1153"/>
      <c r="QMW472" s="1082"/>
      <c r="QMX472" s="1082"/>
      <c r="QMY472" s="1148"/>
      <c r="QNC472" s="1080"/>
      <c r="QND472" s="1153"/>
      <c r="QNE472" s="1082"/>
      <c r="QNF472" s="1082"/>
      <c r="QNG472" s="1148"/>
      <c r="QNK472" s="1080"/>
      <c r="QNL472" s="1153"/>
      <c r="QNM472" s="1082"/>
      <c r="QNN472" s="1082"/>
      <c r="QNO472" s="1148"/>
      <c r="QNS472" s="1080"/>
      <c r="QNT472" s="1153"/>
      <c r="QNU472" s="1082"/>
      <c r="QNV472" s="1082"/>
      <c r="QNW472" s="1148"/>
      <c r="QOA472" s="1080"/>
      <c r="QOB472" s="1153"/>
      <c r="QOC472" s="1082"/>
      <c r="QOD472" s="1082"/>
      <c r="QOE472" s="1148"/>
      <c r="QOI472" s="1080"/>
      <c r="QOJ472" s="1153"/>
      <c r="QOK472" s="1082"/>
      <c r="QOL472" s="1082"/>
      <c r="QOM472" s="1148"/>
      <c r="QOQ472" s="1080"/>
      <c r="QOR472" s="1153"/>
      <c r="QOS472" s="1082"/>
      <c r="QOT472" s="1082"/>
      <c r="QOU472" s="1148"/>
      <c r="QOY472" s="1080"/>
      <c r="QOZ472" s="1153"/>
      <c r="QPA472" s="1082"/>
      <c r="QPB472" s="1082"/>
      <c r="QPC472" s="1148"/>
      <c r="QPG472" s="1080"/>
      <c r="QPH472" s="1153"/>
      <c r="QPI472" s="1082"/>
      <c r="QPJ472" s="1082"/>
      <c r="QPK472" s="1148"/>
      <c r="QPO472" s="1080"/>
      <c r="QPP472" s="1153"/>
      <c r="QPQ472" s="1082"/>
      <c r="QPR472" s="1082"/>
      <c r="QPS472" s="1148"/>
      <c r="QPW472" s="1080"/>
      <c r="QPX472" s="1153"/>
      <c r="QPY472" s="1082"/>
      <c r="QPZ472" s="1082"/>
      <c r="QQA472" s="1148"/>
      <c r="QQE472" s="1080"/>
      <c r="QQF472" s="1153"/>
      <c r="QQG472" s="1082"/>
      <c r="QQH472" s="1082"/>
      <c r="QQI472" s="1148"/>
      <c r="QQM472" s="1080"/>
      <c r="QQN472" s="1153"/>
      <c r="QQO472" s="1082"/>
      <c r="QQP472" s="1082"/>
      <c r="QQQ472" s="1148"/>
      <c r="QQU472" s="1080"/>
      <c r="QQV472" s="1153"/>
      <c r="QQW472" s="1082"/>
      <c r="QQX472" s="1082"/>
      <c r="QQY472" s="1148"/>
      <c r="QRC472" s="1080"/>
      <c r="QRD472" s="1153"/>
      <c r="QRE472" s="1082"/>
      <c r="QRF472" s="1082"/>
      <c r="QRG472" s="1148"/>
      <c r="QRK472" s="1080"/>
      <c r="QRL472" s="1153"/>
      <c r="QRM472" s="1082"/>
      <c r="QRN472" s="1082"/>
      <c r="QRO472" s="1148"/>
      <c r="QRS472" s="1080"/>
      <c r="QRT472" s="1153"/>
      <c r="QRU472" s="1082"/>
      <c r="QRV472" s="1082"/>
      <c r="QRW472" s="1148"/>
      <c r="QSA472" s="1080"/>
      <c r="QSB472" s="1153"/>
      <c r="QSC472" s="1082"/>
      <c r="QSD472" s="1082"/>
      <c r="QSE472" s="1148"/>
      <c r="QSI472" s="1080"/>
      <c r="QSJ472" s="1153"/>
      <c r="QSK472" s="1082"/>
      <c r="QSL472" s="1082"/>
      <c r="QSM472" s="1148"/>
      <c r="QSQ472" s="1080"/>
      <c r="QSR472" s="1153"/>
      <c r="QSS472" s="1082"/>
      <c r="QST472" s="1082"/>
      <c r="QSU472" s="1148"/>
      <c r="QSY472" s="1080"/>
      <c r="QSZ472" s="1153"/>
      <c r="QTA472" s="1082"/>
      <c r="QTB472" s="1082"/>
      <c r="QTC472" s="1148"/>
      <c r="QTG472" s="1080"/>
      <c r="QTH472" s="1153"/>
      <c r="QTI472" s="1082"/>
      <c r="QTJ472" s="1082"/>
      <c r="QTK472" s="1148"/>
      <c r="QTO472" s="1080"/>
      <c r="QTP472" s="1153"/>
      <c r="QTQ472" s="1082"/>
      <c r="QTR472" s="1082"/>
      <c r="QTS472" s="1148"/>
      <c r="QTW472" s="1080"/>
      <c r="QTX472" s="1153"/>
      <c r="QTY472" s="1082"/>
      <c r="QTZ472" s="1082"/>
      <c r="QUA472" s="1148"/>
      <c r="QUE472" s="1080"/>
      <c r="QUF472" s="1153"/>
      <c r="QUG472" s="1082"/>
      <c r="QUH472" s="1082"/>
      <c r="QUI472" s="1148"/>
      <c r="QUM472" s="1080"/>
      <c r="QUN472" s="1153"/>
      <c r="QUO472" s="1082"/>
      <c r="QUP472" s="1082"/>
      <c r="QUQ472" s="1148"/>
      <c r="QUU472" s="1080"/>
      <c r="QUV472" s="1153"/>
      <c r="QUW472" s="1082"/>
      <c r="QUX472" s="1082"/>
      <c r="QUY472" s="1148"/>
      <c r="QVC472" s="1080"/>
      <c r="QVD472" s="1153"/>
      <c r="QVE472" s="1082"/>
      <c r="QVF472" s="1082"/>
      <c r="QVG472" s="1148"/>
      <c r="QVK472" s="1080"/>
      <c r="QVL472" s="1153"/>
      <c r="QVM472" s="1082"/>
      <c r="QVN472" s="1082"/>
      <c r="QVO472" s="1148"/>
      <c r="QVS472" s="1080"/>
      <c r="QVT472" s="1153"/>
      <c r="QVU472" s="1082"/>
      <c r="QVV472" s="1082"/>
      <c r="QVW472" s="1148"/>
      <c r="QWA472" s="1080"/>
      <c r="QWB472" s="1153"/>
      <c r="QWC472" s="1082"/>
      <c r="QWD472" s="1082"/>
      <c r="QWE472" s="1148"/>
      <c r="QWI472" s="1080"/>
      <c r="QWJ472" s="1153"/>
      <c r="QWK472" s="1082"/>
      <c r="QWL472" s="1082"/>
      <c r="QWM472" s="1148"/>
      <c r="QWQ472" s="1080"/>
      <c r="QWR472" s="1153"/>
      <c r="QWS472" s="1082"/>
      <c r="QWT472" s="1082"/>
      <c r="QWU472" s="1148"/>
      <c r="QWY472" s="1080"/>
      <c r="QWZ472" s="1153"/>
      <c r="QXA472" s="1082"/>
      <c r="QXB472" s="1082"/>
      <c r="QXC472" s="1148"/>
      <c r="QXG472" s="1080"/>
      <c r="QXH472" s="1153"/>
      <c r="QXI472" s="1082"/>
      <c r="QXJ472" s="1082"/>
      <c r="QXK472" s="1148"/>
      <c r="QXO472" s="1080"/>
      <c r="QXP472" s="1153"/>
      <c r="QXQ472" s="1082"/>
      <c r="QXR472" s="1082"/>
      <c r="QXS472" s="1148"/>
      <c r="QXW472" s="1080"/>
      <c r="QXX472" s="1153"/>
      <c r="QXY472" s="1082"/>
      <c r="QXZ472" s="1082"/>
      <c r="QYA472" s="1148"/>
      <c r="QYE472" s="1080"/>
      <c r="QYF472" s="1153"/>
      <c r="QYG472" s="1082"/>
      <c r="QYH472" s="1082"/>
      <c r="QYI472" s="1148"/>
      <c r="QYM472" s="1080"/>
      <c r="QYN472" s="1153"/>
      <c r="QYO472" s="1082"/>
      <c r="QYP472" s="1082"/>
      <c r="QYQ472" s="1148"/>
      <c r="QYU472" s="1080"/>
      <c r="QYV472" s="1153"/>
      <c r="QYW472" s="1082"/>
      <c r="QYX472" s="1082"/>
      <c r="QYY472" s="1148"/>
      <c r="QZC472" s="1080"/>
      <c r="QZD472" s="1153"/>
      <c r="QZE472" s="1082"/>
      <c r="QZF472" s="1082"/>
      <c r="QZG472" s="1148"/>
      <c r="QZK472" s="1080"/>
      <c r="QZL472" s="1153"/>
      <c r="QZM472" s="1082"/>
      <c r="QZN472" s="1082"/>
      <c r="QZO472" s="1148"/>
      <c r="QZS472" s="1080"/>
      <c r="QZT472" s="1153"/>
      <c r="QZU472" s="1082"/>
      <c r="QZV472" s="1082"/>
      <c r="QZW472" s="1148"/>
      <c r="RAA472" s="1080"/>
      <c r="RAB472" s="1153"/>
      <c r="RAC472" s="1082"/>
      <c r="RAD472" s="1082"/>
      <c r="RAE472" s="1148"/>
      <c r="RAI472" s="1080"/>
      <c r="RAJ472" s="1153"/>
      <c r="RAK472" s="1082"/>
      <c r="RAL472" s="1082"/>
      <c r="RAM472" s="1148"/>
      <c r="RAQ472" s="1080"/>
      <c r="RAR472" s="1153"/>
      <c r="RAS472" s="1082"/>
      <c r="RAT472" s="1082"/>
      <c r="RAU472" s="1148"/>
      <c r="RAY472" s="1080"/>
      <c r="RAZ472" s="1153"/>
      <c r="RBA472" s="1082"/>
      <c r="RBB472" s="1082"/>
      <c r="RBC472" s="1148"/>
      <c r="RBG472" s="1080"/>
      <c r="RBH472" s="1153"/>
      <c r="RBI472" s="1082"/>
      <c r="RBJ472" s="1082"/>
      <c r="RBK472" s="1148"/>
      <c r="RBO472" s="1080"/>
      <c r="RBP472" s="1153"/>
      <c r="RBQ472" s="1082"/>
      <c r="RBR472" s="1082"/>
      <c r="RBS472" s="1148"/>
      <c r="RBW472" s="1080"/>
      <c r="RBX472" s="1153"/>
      <c r="RBY472" s="1082"/>
      <c r="RBZ472" s="1082"/>
      <c r="RCA472" s="1148"/>
      <c r="RCE472" s="1080"/>
      <c r="RCF472" s="1153"/>
      <c r="RCG472" s="1082"/>
      <c r="RCH472" s="1082"/>
      <c r="RCI472" s="1148"/>
      <c r="RCM472" s="1080"/>
      <c r="RCN472" s="1153"/>
      <c r="RCO472" s="1082"/>
      <c r="RCP472" s="1082"/>
      <c r="RCQ472" s="1148"/>
      <c r="RCU472" s="1080"/>
      <c r="RCV472" s="1153"/>
      <c r="RCW472" s="1082"/>
      <c r="RCX472" s="1082"/>
      <c r="RCY472" s="1148"/>
      <c r="RDC472" s="1080"/>
      <c r="RDD472" s="1153"/>
      <c r="RDE472" s="1082"/>
      <c r="RDF472" s="1082"/>
      <c r="RDG472" s="1148"/>
      <c r="RDK472" s="1080"/>
      <c r="RDL472" s="1153"/>
      <c r="RDM472" s="1082"/>
      <c r="RDN472" s="1082"/>
      <c r="RDO472" s="1148"/>
      <c r="RDS472" s="1080"/>
      <c r="RDT472" s="1153"/>
      <c r="RDU472" s="1082"/>
      <c r="RDV472" s="1082"/>
      <c r="RDW472" s="1148"/>
      <c r="REA472" s="1080"/>
      <c r="REB472" s="1153"/>
      <c r="REC472" s="1082"/>
      <c r="RED472" s="1082"/>
      <c r="REE472" s="1148"/>
      <c r="REI472" s="1080"/>
      <c r="REJ472" s="1153"/>
      <c r="REK472" s="1082"/>
      <c r="REL472" s="1082"/>
      <c r="REM472" s="1148"/>
      <c r="REQ472" s="1080"/>
      <c r="RER472" s="1153"/>
      <c r="RES472" s="1082"/>
      <c r="RET472" s="1082"/>
      <c r="REU472" s="1148"/>
      <c r="REY472" s="1080"/>
      <c r="REZ472" s="1153"/>
      <c r="RFA472" s="1082"/>
      <c r="RFB472" s="1082"/>
      <c r="RFC472" s="1148"/>
      <c r="RFG472" s="1080"/>
      <c r="RFH472" s="1153"/>
      <c r="RFI472" s="1082"/>
      <c r="RFJ472" s="1082"/>
      <c r="RFK472" s="1148"/>
      <c r="RFO472" s="1080"/>
      <c r="RFP472" s="1153"/>
      <c r="RFQ472" s="1082"/>
      <c r="RFR472" s="1082"/>
      <c r="RFS472" s="1148"/>
      <c r="RFW472" s="1080"/>
      <c r="RFX472" s="1153"/>
      <c r="RFY472" s="1082"/>
      <c r="RFZ472" s="1082"/>
      <c r="RGA472" s="1148"/>
      <c r="RGE472" s="1080"/>
      <c r="RGF472" s="1153"/>
      <c r="RGG472" s="1082"/>
      <c r="RGH472" s="1082"/>
      <c r="RGI472" s="1148"/>
      <c r="RGM472" s="1080"/>
      <c r="RGN472" s="1153"/>
      <c r="RGO472" s="1082"/>
      <c r="RGP472" s="1082"/>
      <c r="RGQ472" s="1148"/>
      <c r="RGU472" s="1080"/>
      <c r="RGV472" s="1153"/>
      <c r="RGW472" s="1082"/>
      <c r="RGX472" s="1082"/>
      <c r="RGY472" s="1148"/>
      <c r="RHC472" s="1080"/>
      <c r="RHD472" s="1153"/>
      <c r="RHE472" s="1082"/>
      <c r="RHF472" s="1082"/>
      <c r="RHG472" s="1148"/>
      <c r="RHK472" s="1080"/>
      <c r="RHL472" s="1153"/>
      <c r="RHM472" s="1082"/>
      <c r="RHN472" s="1082"/>
      <c r="RHO472" s="1148"/>
      <c r="RHS472" s="1080"/>
      <c r="RHT472" s="1153"/>
      <c r="RHU472" s="1082"/>
      <c r="RHV472" s="1082"/>
      <c r="RHW472" s="1148"/>
      <c r="RIA472" s="1080"/>
      <c r="RIB472" s="1153"/>
      <c r="RIC472" s="1082"/>
      <c r="RID472" s="1082"/>
      <c r="RIE472" s="1148"/>
      <c r="RII472" s="1080"/>
      <c r="RIJ472" s="1153"/>
      <c r="RIK472" s="1082"/>
      <c r="RIL472" s="1082"/>
      <c r="RIM472" s="1148"/>
      <c r="RIQ472" s="1080"/>
      <c r="RIR472" s="1153"/>
      <c r="RIS472" s="1082"/>
      <c r="RIT472" s="1082"/>
      <c r="RIU472" s="1148"/>
      <c r="RIY472" s="1080"/>
      <c r="RIZ472" s="1153"/>
      <c r="RJA472" s="1082"/>
      <c r="RJB472" s="1082"/>
      <c r="RJC472" s="1148"/>
      <c r="RJG472" s="1080"/>
      <c r="RJH472" s="1153"/>
      <c r="RJI472" s="1082"/>
      <c r="RJJ472" s="1082"/>
      <c r="RJK472" s="1148"/>
      <c r="RJO472" s="1080"/>
      <c r="RJP472" s="1153"/>
      <c r="RJQ472" s="1082"/>
      <c r="RJR472" s="1082"/>
      <c r="RJS472" s="1148"/>
      <c r="RJW472" s="1080"/>
      <c r="RJX472" s="1153"/>
      <c r="RJY472" s="1082"/>
      <c r="RJZ472" s="1082"/>
      <c r="RKA472" s="1148"/>
      <c r="RKE472" s="1080"/>
      <c r="RKF472" s="1153"/>
      <c r="RKG472" s="1082"/>
      <c r="RKH472" s="1082"/>
      <c r="RKI472" s="1148"/>
      <c r="RKM472" s="1080"/>
      <c r="RKN472" s="1153"/>
      <c r="RKO472" s="1082"/>
      <c r="RKP472" s="1082"/>
      <c r="RKQ472" s="1148"/>
      <c r="RKU472" s="1080"/>
      <c r="RKV472" s="1153"/>
      <c r="RKW472" s="1082"/>
      <c r="RKX472" s="1082"/>
      <c r="RKY472" s="1148"/>
      <c r="RLC472" s="1080"/>
      <c r="RLD472" s="1153"/>
      <c r="RLE472" s="1082"/>
      <c r="RLF472" s="1082"/>
      <c r="RLG472" s="1148"/>
      <c r="RLK472" s="1080"/>
      <c r="RLL472" s="1153"/>
      <c r="RLM472" s="1082"/>
      <c r="RLN472" s="1082"/>
      <c r="RLO472" s="1148"/>
      <c r="RLS472" s="1080"/>
      <c r="RLT472" s="1153"/>
      <c r="RLU472" s="1082"/>
      <c r="RLV472" s="1082"/>
      <c r="RLW472" s="1148"/>
      <c r="RMA472" s="1080"/>
      <c r="RMB472" s="1153"/>
      <c r="RMC472" s="1082"/>
      <c r="RMD472" s="1082"/>
      <c r="RME472" s="1148"/>
      <c r="RMI472" s="1080"/>
      <c r="RMJ472" s="1153"/>
      <c r="RMK472" s="1082"/>
      <c r="RML472" s="1082"/>
      <c r="RMM472" s="1148"/>
      <c r="RMQ472" s="1080"/>
      <c r="RMR472" s="1153"/>
      <c r="RMS472" s="1082"/>
      <c r="RMT472" s="1082"/>
      <c r="RMU472" s="1148"/>
      <c r="RMY472" s="1080"/>
      <c r="RMZ472" s="1153"/>
      <c r="RNA472" s="1082"/>
      <c r="RNB472" s="1082"/>
      <c r="RNC472" s="1148"/>
      <c r="RNG472" s="1080"/>
      <c r="RNH472" s="1153"/>
      <c r="RNI472" s="1082"/>
      <c r="RNJ472" s="1082"/>
      <c r="RNK472" s="1148"/>
      <c r="RNO472" s="1080"/>
      <c r="RNP472" s="1153"/>
      <c r="RNQ472" s="1082"/>
      <c r="RNR472" s="1082"/>
      <c r="RNS472" s="1148"/>
      <c r="RNW472" s="1080"/>
      <c r="RNX472" s="1153"/>
      <c r="RNY472" s="1082"/>
      <c r="RNZ472" s="1082"/>
      <c r="ROA472" s="1148"/>
      <c r="ROE472" s="1080"/>
      <c r="ROF472" s="1153"/>
      <c r="ROG472" s="1082"/>
      <c r="ROH472" s="1082"/>
      <c r="ROI472" s="1148"/>
      <c r="ROM472" s="1080"/>
      <c r="RON472" s="1153"/>
      <c r="ROO472" s="1082"/>
      <c r="ROP472" s="1082"/>
      <c r="ROQ472" s="1148"/>
      <c r="ROU472" s="1080"/>
      <c r="ROV472" s="1153"/>
      <c r="ROW472" s="1082"/>
      <c r="ROX472" s="1082"/>
      <c r="ROY472" s="1148"/>
      <c r="RPC472" s="1080"/>
      <c r="RPD472" s="1153"/>
      <c r="RPE472" s="1082"/>
      <c r="RPF472" s="1082"/>
      <c r="RPG472" s="1148"/>
      <c r="RPK472" s="1080"/>
      <c r="RPL472" s="1153"/>
      <c r="RPM472" s="1082"/>
      <c r="RPN472" s="1082"/>
      <c r="RPO472" s="1148"/>
      <c r="RPS472" s="1080"/>
      <c r="RPT472" s="1153"/>
      <c r="RPU472" s="1082"/>
      <c r="RPV472" s="1082"/>
      <c r="RPW472" s="1148"/>
      <c r="RQA472" s="1080"/>
      <c r="RQB472" s="1153"/>
      <c r="RQC472" s="1082"/>
      <c r="RQD472" s="1082"/>
      <c r="RQE472" s="1148"/>
      <c r="RQI472" s="1080"/>
      <c r="RQJ472" s="1153"/>
      <c r="RQK472" s="1082"/>
      <c r="RQL472" s="1082"/>
      <c r="RQM472" s="1148"/>
      <c r="RQQ472" s="1080"/>
      <c r="RQR472" s="1153"/>
      <c r="RQS472" s="1082"/>
      <c r="RQT472" s="1082"/>
      <c r="RQU472" s="1148"/>
      <c r="RQY472" s="1080"/>
      <c r="RQZ472" s="1153"/>
      <c r="RRA472" s="1082"/>
      <c r="RRB472" s="1082"/>
      <c r="RRC472" s="1148"/>
      <c r="RRG472" s="1080"/>
      <c r="RRH472" s="1153"/>
      <c r="RRI472" s="1082"/>
      <c r="RRJ472" s="1082"/>
      <c r="RRK472" s="1148"/>
      <c r="RRO472" s="1080"/>
      <c r="RRP472" s="1153"/>
      <c r="RRQ472" s="1082"/>
      <c r="RRR472" s="1082"/>
      <c r="RRS472" s="1148"/>
      <c r="RRW472" s="1080"/>
      <c r="RRX472" s="1153"/>
      <c r="RRY472" s="1082"/>
      <c r="RRZ472" s="1082"/>
      <c r="RSA472" s="1148"/>
      <c r="RSE472" s="1080"/>
      <c r="RSF472" s="1153"/>
      <c r="RSG472" s="1082"/>
      <c r="RSH472" s="1082"/>
      <c r="RSI472" s="1148"/>
      <c r="RSM472" s="1080"/>
      <c r="RSN472" s="1153"/>
      <c r="RSO472" s="1082"/>
      <c r="RSP472" s="1082"/>
      <c r="RSQ472" s="1148"/>
      <c r="RSU472" s="1080"/>
      <c r="RSV472" s="1153"/>
      <c r="RSW472" s="1082"/>
      <c r="RSX472" s="1082"/>
      <c r="RSY472" s="1148"/>
      <c r="RTC472" s="1080"/>
      <c r="RTD472" s="1153"/>
      <c r="RTE472" s="1082"/>
      <c r="RTF472" s="1082"/>
      <c r="RTG472" s="1148"/>
      <c r="RTK472" s="1080"/>
      <c r="RTL472" s="1153"/>
      <c r="RTM472" s="1082"/>
      <c r="RTN472" s="1082"/>
      <c r="RTO472" s="1148"/>
      <c r="RTS472" s="1080"/>
      <c r="RTT472" s="1153"/>
      <c r="RTU472" s="1082"/>
      <c r="RTV472" s="1082"/>
      <c r="RTW472" s="1148"/>
      <c r="RUA472" s="1080"/>
      <c r="RUB472" s="1153"/>
      <c r="RUC472" s="1082"/>
      <c r="RUD472" s="1082"/>
      <c r="RUE472" s="1148"/>
      <c r="RUI472" s="1080"/>
      <c r="RUJ472" s="1153"/>
      <c r="RUK472" s="1082"/>
      <c r="RUL472" s="1082"/>
      <c r="RUM472" s="1148"/>
      <c r="RUQ472" s="1080"/>
      <c r="RUR472" s="1153"/>
      <c r="RUS472" s="1082"/>
      <c r="RUT472" s="1082"/>
      <c r="RUU472" s="1148"/>
      <c r="RUY472" s="1080"/>
      <c r="RUZ472" s="1153"/>
      <c r="RVA472" s="1082"/>
      <c r="RVB472" s="1082"/>
      <c r="RVC472" s="1148"/>
      <c r="RVG472" s="1080"/>
      <c r="RVH472" s="1153"/>
      <c r="RVI472" s="1082"/>
      <c r="RVJ472" s="1082"/>
      <c r="RVK472" s="1148"/>
      <c r="RVO472" s="1080"/>
      <c r="RVP472" s="1153"/>
      <c r="RVQ472" s="1082"/>
      <c r="RVR472" s="1082"/>
      <c r="RVS472" s="1148"/>
      <c r="RVW472" s="1080"/>
      <c r="RVX472" s="1153"/>
      <c r="RVY472" s="1082"/>
      <c r="RVZ472" s="1082"/>
      <c r="RWA472" s="1148"/>
      <c r="RWE472" s="1080"/>
      <c r="RWF472" s="1153"/>
      <c r="RWG472" s="1082"/>
      <c r="RWH472" s="1082"/>
      <c r="RWI472" s="1148"/>
      <c r="RWM472" s="1080"/>
      <c r="RWN472" s="1153"/>
      <c r="RWO472" s="1082"/>
      <c r="RWP472" s="1082"/>
      <c r="RWQ472" s="1148"/>
      <c r="RWU472" s="1080"/>
      <c r="RWV472" s="1153"/>
      <c r="RWW472" s="1082"/>
      <c r="RWX472" s="1082"/>
      <c r="RWY472" s="1148"/>
      <c r="RXC472" s="1080"/>
      <c r="RXD472" s="1153"/>
      <c r="RXE472" s="1082"/>
      <c r="RXF472" s="1082"/>
      <c r="RXG472" s="1148"/>
      <c r="RXK472" s="1080"/>
      <c r="RXL472" s="1153"/>
      <c r="RXM472" s="1082"/>
      <c r="RXN472" s="1082"/>
      <c r="RXO472" s="1148"/>
      <c r="RXS472" s="1080"/>
      <c r="RXT472" s="1153"/>
      <c r="RXU472" s="1082"/>
      <c r="RXV472" s="1082"/>
      <c r="RXW472" s="1148"/>
      <c r="RYA472" s="1080"/>
      <c r="RYB472" s="1153"/>
      <c r="RYC472" s="1082"/>
      <c r="RYD472" s="1082"/>
      <c r="RYE472" s="1148"/>
      <c r="RYI472" s="1080"/>
      <c r="RYJ472" s="1153"/>
      <c r="RYK472" s="1082"/>
      <c r="RYL472" s="1082"/>
      <c r="RYM472" s="1148"/>
      <c r="RYQ472" s="1080"/>
      <c r="RYR472" s="1153"/>
      <c r="RYS472" s="1082"/>
      <c r="RYT472" s="1082"/>
      <c r="RYU472" s="1148"/>
      <c r="RYY472" s="1080"/>
      <c r="RYZ472" s="1153"/>
      <c r="RZA472" s="1082"/>
      <c r="RZB472" s="1082"/>
      <c r="RZC472" s="1148"/>
      <c r="RZG472" s="1080"/>
      <c r="RZH472" s="1153"/>
      <c r="RZI472" s="1082"/>
      <c r="RZJ472" s="1082"/>
      <c r="RZK472" s="1148"/>
      <c r="RZO472" s="1080"/>
      <c r="RZP472" s="1153"/>
      <c r="RZQ472" s="1082"/>
      <c r="RZR472" s="1082"/>
      <c r="RZS472" s="1148"/>
      <c r="RZW472" s="1080"/>
      <c r="RZX472" s="1153"/>
      <c r="RZY472" s="1082"/>
      <c r="RZZ472" s="1082"/>
      <c r="SAA472" s="1148"/>
      <c r="SAE472" s="1080"/>
      <c r="SAF472" s="1153"/>
      <c r="SAG472" s="1082"/>
      <c r="SAH472" s="1082"/>
      <c r="SAI472" s="1148"/>
      <c r="SAM472" s="1080"/>
      <c r="SAN472" s="1153"/>
      <c r="SAO472" s="1082"/>
      <c r="SAP472" s="1082"/>
      <c r="SAQ472" s="1148"/>
      <c r="SAU472" s="1080"/>
      <c r="SAV472" s="1153"/>
      <c r="SAW472" s="1082"/>
      <c r="SAX472" s="1082"/>
      <c r="SAY472" s="1148"/>
      <c r="SBC472" s="1080"/>
      <c r="SBD472" s="1153"/>
      <c r="SBE472" s="1082"/>
      <c r="SBF472" s="1082"/>
      <c r="SBG472" s="1148"/>
      <c r="SBK472" s="1080"/>
      <c r="SBL472" s="1153"/>
      <c r="SBM472" s="1082"/>
      <c r="SBN472" s="1082"/>
      <c r="SBO472" s="1148"/>
      <c r="SBS472" s="1080"/>
      <c r="SBT472" s="1153"/>
      <c r="SBU472" s="1082"/>
      <c r="SBV472" s="1082"/>
      <c r="SBW472" s="1148"/>
      <c r="SCA472" s="1080"/>
      <c r="SCB472" s="1153"/>
      <c r="SCC472" s="1082"/>
      <c r="SCD472" s="1082"/>
      <c r="SCE472" s="1148"/>
      <c r="SCI472" s="1080"/>
      <c r="SCJ472" s="1153"/>
      <c r="SCK472" s="1082"/>
      <c r="SCL472" s="1082"/>
      <c r="SCM472" s="1148"/>
      <c r="SCQ472" s="1080"/>
      <c r="SCR472" s="1153"/>
      <c r="SCS472" s="1082"/>
      <c r="SCT472" s="1082"/>
      <c r="SCU472" s="1148"/>
      <c r="SCY472" s="1080"/>
      <c r="SCZ472" s="1153"/>
      <c r="SDA472" s="1082"/>
      <c r="SDB472" s="1082"/>
      <c r="SDC472" s="1148"/>
      <c r="SDG472" s="1080"/>
      <c r="SDH472" s="1153"/>
      <c r="SDI472" s="1082"/>
      <c r="SDJ472" s="1082"/>
      <c r="SDK472" s="1148"/>
      <c r="SDO472" s="1080"/>
      <c r="SDP472" s="1153"/>
      <c r="SDQ472" s="1082"/>
      <c r="SDR472" s="1082"/>
      <c r="SDS472" s="1148"/>
      <c r="SDW472" s="1080"/>
      <c r="SDX472" s="1153"/>
      <c r="SDY472" s="1082"/>
      <c r="SDZ472" s="1082"/>
      <c r="SEA472" s="1148"/>
      <c r="SEE472" s="1080"/>
      <c r="SEF472" s="1153"/>
      <c r="SEG472" s="1082"/>
      <c r="SEH472" s="1082"/>
      <c r="SEI472" s="1148"/>
      <c r="SEM472" s="1080"/>
      <c r="SEN472" s="1153"/>
      <c r="SEO472" s="1082"/>
      <c r="SEP472" s="1082"/>
      <c r="SEQ472" s="1148"/>
      <c r="SEU472" s="1080"/>
      <c r="SEV472" s="1153"/>
      <c r="SEW472" s="1082"/>
      <c r="SEX472" s="1082"/>
      <c r="SEY472" s="1148"/>
      <c r="SFC472" s="1080"/>
      <c r="SFD472" s="1153"/>
      <c r="SFE472" s="1082"/>
      <c r="SFF472" s="1082"/>
      <c r="SFG472" s="1148"/>
      <c r="SFK472" s="1080"/>
      <c r="SFL472" s="1153"/>
      <c r="SFM472" s="1082"/>
      <c r="SFN472" s="1082"/>
      <c r="SFO472" s="1148"/>
      <c r="SFS472" s="1080"/>
      <c r="SFT472" s="1153"/>
      <c r="SFU472" s="1082"/>
      <c r="SFV472" s="1082"/>
      <c r="SFW472" s="1148"/>
      <c r="SGA472" s="1080"/>
      <c r="SGB472" s="1153"/>
      <c r="SGC472" s="1082"/>
      <c r="SGD472" s="1082"/>
      <c r="SGE472" s="1148"/>
      <c r="SGI472" s="1080"/>
      <c r="SGJ472" s="1153"/>
      <c r="SGK472" s="1082"/>
      <c r="SGL472" s="1082"/>
      <c r="SGM472" s="1148"/>
      <c r="SGQ472" s="1080"/>
      <c r="SGR472" s="1153"/>
      <c r="SGS472" s="1082"/>
      <c r="SGT472" s="1082"/>
      <c r="SGU472" s="1148"/>
      <c r="SGY472" s="1080"/>
      <c r="SGZ472" s="1153"/>
      <c r="SHA472" s="1082"/>
      <c r="SHB472" s="1082"/>
      <c r="SHC472" s="1148"/>
      <c r="SHG472" s="1080"/>
      <c r="SHH472" s="1153"/>
      <c r="SHI472" s="1082"/>
      <c r="SHJ472" s="1082"/>
      <c r="SHK472" s="1148"/>
      <c r="SHO472" s="1080"/>
      <c r="SHP472" s="1153"/>
      <c r="SHQ472" s="1082"/>
      <c r="SHR472" s="1082"/>
      <c r="SHS472" s="1148"/>
      <c r="SHW472" s="1080"/>
      <c r="SHX472" s="1153"/>
      <c r="SHY472" s="1082"/>
      <c r="SHZ472" s="1082"/>
      <c r="SIA472" s="1148"/>
      <c r="SIE472" s="1080"/>
      <c r="SIF472" s="1153"/>
      <c r="SIG472" s="1082"/>
      <c r="SIH472" s="1082"/>
      <c r="SII472" s="1148"/>
      <c r="SIM472" s="1080"/>
      <c r="SIN472" s="1153"/>
      <c r="SIO472" s="1082"/>
      <c r="SIP472" s="1082"/>
      <c r="SIQ472" s="1148"/>
      <c r="SIU472" s="1080"/>
      <c r="SIV472" s="1153"/>
      <c r="SIW472" s="1082"/>
      <c r="SIX472" s="1082"/>
      <c r="SIY472" s="1148"/>
      <c r="SJC472" s="1080"/>
      <c r="SJD472" s="1153"/>
      <c r="SJE472" s="1082"/>
      <c r="SJF472" s="1082"/>
      <c r="SJG472" s="1148"/>
      <c r="SJK472" s="1080"/>
      <c r="SJL472" s="1153"/>
      <c r="SJM472" s="1082"/>
      <c r="SJN472" s="1082"/>
      <c r="SJO472" s="1148"/>
      <c r="SJS472" s="1080"/>
      <c r="SJT472" s="1153"/>
      <c r="SJU472" s="1082"/>
      <c r="SJV472" s="1082"/>
      <c r="SJW472" s="1148"/>
      <c r="SKA472" s="1080"/>
      <c r="SKB472" s="1153"/>
      <c r="SKC472" s="1082"/>
      <c r="SKD472" s="1082"/>
      <c r="SKE472" s="1148"/>
      <c r="SKI472" s="1080"/>
      <c r="SKJ472" s="1153"/>
      <c r="SKK472" s="1082"/>
      <c r="SKL472" s="1082"/>
      <c r="SKM472" s="1148"/>
      <c r="SKQ472" s="1080"/>
      <c r="SKR472" s="1153"/>
      <c r="SKS472" s="1082"/>
      <c r="SKT472" s="1082"/>
      <c r="SKU472" s="1148"/>
      <c r="SKY472" s="1080"/>
      <c r="SKZ472" s="1153"/>
      <c r="SLA472" s="1082"/>
      <c r="SLB472" s="1082"/>
      <c r="SLC472" s="1148"/>
      <c r="SLG472" s="1080"/>
      <c r="SLH472" s="1153"/>
      <c r="SLI472" s="1082"/>
      <c r="SLJ472" s="1082"/>
      <c r="SLK472" s="1148"/>
      <c r="SLO472" s="1080"/>
      <c r="SLP472" s="1153"/>
      <c r="SLQ472" s="1082"/>
      <c r="SLR472" s="1082"/>
      <c r="SLS472" s="1148"/>
      <c r="SLW472" s="1080"/>
      <c r="SLX472" s="1153"/>
      <c r="SLY472" s="1082"/>
      <c r="SLZ472" s="1082"/>
      <c r="SMA472" s="1148"/>
      <c r="SME472" s="1080"/>
      <c r="SMF472" s="1153"/>
      <c r="SMG472" s="1082"/>
      <c r="SMH472" s="1082"/>
      <c r="SMI472" s="1148"/>
      <c r="SMM472" s="1080"/>
      <c r="SMN472" s="1153"/>
      <c r="SMO472" s="1082"/>
      <c r="SMP472" s="1082"/>
      <c r="SMQ472" s="1148"/>
      <c r="SMU472" s="1080"/>
      <c r="SMV472" s="1153"/>
      <c r="SMW472" s="1082"/>
      <c r="SMX472" s="1082"/>
      <c r="SMY472" s="1148"/>
      <c r="SNC472" s="1080"/>
      <c r="SND472" s="1153"/>
      <c r="SNE472" s="1082"/>
      <c r="SNF472" s="1082"/>
      <c r="SNG472" s="1148"/>
      <c r="SNK472" s="1080"/>
      <c r="SNL472" s="1153"/>
      <c r="SNM472" s="1082"/>
      <c r="SNN472" s="1082"/>
      <c r="SNO472" s="1148"/>
      <c r="SNS472" s="1080"/>
      <c r="SNT472" s="1153"/>
      <c r="SNU472" s="1082"/>
      <c r="SNV472" s="1082"/>
      <c r="SNW472" s="1148"/>
      <c r="SOA472" s="1080"/>
      <c r="SOB472" s="1153"/>
      <c r="SOC472" s="1082"/>
      <c r="SOD472" s="1082"/>
      <c r="SOE472" s="1148"/>
      <c r="SOI472" s="1080"/>
      <c r="SOJ472" s="1153"/>
      <c r="SOK472" s="1082"/>
      <c r="SOL472" s="1082"/>
      <c r="SOM472" s="1148"/>
      <c r="SOQ472" s="1080"/>
      <c r="SOR472" s="1153"/>
      <c r="SOS472" s="1082"/>
      <c r="SOT472" s="1082"/>
      <c r="SOU472" s="1148"/>
      <c r="SOY472" s="1080"/>
      <c r="SOZ472" s="1153"/>
      <c r="SPA472" s="1082"/>
      <c r="SPB472" s="1082"/>
      <c r="SPC472" s="1148"/>
      <c r="SPG472" s="1080"/>
      <c r="SPH472" s="1153"/>
      <c r="SPI472" s="1082"/>
      <c r="SPJ472" s="1082"/>
      <c r="SPK472" s="1148"/>
      <c r="SPO472" s="1080"/>
      <c r="SPP472" s="1153"/>
      <c r="SPQ472" s="1082"/>
      <c r="SPR472" s="1082"/>
      <c r="SPS472" s="1148"/>
      <c r="SPW472" s="1080"/>
      <c r="SPX472" s="1153"/>
      <c r="SPY472" s="1082"/>
      <c r="SPZ472" s="1082"/>
      <c r="SQA472" s="1148"/>
      <c r="SQE472" s="1080"/>
      <c r="SQF472" s="1153"/>
      <c r="SQG472" s="1082"/>
      <c r="SQH472" s="1082"/>
      <c r="SQI472" s="1148"/>
      <c r="SQM472" s="1080"/>
      <c r="SQN472" s="1153"/>
      <c r="SQO472" s="1082"/>
      <c r="SQP472" s="1082"/>
      <c r="SQQ472" s="1148"/>
      <c r="SQU472" s="1080"/>
      <c r="SQV472" s="1153"/>
      <c r="SQW472" s="1082"/>
      <c r="SQX472" s="1082"/>
      <c r="SQY472" s="1148"/>
      <c r="SRC472" s="1080"/>
      <c r="SRD472" s="1153"/>
      <c r="SRE472" s="1082"/>
      <c r="SRF472" s="1082"/>
      <c r="SRG472" s="1148"/>
      <c r="SRK472" s="1080"/>
      <c r="SRL472" s="1153"/>
      <c r="SRM472" s="1082"/>
      <c r="SRN472" s="1082"/>
      <c r="SRO472" s="1148"/>
      <c r="SRS472" s="1080"/>
      <c r="SRT472" s="1153"/>
      <c r="SRU472" s="1082"/>
      <c r="SRV472" s="1082"/>
      <c r="SRW472" s="1148"/>
      <c r="SSA472" s="1080"/>
      <c r="SSB472" s="1153"/>
      <c r="SSC472" s="1082"/>
      <c r="SSD472" s="1082"/>
      <c r="SSE472" s="1148"/>
      <c r="SSI472" s="1080"/>
      <c r="SSJ472" s="1153"/>
      <c r="SSK472" s="1082"/>
      <c r="SSL472" s="1082"/>
      <c r="SSM472" s="1148"/>
      <c r="SSQ472" s="1080"/>
      <c r="SSR472" s="1153"/>
      <c r="SSS472" s="1082"/>
      <c r="SST472" s="1082"/>
      <c r="SSU472" s="1148"/>
      <c r="SSY472" s="1080"/>
      <c r="SSZ472" s="1153"/>
      <c r="STA472" s="1082"/>
      <c r="STB472" s="1082"/>
      <c r="STC472" s="1148"/>
      <c r="STG472" s="1080"/>
      <c r="STH472" s="1153"/>
      <c r="STI472" s="1082"/>
      <c r="STJ472" s="1082"/>
      <c r="STK472" s="1148"/>
      <c r="STO472" s="1080"/>
      <c r="STP472" s="1153"/>
      <c r="STQ472" s="1082"/>
      <c r="STR472" s="1082"/>
      <c r="STS472" s="1148"/>
      <c r="STW472" s="1080"/>
      <c r="STX472" s="1153"/>
      <c r="STY472" s="1082"/>
      <c r="STZ472" s="1082"/>
      <c r="SUA472" s="1148"/>
      <c r="SUE472" s="1080"/>
      <c r="SUF472" s="1153"/>
      <c r="SUG472" s="1082"/>
      <c r="SUH472" s="1082"/>
      <c r="SUI472" s="1148"/>
      <c r="SUM472" s="1080"/>
      <c r="SUN472" s="1153"/>
      <c r="SUO472" s="1082"/>
      <c r="SUP472" s="1082"/>
      <c r="SUQ472" s="1148"/>
      <c r="SUU472" s="1080"/>
      <c r="SUV472" s="1153"/>
      <c r="SUW472" s="1082"/>
      <c r="SUX472" s="1082"/>
      <c r="SUY472" s="1148"/>
      <c r="SVC472" s="1080"/>
      <c r="SVD472" s="1153"/>
      <c r="SVE472" s="1082"/>
      <c r="SVF472" s="1082"/>
      <c r="SVG472" s="1148"/>
      <c r="SVK472" s="1080"/>
      <c r="SVL472" s="1153"/>
      <c r="SVM472" s="1082"/>
      <c r="SVN472" s="1082"/>
      <c r="SVO472" s="1148"/>
      <c r="SVS472" s="1080"/>
      <c r="SVT472" s="1153"/>
      <c r="SVU472" s="1082"/>
      <c r="SVV472" s="1082"/>
      <c r="SVW472" s="1148"/>
      <c r="SWA472" s="1080"/>
      <c r="SWB472" s="1153"/>
      <c r="SWC472" s="1082"/>
      <c r="SWD472" s="1082"/>
      <c r="SWE472" s="1148"/>
      <c r="SWI472" s="1080"/>
      <c r="SWJ472" s="1153"/>
      <c r="SWK472" s="1082"/>
      <c r="SWL472" s="1082"/>
      <c r="SWM472" s="1148"/>
      <c r="SWQ472" s="1080"/>
      <c r="SWR472" s="1153"/>
      <c r="SWS472" s="1082"/>
      <c r="SWT472" s="1082"/>
      <c r="SWU472" s="1148"/>
      <c r="SWY472" s="1080"/>
      <c r="SWZ472" s="1153"/>
      <c r="SXA472" s="1082"/>
      <c r="SXB472" s="1082"/>
      <c r="SXC472" s="1148"/>
      <c r="SXG472" s="1080"/>
      <c r="SXH472" s="1153"/>
      <c r="SXI472" s="1082"/>
      <c r="SXJ472" s="1082"/>
      <c r="SXK472" s="1148"/>
      <c r="SXO472" s="1080"/>
      <c r="SXP472" s="1153"/>
      <c r="SXQ472" s="1082"/>
      <c r="SXR472" s="1082"/>
      <c r="SXS472" s="1148"/>
      <c r="SXW472" s="1080"/>
      <c r="SXX472" s="1153"/>
      <c r="SXY472" s="1082"/>
      <c r="SXZ472" s="1082"/>
      <c r="SYA472" s="1148"/>
      <c r="SYE472" s="1080"/>
      <c r="SYF472" s="1153"/>
      <c r="SYG472" s="1082"/>
      <c r="SYH472" s="1082"/>
      <c r="SYI472" s="1148"/>
      <c r="SYM472" s="1080"/>
      <c r="SYN472" s="1153"/>
      <c r="SYO472" s="1082"/>
      <c r="SYP472" s="1082"/>
      <c r="SYQ472" s="1148"/>
      <c r="SYU472" s="1080"/>
      <c r="SYV472" s="1153"/>
      <c r="SYW472" s="1082"/>
      <c r="SYX472" s="1082"/>
      <c r="SYY472" s="1148"/>
      <c r="SZC472" s="1080"/>
      <c r="SZD472" s="1153"/>
      <c r="SZE472" s="1082"/>
      <c r="SZF472" s="1082"/>
      <c r="SZG472" s="1148"/>
      <c r="SZK472" s="1080"/>
      <c r="SZL472" s="1153"/>
      <c r="SZM472" s="1082"/>
      <c r="SZN472" s="1082"/>
      <c r="SZO472" s="1148"/>
      <c r="SZS472" s="1080"/>
      <c r="SZT472" s="1153"/>
      <c r="SZU472" s="1082"/>
      <c r="SZV472" s="1082"/>
      <c r="SZW472" s="1148"/>
      <c r="TAA472" s="1080"/>
      <c r="TAB472" s="1153"/>
      <c r="TAC472" s="1082"/>
      <c r="TAD472" s="1082"/>
      <c r="TAE472" s="1148"/>
      <c r="TAI472" s="1080"/>
      <c r="TAJ472" s="1153"/>
      <c r="TAK472" s="1082"/>
      <c r="TAL472" s="1082"/>
      <c r="TAM472" s="1148"/>
      <c r="TAQ472" s="1080"/>
      <c r="TAR472" s="1153"/>
      <c r="TAS472" s="1082"/>
      <c r="TAT472" s="1082"/>
      <c r="TAU472" s="1148"/>
      <c r="TAY472" s="1080"/>
      <c r="TAZ472" s="1153"/>
      <c r="TBA472" s="1082"/>
      <c r="TBB472" s="1082"/>
      <c r="TBC472" s="1148"/>
      <c r="TBG472" s="1080"/>
      <c r="TBH472" s="1153"/>
      <c r="TBI472" s="1082"/>
      <c r="TBJ472" s="1082"/>
      <c r="TBK472" s="1148"/>
      <c r="TBO472" s="1080"/>
      <c r="TBP472" s="1153"/>
      <c r="TBQ472" s="1082"/>
      <c r="TBR472" s="1082"/>
      <c r="TBS472" s="1148"/>
      <c r="TBW472" s="1080"/>
      <c r="TBX472" s="1153"/>
      <c r="TBY472" s="1082"/>
      <c r="TBZ472" s="1082"/>
      <c r="TCA472" s="1148"/>
      <c r="TCE472" s="1080"/>
      <c r="TCF472" s="1153"/>
      <c r="TCG472" s="1082"/>
      <c r="TCH472" s="1082"/>
      <c r="TCI472" s="1148"/>
      <c r="TCM472" s="1080"/>
      <c r="TCN472" s="1153"/>
      <c r="TCO472" s="1082"/>
      <c r="TCP472" s="1082"/>
      <c r="TCQ472" s="1148"/>
      <c r="TCU472" s="1080"/>
      <c r="TCV472" s="1153"/>
      <c r="TCW472" s="1082"/>
      <c r="TCX472" s="1082"/>
      <c r="TCY472" s="1148"/>
      <c r="TDC472" s="1080"/>
      <c r="TDD472" s="1153"/>
      <c r="TDE472" s="1082"/>
      <c r="TDF472" s="1082"/>
      <c r="TDG472" s="1148"/>
      <c r="TDK472" s="1080"/>
      <c r="TDL472" s="1153"/>
      <c r="TDM472" s="1082"/>
      <c r="TDN472" s="1082"/>
      <c r="TDO472" s="1148"/>
      <c r="TDS472" s="1080"/>
      <c r="TDT472" s="1153"/>
      <c r="TDU472" s="1082"/>
      <c r="TDV472" s="1082"/>
      <c r="TDW472" s="1148"/>
      <c r="TEA472" s="1080"/>
      <c r="TEB472" s="1153"/>
      <c r="TEC472" s="1082"/>
      <c r="TED472" s="1082"/>
      <c r="TEE472" s="1148"/>
      <c r="TEI472" s="1080"/>
      <c r="TEJ472" s="1153"/>
      <c r="TEK472" s="1082"/>
      <c r="TEL472" s="1082"/>
      <c r="TEM472" s="1148"/>
      <c r="TEQ472" s="1080"/>
      <c r="TER472" s="1153"/>
      <c r="TES472" s="1082"/>
      <c r="TET472" s="1082"/>
      <c r="TEU472" s="1148"/>
      <c r="TEY472" s="1080"/>
      <c r="TEZ472" s="1153"/>
      <c r="TFA472" s="1082"/>
      <c r="TFB472" s="1082"/>
      <c r="TFC472" s="1148"/>
      <c r="TFG472" s="1080"/>
      <c r="TFH472" s="1153"/>
      <c r="TFI472" s="1082"/>
      <c r="TFJ472" s="1082"/>
      <c r="TFK472" s="1148"/>
      <c r="TFO472" s="1080"/>
      <c r="TFP472" s="1153"/>
      <c r="TFQ472" s="1082"/>
      <c r="TFR472" s="1082"/>
      <c r="TFS472" s="1148"/>
      <c r="TFW472" s="1080"/>
      <c r="TFX472" s="1153"/>
      <c r="TFY472" s="1082"/>
      <c r="TFZ472" s="1082"/>
      <c r="TGA472" s="1148"/>
      <c r="TGE472" s="1080"/>
      <c r="TGF472" s="1153"/>
      <c r="TGG472" s="1082"/>
      <c r="TGH472" s="1082"/>
      <c r="TGI472" s="1148"/>
      <c r="TGM472" s="1080"/>
      <c r="TGN472" s="1153"/>
      <c r="TGO472" s="1082"/>
      <c r="TGP472" s="1082"/>
      <c r="TGQ472" s="1148"/>
      <c r="TGU472" s="1080"/>
      <c r="TGV472" s="1153"/>
      <c r="TGW472" s="1082"/>
      <c r="TGX472" s="1082"/>
      <c r="TGY472" s="1148"/>
      <c r="THC472" s="1080"/>
      <c r="THD472" s="1153"/>
      <c r="THE472" s="1082"/>
      <c r="THF472" s="1082"/>
      <c r="THG472" s="1148"/>
      <c r="THK472" s="1080"/>
      <c r="THL472" s="1153"/>
      <c r="THM472" s="1082"/>
      <c r="THN472" s="1082"/>
      <c r="THO472" s="1148"/>
      <c r="THS472" s="1080"/>
      <c r="THT472" s="1153"/>
      <c r="THU472" s="1082"/>
      <c r="THV472" s="1082"/>
      <c r="THW472" s="1148"/>
      <c r="TIA472" s="1080"/>
      <c r="TIB472" s="1153"/>
      <c r="TIC472" s="1082"/>
      <c r="TID472" s="1082"/>
      <c r="TIE472" s="1148"/>
      <c r="TII472" s="1080"/>
      <c r="TIJ472" s="1153"/>
      <c r="TIK472" s="1082"/>
      <c r="TIL472" s="1082"/>
      <c r="TIM472" s="1148"/>
      <c r="TIQ472" s="1080"/>
      <c r="TIR472" s="1153"/>
      <c r="TIS472" s="1082"/>
      <c r="TIT472" s="1082"/>
      <c r="TIU472" s="1148"/>
      <c r="TIY472" s="1080"/>
      <c r="TIZ472" s="1153"/>
      <c r="TJA472" s="1082"/>
      <c r="TJB472" s="1082"/>
      <c r="TJC472" s="1148"/>
      <c r="TJG472" s="1080"/>
      <c r="TJH472" s="1153"/>
      <c r="TJI472" s="1082"/>
      <c r="TJJ472" s="1082"/>
      <c r="TJK472" s="1148"/>
      <c r="TJO472" s="1080"/>
      <c r="TJP472" s="1153"/>
      <c r="TJQ472" s="1082"/>
      <c r="TJR472" s="1082"/>
      <c r="TJS472" s="1148"/>
      <c r="TJW472" s="1080"/>
      <c r="TJX472" s="1153"/>
      <c r="TJY472" s="1082"/>
      <c r="TJZ472" s="1082"/>
      <c r="TKA472" s="1148"/>
      <c r="TKE472" s="1080"/>
      <c r="TKF472" s="1153"/>
      <c r="TKG472" s="1082"/>
      <c r="TKH472" s="1082"/>
      <c r="TKI472" s="1148"/>
      <c r="TKM472" s="1080"/>
      <c r="TKN472" s="1153"/>
      <c r="TKO472" s="1082"/>
      <c r="TKP472" s="1082"/>
      <c r="TKQ472" s="1148"/>
      <c r="TKU472" s="1080"/>
      <c r="TKV472" s="1153"/>
      <c r="TKW472" s="1082"/>
      <c r="TKX472" s="1082"/>
      <c r="TKY472" s="1148"/>
      <c r="TLC472" s="1080"/>
      <c r="TLD472" s="1153"/>
      <c r="TLE472" s="1082"/>
      <c r="TLF472" s="1082"/>
      <c r="TLG472" s="1148"/>
      <c r="TLK472" s="1080"/>
      <c r="TLL472" s="1153"/>
      <c r="TLM472" s="1082"/>
      <c r="TLN472" s="1082"/>
      <c r="TLO472" s="1148"/>
      <c r="TLS472" s="1080"/>
      <c r="TLT472" s="1153"/>
      <c r="TLU472" s="1082"/>
      <c r="TLV472" s="1082"/>
      <c r="TLW472" s="1148"/>
      <c r="TMA472" s="1080"/>
      <c r="TMB472" s="1153"/>
      <c r="TMC472" s="1082"/>
      <c r="TMD472" s="1082"/>
      <c r="TME472" s="1148"/>
      <c r="TMI472" s="1080"/>
      <c r="TMJ472" s="1153"/>
      <c r="TMK472" s="1082"/>
      <c r="TML472" s="1082"/>
      <c r="TMM472" s="1148"/>
      <c r="TMQ472" s="1080"/>
      <c r="TMR472" s="1153"/>
      <c r="TMS472" s="1082"/>
      <c r="TMT472" s="1082"/>
      <c r="TMU472" s="1148"/>
      <c r="TMY472" s="1080"/>
      <c r="TMZ472" s="1153"/>
      <c r="TNA472" s="1082"/>
      <c r="TNB472" s="1082"/>
      <c r="TNC472" s="1148"/>
      <c r="TNG472" s="1080"/>
      <c r="TNH472" s="1153"/>
      <c r="TNI472" s="1082"/>
      <c r="TNJ472" s="1082"/>
      <c r="TNK472" s="1148"/>
      <c r="TNO472" s="1080"/>
      <c r="TNP472" s="1153"/>
      <c r="TNQ472" s="1082"/>
      <c r="TNR472" s="1082"/>
      <c r="TNS472" s="1148"/>
      <c r="TNW472" s="1080"/>
      <c r="TNX472" s="1153"/>
      <c r="TNY472" s="1082"/>
      <c r="TNZ472" s="1082"/>
      <c r="TOA472" s="1148"/>
      <c r="TOE472" s="1080"/>
      <c r="TOF472" s="1153"/>
      <c r="TOG472" s="1082"/>
      <c r="TOH472" s="1082"/>
      <c r="TOI472" s="1148"/>
      <c r="TOM472" s="1080"/>
      <c r="TON472" s="1153"/>
      <c r="TOO472" s="1082"/>
      <c r="TOP472" s="1082"/>
      <c r="TOQ472" s="1148"/>
      <c r="TOU472" s="1080"/>
      <c r="TOV472" s="1153"/>
      <c r="TOW472" s="1082"/>
      <c r="TOX472" s="1082"/>
      <c r="TOY472" s="1148"/>
      <c r="TPC472" s="1080"/>
      <c r="TPD472" s="1153"/>
      <c r="TPE472" s="1082"/>
      <c r="TPF472" s="1082"/>
      <c r="TPG472" s="1148"/>
      <c r="TPK472" s="1080"/>
      <c r="TPL472" s="1153"/>
      <c r="TPM472" s="1082"/>
      <c r="TPN472" s="1082"/>
      <c r="TPO472" s="1148"/>
      <c r="TPS472" s="1080"/>
      <c r="TPT472" s="1153"/>
      <c r="TPU472" s="1082"/>
      <c r="TPV472" s="1082"/>
      <c r="TPW472" s="1148"/>
      <c r="TQA472" s="1080"/>
      <c r="TQB472" s="1153"/>
      <c r="TQC472" s="1082"/>
      <c r="TQD472" s="1082"/>
      <c r="TQE472" s="1148"/>
      <c r="TQI472" s="1080"/>
      <c r="TQJ472" s="1153"/>
      <c r="TQK472" s="1082"/>
      <c r="TQL472" s="1082"/>
      <c r="TQM472" s="1148"/>
      <c r="TQQ472" s="1080"/>
      <c r="TQR472" s="1153"/>
      <c r="TQS472" s="1082"/>
      <c r="TQT472" s="1082"/>
      <c r="TQU472" s="1148"/>
      <c r="TQY472" s="1080"/>
      <c r="TQZ472" s="1153"/>
      <c r="TRA472" s="1082"/>
      <c r="TRB472" s="1082"/>
      <c r="TRC472" s="1148"/>
      <c r="TRG472" s="1080"/>
      <c r="TRH472" s="1153"/>
      <c r="TRI472" s="1082"/>
      <c r="TRJ472" s="1082"/>
      <c r="TRK472" s="1148"/>
      <c r="TRO472" s="1080"/>
      <c r="TRP472" s="1153"/>
      <c r="TRQ472" s="1082"/>
      <c r="TRR472" s="1082"/>
      <c r="TRS472" s="1148"/>
      <c r="TRW472" s="1080"/>
      <c r="TRX472" s="1153"/>
      <c r="TRY472" s="1082"/>
      <c r="TRZ472" s="1082"/>
      <c r="TSA472" s="1148"/>
      <c r="TSE472" s="1080"/>
      <c r="TSF472" s="1153"/>
      <c r="TSG472" s="1082"/>
      <c r="TSH472" s="1082"/>
      <c r="TSI472" s="1148"/>
      <c r="TSM472" s="1080"/>
      <c r="TSN472" s="1153"/>
      <c r="TSO472" s="1082"/>
      <c r="TSP472" s="1082"/>
      <c r="TSQ472" s="1148"/>
      <c r="TSU472" s="1080"/>
      <c r="TSV472" s="1153"/>
      <c r="TSW472" s="1082"/>
      <c r="TSX472" s="1082"/>
      <c r="TSY472" s="1148"/>
      <c r="TTC472" s="1080"/>
      <c r="TTD472" s="1153"/>
      <c r="TTE472" s="1082"/>
      <c r="TTF472" s="1082"/>
      <c r="TTG472" s="1148"/>
      <c r="TTK472" s="1080"/>
      <c r="TTL472" s="1153"/>
      <c r="TTM472" s="1082"/>
      <c r="TTN472" s="1082"/>
      <c r="TTO472" s="1148"/>
      <c r="TTS472" s="1080"/>
      <c r="TTT472" s="1153"/>
      <c r="TTU472" s="1082"/>
      <c r="TTV472" s="1082"/>
      <c r="TTW472" s="1148"/>
      <c r="TUA472" s="1080"/>
      <c r="TUB472" s="1153"/>
      <c r="TUC472" s="1082"/>
      <c r="TUD472" s="1082"/>
      <c r="TUE472" s="1148"/>
      <c r="TUI472" s="1080"/>
      <c r="TUJ472" s="1153"/>
      <c r="TUK472" s="1082"/>
      <c r="TUL472" s="1082"/>
      <c r="TUM472" s="1148"/>
      <c r="TUQ472" s="1080"/>
      <c r="TUR472" s="1153"/>
      <c r="TUS472" s="1082"/>
      <c r="TUT472" s="1082"/>
      <c r="TUU472" s="1148"/>
      <c r="TUY472" s="1080"/>
      <c r="TUZ472" s="1153"/>
      <c r="TVA472" s="1082"/>
      <c r="TVB472" s="1082"/>
      <c r="TVC472" s="1148"/>
      <c r="TVG472" s="1080"/>
      <c r="TVH472" s="1153"/>
      <c r="TVI472" s="1082"/>
      <c r="TVJ472" s="1082"/>
      <c r="TVK472" s="1148"/>
      <c r="TVO472" s="1080"/>
      <c r="TVP472" s="1153"/>
      <c r="TVQ472" s="1082"/>
      <c r="TVR472" s="1082"/>
      <c r="TVS472" s="1148"/>
      <c r="TVW472" s="1080"/>
      <c r="TVX472" s="1153"/>
      <c r="TVY472" s="1082"/>
      <c r="TVZ472" s="1082"/>
      <c r="TWA472" s="1148"/>
      <c r="TWE472" s="1080"/>
      <c r="TWF472" s="1153"/>
      <c r="TWG472" s="1082"/>
      <c r="TWH472" s="1082"/>
      <c r="TWI472" s="1148"/>
      <c r="TWM472" s="1080"/>
      <c r="TWN472" s="1153"/>
      <c r="TWO472" s="1082"/>
      <c r="TWP472" s="1082"/>
      <c r="TWQ472" s="1148"/>
      <c r="TWU472" s="1080"/>
      <c r="TWV472" s="1153"/>
      <c r="TWW472" s="1082"/>
      <c r="TWX472" s="1082"/>
      <c r="TWY472" s="1148"/>
      <c r="TXC472" s="1080"/>
      <c r="TXD472" s="1153"/>
      <c r="TXE472" s="1082"/>
      <c r="TXF472" s="1082"/>
      <c r="TXG472" s="1148"/>
      <c r="TXK472" s="1080"/>
      <c r="TXL472" s="1153"/>
      <c r="TXM472" s="1082"/>
      <c r="TXN472" s="1082"/>
      <c r="TXO472" s="1148"/>
      <c r="TXS472" s="1080"/>
      <c r="TXT472" s="1153"/>
      <c r="TXU472" s="1082"/>
      <c r="TXV472" s="1082"/>
      <c r="TXW472" s="1148"/>
      <c r="TYA472" s="1080"/>
      <c r="TYB472" s="1153"/>
      <c r="TYC472" s="1082"/>
      <c r="TYD472" s="1082"/>
      <c r="TYE472" s="1148"/>
      <c r="TYI472" s="1080"/>
      <c r="TYJ472" s="1153"/>
      <c r="TYK472" s="1082"/>
      <c r="TYL472" s="1082"/>
      <c r="TYM472" s="1148"/>
      <c r="TYQ472" s="1080"/>
      <c r="TYR472" s="1153"/>
      <c r="TYS472" s="1082"/>
      <c r="TYT472" s="1082"/>
      <c r="TYU472" s="1148"/>
      <c r="TYY472" s="1080"/>
      <c r="TYZ472" s="1153"/>
      <c r="TZA472" s="1082"/>
      <c r="TZB472" s="1082"/>
      <c r="TZC472" s="1148"/>
      <c r="TZG472" s="1080"/>
      <c r="TZH472" s="1153"/>
      <c r="TZI472" s="1082"/>
      <c r="TZJ472" s="1082"/>
      <c r="TZK472" s="1148"/>
      <c r="TZO472" s="1080"/>
      <c r="TZP472" s="1153"/>
      <c r="TZQ472" s="1082"/>
      <c r="TZR472" s="1082"/>
      <c r="TZS472" s="1148"/>
      <c r="TZW472" s="1080"/>
      <c r="TZX472" s="1153"/>
      <c r="TZY472" s="1082"/>
      <c r="TZZ472" s="1082"/>
      <c r="UAA472" s="1148"/>
      <c r="UAE472" s="1080"/>
      <c r="UAF472" s="1153"/>
      <c r="UAG472" s="1082"/>
      <c r="UAH472" s="1082"/>
      <c r="UAI472" s="1148"/>
      <c r="UAM472" s="1080"/>
      <c r="UAN472" s="1153"/>
      <c r="UAO472" s="1082"/>
      <c r="UAP472" s="1082"/>
      <c r="UAQ472" s="1148"/>
      <c r="UAU472" s="1080"/>
      <c r="UAV472" s="1153"/>
      <c r="UAW472" s="1082"/>
      <c r="UAX472" s="1082"/>
      <c r="UAY472" s="1148"/>
      <c r="UBC472" s="1080"/>
      <c r="UBD472" s="1153"/>
      <c r="UBE472" s="1082"/>
      <c r="UBF472" s="1082"/>
      <c r="UBG472" s="1148"/>
      <c r="UBK472" s="1080"/>
      <c r="UBL472" s="1153"/>
      <c r="UBM472" s="1082"/>
      <c r="UBN472" s="1082"/>
      <c r="UBO472" s="1148"/>
      <c r="UBS472" s="1080"/>
      <c r="UBT472" s="1153"/>
      <c r="UBU472" s="1082"/>
      <c r="UBV472" s="1082"/>
      <c r="UBW472" s="1148"/>
      <c r="UCA472" s="1080"/>
      <c r="UCB472" s="1153"/>
      <c r="UCC472" s="1082"/>
      <c r="UCD472" s="1082"/>
      <c r="UCE472" s="1148"/>
      <c r="UCI472" s="1080"/>
      <c r="UCJ472" s="1153"/>
      <c r="UCK472" s="1082"/>
      <c r="UCL472" s="1082"/>
      <c r="UCM472" s="1148"/>
      <c r="UCQ472" s="1080"/>
      <c r="UCR472" s="1153"/>
      <c r="UCS472" s="1082"/>
      <c r="UCT472" s="1082"/>
      <c r="UCU472" s="1148"/>
      <c r="UCY472" s="1080"/>
      <c r="UCZ472" s="1153"/>
      <c r="UDA472" s="1082"/>
      <c r="UDB472" s="1082"/>
      <c r="UDC472" s="1148"/>
      <c r="UDG472" s="1080"/>
      <c r="UDH472" s="1153"/>
      <c r="UDI472" s="1082"/>
      <c r="UDJ472" s="1082"/>
      <c r="UDK472" s="1148"/>
      <c r="UDO472" s="1080"/>
      <c r="UDP472" s="1153"/>
      <c r="UDQ472" s="1082"/>
      <c r="UDR472" s="1082"/>
      <c r="UDS472" s="1148"/>
      <c r="UDW472" s="1080"/>
      <c r="UDX472" s="1153"/>
      <c r="UDY472" s="1082"/>
      <c r="UDZ472" s="1082"/>
      <c r="UEA472" s="1148"/>
      <c r="UEE472" s="1080"/>
      <c r="UEF472" s="1153"/>
      <c r="UEG472" s="1082"/>
      <c r="UEH472" s="1082"/>
      <c r="UEI472" s="1148"/>
      <c r="UEM472" s="1080"/>
      <c r="UEN472" s="1153"/>
      <c r="UEO472" s="1082"/>
      <c r="UEP472" s="1082"/>
      <c r="UEQ472" s="1148"/>
      <c r="UEU472" s="1080"/>
      <c r="UEV472" s="1153"/>
      <c r="UEW472" s="1082"/>
      <c r="UEX472" s="1082"/>
      <c r="UEY472" s="1148"/>
      <c r="UFC472" s="1080"/>
      <c r="UFD472" s="1153"/>
      <c r="UFE472" s="1082"/>
      <c r="UFF472" s="1082"/>
      <c r="UFG472" s="1148"/>
      <c r="UFK472" s="1080"/>
      <c r="UFL472" s="1153"/>
      <c r="UFM472" s="1082"/>
      <c r="UFN472" s="1082"/>
      <c r="UFO472" s="1148"/>
      <c r="UFS472" s="1080"/>
      <c r="UFT472" s="1153"/>
      <c r="UFU472" s="1082"/>
      <c r="UFV472" s="1082"/>
      <c r="UFW472" s="1148"/>
      <c r="UGA472" s="1080"/>
      <c r="UGB472" s="1153"/>
      <c r="UGC472" s="1082"/>
      <c r="UGD472" s="1082"/>
      <c r="UGE472" s="1148"/>
      <c r="UGI472" s="1080"/>
      <c r="UGJ472" s="1153"/>
      <c r="UGK472" s="1082"/>
      <c r="UGL472" s="1082"/>
      <c r="UGM472" s="1148"/>
      <c r="UGQ472" s="1080"/>
      <c r="UGR472" s="1153"/>
      <c r="UGS472" s="1082"/>
      <c r="UGT472" s="1082"/>
      <c r="UGU472" s="1148"/>
      <c r="UGY472" s="1080"/>
      <c r="UGZ472" s="1153"/>
      <c r="UHA472" s="1082"/>
      <c r="UHB472" s="1082"/>
      <c r="UHC472" s="1148"/>
      <c r="UHG472" s="1080"/>
      <c r="UHH472" s="1153"/>
      <c r="UHI472" s="1082"/>
      <c r="UHJ472" s="1082"/>
      <c r="UHK472" s="1148"/>
      <c r="UHO472" s="1080"/>
      <c r="UHP472" s="1153"/>
      <c r="UHQ472" s="1082"/>
      <c r="UHR472" s="1082"/>
      <c r="UHS472" s="1148"/>
      <c r="UHW472" s="1080"/>
      <c r="UHX472" s="1153"/>
      <c r="UHY472" s="1082"/>
      <c r="UHZ472" s="1082"/>
      <c r="UIA472" s="1148"/>
      <c r="UIE472" s="1080"/>
      <c r="UIF472" s="1153"/>
      <c r="UIG472" s="1082"/>
      <c r="UIH472" s="1082"/>
      <c r="UII472" s="1148"/>
      <c r="UIM472" s="1080"/>
      <c r="UIN472" s="1153"/>
      <c r="UIO472" s="1082"/>
      <c r="UIP472" s="1082"/>
      <c r="UIQ472" s="1148"/>
      <c r="UIU472" s="1080"/>
      <c r="UIV472" s="1153"/>
      <c r="UIW472" s="1082"/>
      <c r="UIX472" s="1082"/>
      <c r="UIY472" s="1148"/>
      <c r="UJC472" s="1080"/>
      <c r="UJD472" s="1153"/>
      <c r="UJE472" s="1082"/>
      <c r="UJF472" s="1082"/>
      <c r="UJG472" s="1148"/>
      <c r="UJK472" s="1080"/>
      <c r="UJL472" s="1153"/>
      <c r="UJM472" s="1082"/>
      <c r="UJN472" s="1082"/>
      <c r="UJO472" s="1148"/>
      <c r="UJS472" s="1080"/>
      <c r="UJT472" s="1153"/>
      <c r="UJU472" s="1082"/>
      <c r="UJV472" s="1082"/>
      <c r="UJW472" s="1148"/>
      <c r="UKA472" s="1080"/>
      <c r="UKB472" s="1153"/>
      <c r="UKC472" s="1082"/>
      <c r="UKD472" s="1082"/>
      <c r="UKE472" s="1148"/>
      <c r="UKI472" s="1080"/>
      <c r="UKJ472" s="1153"/>
      <c r="UKK472" s="1082"/>
      <c r="UKL472" s="1082"/>
      <c r="UKM472" s="1148"/>
      <c r="UKQ472" s="1080"/>
      <c r="UKR472" s="1153"/>
      <c r="UKS472" s="1082"/>
      <c r="UKT472" s="1082"/>
      <c r="UKU472" s="1148"/>
      <c r="UKY472" s="1080"/>
      <c r="UKZ472" s="1153"/>
      <c r="ULA472" s="1082"/>
      <c r="ULB472" s="1082"/>
      <c r="ULC472" s="1148"/>
      <c r="ULG472" s="1080"/>
      <c r="ULH472" s="1153"/>
      <c r="ULI472" s="1082"/>
      <c r="ULJ472" s="1082"/>
      <c r="ULK472" s="1148"/>
      <c r="ULO472" s="1080"/>
      <c r="ULP472" s="1153"/>
      <c r="ULQ472" s="1082"/>
      <c r="ULR472" s="1082"/>
      <c r="ULS472" s="1148"/>
      <c r="ULW472" s="1080"/>
      <c r="ULX472" s="1153"/>
      <c r="ULY472" s="1082"/>
      <c r="ULZ472" s="1082"/>
      <c r="UMA472" s="1148"/>
      <c r="UME472" s="1080"/>
      <c r="UMF472" s="1153"/>
      <c r="UMG472" s="1082"/>
      <c r="UMH472" s="1082"/>
      <c r="UMI472" s="1148"/>
      <c r="UMM472" s="1080"/>
      <c r="UMN472" s="1153"/>
      <c r="UMO472" s="1082"/>
      <c r="UMP472" s="1082"/>
      <c r="UMQ472" s="1148"/>
      <c r="UMU472" s="1080"/>
      <c r="UMV472" s="1153"/>
      <c r="UMW472" s="1082"/>
      <c r="UMX472" s="1082"/>
      <c r="UMY472" s="1148"/>
      <c r="UNC472" s="1080"/>
      <c r="UND472" s="1153"/>
      <c r="UNE472" s="1082"/>
      <c r="UNF472" s="1082"/>
      <c r="UNG472" s="1148"/>
      <c r="UNK472" s="1080"/>
      <c r="UNL472" s="1153"/>
      <c r="UNM472" s="1082"/>
      <c r="UNN472" s="1082"/>
      <c r="UNO472" s="1148"/>
      <c r="UNS472" s="1080"/>
      <c r="UNT472" s="1153"/>
      <c r="UNU472" s="1082"/>
      <c r="UNV472" s="1082"/>
      <c r="UNW472" s="1148"/>
      <c r="UOA472" s="1080"/>
      <c r="UOB472" s="1153"/>
      <c r="UOC472" s="1082"/>
      <c r="UOD472" s="1082"/>
      <c r="UOE472" s="1148"/>
      <c r="UOI472" s="1080"/>
      <c r="UOJ472" s="1153"/>
      <c r="UOK472" s="1082"/>
      <c r="UOL472" s="1082"/>
      <c r="UOM472" s="1148"/>
      <c r="UOQ472" s="1080"/>
      <c r="UOR472" s="1153"/>
      <c r="UOS472" s="1082"/>
      <c r="UOT472" s="1082"/>
      <c r="UOU472" s="1148"/>
      <c r="UOY472" s="1080"/>
      <c r="UOZ472" s="1153"/>
      <c r="UPA472" s="1082"/>
      <c r="UPB472" s="1082"/>
      <c r="UPC472" s="1148"/>
      <c r="UPG472" s="1080"/>
      <c r="UPH472" s="1153"/>
      <c r="UPI472" s="1082"/>
      <c r="UPJ472" s="1082"/>
      <c r="UPK472" s="1148"/>
      <c r="UPO472" s="1080"/>
      <c r="UPP472" s="1153"/>
      <c r="UPQ472" s="1082"/>
      <c r="UPR472" s="1082"/>
      <c r="UPS472" s="1148"/>
      <c r="UPW472" s="1080"/>
      <c r="UPX472" s="1153"/>
      <c r="UPY472" s="1082"/>
      <c r="UPZ472" s="1082"/>
      <c r="UQA472" s="1148"/>
      <c r="UQE472" s="1080"/>
      <c r="UQF472" s="1153"/>
      <c r="UQG472" s="1082"/>
      <c r="UQH472" s="1082"/>
      <c r="UQI472" s="1148"/>
      <c r="UQM472" s="1080"/>
      <c r="UQN472" s="1153"/>
      <c r="UQO472" s="1082"/>
      <c r="UQP472" s="1082"/>
      <c r="UQQ472" s="1148"/>
      <c r="UQU472" s="1080"/>
      <c r="UQV472" s="1153"/>
      <c r="UQW472" s="1082"/>
      <c r="UQX472" s="1082"/>
      <c r="UQY472" s="1148"/>
      <c r="URC472" s="1080"/>
      <c r="URD472" s="1153"/>
      <c r="URE472" s="1082"/>
      <c r="URF472" s="1082"/>
      <c r="URG472" s="1148"/>
      <c r="URK472" s="1080"/>
      <c r="URL472" s="1153"/>
      <c r="URM472" s="1082"/>
      <c r="URN472" s="1082"/>
      <c r="URO472" s="1148"/>
      <c r="URS472" s="1080"/>
      <c r="URT472" s="1153"/>
      <c r="URU472" s="1082"/>
      <c r="URV472" s="1082"/>
      <c r="URW472" s="1148"/>
      <c r="USA472" s="1080"/>
      <c r="USB472" s="1153"/>
      <c r="USC472" s="1082"/>
      <c r="USD472" s="1082"/>
      <c r="USE472" s="1148"/>
      <c r="USI472" s="1080"/>
      <c r="USJ472" s="1153"/>
      <c r="USK472" s="1082"/>
      <c r="USL472" s="1082"/>
      <c r="USM472" s="1148"/>
      <c r="USQ472" s="1080"/>
      <c r="USR472" s="1153"/>
      <c r="USS472" s="1082"/>
      <c r="UST472" s="1082"/>
      <c r="USU472" s="1148"/>
      <c r="USY472" s="1080"/>
      <c r="USZ472" s="1153"/>
      <c r="UTA472" s="1082"/>
      <c r="UTB472" s="1082"/>
      <c r="UTC472" s="1148"/>
      <c r="UTG472" s="1080"/>
      <c r="UTH472" s="1153"/>
      <c r="UTI472" s="1082"/>
      <c r="UTJ472" s="1082"/>
      <c r="UTK472" s="1148"/>
      <c r="UTO472" s="1080"/>
      <c r="UTP472" s="1153"/>
      <c r="UTQ472" s="1082"/>
      <c r="UTR472" s="1082"/>
      <c r="UTS472" s="1148"/>
      <c r="UTW472" s="1080"/>
      <c r="UTX472" s="1153"/>
      <c r="UTY472" s="1082"/>
      <c r="UTZ472" s="1082"/>
      <c r="UUA472" s="1148"/>
      <c r="UUE472" s="1080"/>
      <c r="UUF472" s="1153"/>
      <c r="UUG472" s="1082"/>
      <c r="UUH472" s="1082"/>
      <c r="UUI472" s="1148"/>
      <c r="UUM472" s="1080"/>
      <c r="UUN472" s="1153"/>
      <c r="UUO472" s="1082"/>
      <c r="UUP472" s="1082"/>
      <c r="UUQ472" s="1148"/>
      <c r="UUU472" s="1080"/>
      <c r="UUV472" s="1153"/>
      <c r="UUW472" s="1082"/>
      <c r="UUX472" s="1082"/>
      <c r="UUY472" s="1148"/>
      <c r="UVC472" s="1080"/>
      <c r="UVD472" s="1153"/>
      <c r="UVE472" s="1082"/>
      <c r="UVF472" s="1082"/>
      <c r="UVG472" s="1148"/>
      <c r="UVK472" s="1080"/>
      <c r="UVL472" s="1153"/>
      <c r="UVM472" s="1082"/>
      <c r="UVN472" s="1082"/>
      <c r="UVO472" s="1148"/>
      <c r="UVS472" s="1080"/>
      <c r="UVT472" s="1153"/>
      <c r="UVU472" s="1082"/>
      <c r="UVV472" s="1082"/>
      <c r="UVW472" s="1148"/>
      <c r="UWA472" s="1080"/>
      <c r="UWB472" s="1153"/>
      <c r="UWC472" s="1082"/>
      <c r="UWD472" s="1082"/>
      <c r="UWE472" s="1148"/>
      <c r="UWI472" s="1080"/>
      <c r="UWJ472" s="1153"/>
      <c r="UWK472" s="1082"/>
      <c r="UWL472" s="1082"/>
      <c r="UWM472" s="1148"/>
      <c r="UWQ472" s="1080"/>
      <c r="UWR472" s="1153"/>
      <c r="UWS472" s="1082"/>
      <c r="UWT472" s="1082"/>
      <c r="UWU472" s="1148"/>
      <c r="UWY472" s="1080"/>
      <c r="UWZ472" s="1153"/>
      <c r="UXA472" s="1082"/>
      <c r="UXB472" s="1082"/>
      <c r="UXC472" s="1148"/>
      <c r="UXG472" s="1080"/>
      <c r="UXH472" s="1153"/>
      <c r="UXI472" s="1082"/>
      <c r="UXJ472" s="1082"/>
      <c r="UXK472" s="1148"/>
      <c r="UXO472" s="1080"/>
      <c r="UXP472" s="1153"/>
      <c r="UXQ472" s="1082"/>
      <c r="UXR472" s="1082"/>
      <c r="UXS472" s="1148"/>
      <c r="UXW472" s="1080"/>
      <c r="UXX472" s="1153"/>
      <c r="UXY472" s="1082"/>
      <c r="UXZ472" s="1082"/>
      <c r="UYA472" s="1148"/>
      <c r="UYE472" s="1080"/>
      <c r="UYF472" s="1153"/>
      <c r="UYG472" s="1082"/>
      <c r="UYH472" s="1082"/>
      <c r="UYI472" s="1148"/>
      <c r="UYM472" s="1080"/>
      <c r="UYN472" s="1153"/>
      <c r="UYO472" s="1082"/>
      <c r="UYP472" s="1082"/>
      <c r="UYQ472" s="1148"/>
      <c r="UYU472" s="1080"/>
      <c r="UYV472" s="1153"/>
      <c r="UYW472" s="1082"/>
      <c r="UYX472" s="1082"/>
      <c r="UYY472" s="1148"/>
      <c r="UZC472" s="1080"/>
      <c r="UZD472" s="1153"/>
      <c r="UZE472" s="1082"/>
      <c r="UZF472" s="1082"/>
      <c r="UZG472" s="1148"/>
      <c r="UZK472" s="1080"/>
      <c r="UZL472" s="1153"/>
      <c r="UZM472" s="1082"/>
      <c r="UZN472" s="1082"/>
      <c r="UZO472" s="1148"/>
      <c r="UZS472" s="1080"/>
      <c r="UZT472" s="1153"/>
      <c r="UZU472" s="1082"/>
      <c r="UZV472" s="1082"/>
      <c r="UZW472" s="1148"/>
      <c r="VAA472" s="1080"/>
      <c r="VAB472" s="1153"/>
      <c r="VAC472" s="1082"/>
      <c r="VAD472" s="1082"/>
      <c r="VAE472" s="1148"/>
      <c r="VAI472" s="1080"/>
      <c r="VAJ472" s="1153"/>
      <c r="VAK472" s="1082"/>
      <c r="VAL472" s="1082"/>
      <c r="VAM472" s="1148"/>
      <c r="VAQ472" s="1080"/>
      <c r="VAR472" s="1153"/>
      <c r="VAS472" s="1082"/>
      <c r="VAT472" s="1082"/>
      <c r="VAU472" s="1148"/>
      <c r="VAY472" s="1080"/>
      <c r="VAZ472" s="1153"/>
      <c r="VBA472" s="1082"/>
      <c r="VBB472" s="1082"/>
      <c r="VBC472" s="1148"/>
      <c r="VBG472" s="1080"/>
      <c r="VBH472" s="1153"/>
      <c r="VBI472" s="1082"/>
      <c r="VBJ472" s="1082"/>
      <c r="VBK472" s="1148"/>
      <c r="VBO472" s="1080"/>
      <c r="VBP472" s="1153"/>
      <c r="VBQ472" s="1082"/>
      <c r="VBR472" s="1082"/>
      <c r="VBS472" s="1148"/>
      <c r="VBW472" s="1080"/>
      <c r="VBX472" s="1153"/>
      <c r="VBY472" s="1082"/>
      <c r="VBZ472" s="1082"/>
      <c r="VCA472" s="1148"/>
      <c r="VCE472" s="1080"/>
      <c r="VCF472" s="1153"/>
      <c r="VCG472" s="1082"/>
      <c r="VCH472" s="1082"/>
      <c r="VCI472" s="1148"/>
      <c r="VCM472" s="1080"/>
      <c r="VCN472" s="1153"/>
      <c r="VCO472" s="1082"/>
      <c r="VCP472" s="1082"/>
      <c r="VCQ472" s="1148"/>
      <c r="VCU472" s="1080"/>
      <c r="VCV472" s="1153"/>
      <c r="VCW472" s="1082"/>
      <c r="VCX472" s="1082"/>
      <c r="VCY472" s="1148"/>
      <c r="VDC472" s="1080"/>
      <c r="VDD472" s="1153"/>
      <c r="VDE472" s="1082"/>
      <c r="VDF472" s="1082"/>
      <c r="VDG472" s="1148"/>
      <c r="VDK472" s="1080"/>
      <c r="VDL472" s="1153"/>
      <c r="VDM472" s="1082"/>
      <c r="VDN472" s="1082"/>
      <c r="VDO472" s="1148"/>
      <c r="VDS472" s="1080"/>
      <c r="VDT472" s="1153"/>
      <c r="VDU472" s="1082"/>
      <c r="VDV472" s="1082"/>
      <c r="VDW472" s="1148"/>
      <c r="VEA472" s="1080"/>
      <c r="VEB472" s="1153"/>
      <c r="VEC472" s="1082"/>
      <c r="VED472" s="1082"/>
      <c r="VEE472" s="1148"/>
      <c r="VEI472" s="1080"/>
      <c r="VEJ472" s="1153"/>
      <c r="VEK472" s="1082"/>
      <c r="VEL472" s="1082"/>
      <c r="VEM472" s="1148"/>
      <c r="VEQ472" s="1080"/>
      <c r="VER472" s="1153"/>
      <c r="VES472" s="1082"/>
      <c r="VET472" s="1082"/>
      <c r="VEU472" s="1148"/>
      <c r="VEY472" s="1080"/>
      <c r="VEZ472" s="1153"/>
      <c r="VFA472" s="1082"/>
      <c r="VFB472" s="1082"/>
      <c r="VFC472" s="1148"/>
      <c r="VFG472" s="1080"/>
      <c r="VFH472" s="1153"/>
      <c r="VFI472" s="1082"/>
      <c r="VFJ472" s="1082"/>
      <c r="VFK472" s="1148"/>
      <c r="VFO472" s="1080"/>
      <c r="VFP472" s="1153"/>
      <c r="VFQ472" s="1082"/>
      <c r="VFR472" s="1082"/>
      <c r="VFS472" s="1148"/>
      <c r="VFW472" s="1080"/>
      <c r="VFX472" s="1153"/>
      <c r="VFY472" s="1082"/>
      <c r="VFZ472" s="1082"/>
      <c r="VGA472" s="1148"/>
      <c r="VGE472" s="1080"/>
      <c r="VGF472" s="1153"/>
      <c r="VGG472" s="1082"/>
      <c r="VGH472" s="1082"/>
      <c r="VGI472" s="1148"/>
      <c r="VGM472" s="1080"/>
      <c r="VGN472" s="1153"/>
      <c r="VGO472" s="1082"/>
      <c r="VGP472" s="1082"/>
      <c r="VGQ472" s="1148"/>
      <c r="VGU472" s="1080"/>
      <c r="VGV472" s="1153"/>
      <c r="VGW472" s="1082"/>
      <c r="VGX472" s="1082"/>
      <c r="VGY472" s="1148"/>
      <c r="VHC472" s="1080"/>
      <c r="VHD472" s="1153"/>
      <c r="VHE472" s="1082"/>
      <c r="VHF472" s="1082"/>
      <c r="VHG472" s="1148"/>
      <c r="VHK472" s="1080"/>
      <c r="VHL472" s="1153"/>
      <c r="VHM472" s="1082"/>
      <c r="VHN472" s="1082"/>
      <c r="VHO472" s="1148"/>
      <c r="VHS472" s="1080"/>
      <c r="VHT472" s="1153"/>
      <c r="VHU472" s="1082"/>
      <c r="VHV472" s="1082"/>
      <c r="VHW472" s="1148"/>
      <c r="VIA472" s="1080"/>
      <c r="VIB472" s="1153"/>
      <c r="VIC472" s="1082"/>
      <c r="VID472" s="1082"/>
      <c r="VIE472" s="1148"/>
      <c r="VII472" s="1080"/>
      <c r="VIJ472" s="1153"/>
      <c r="VIK472" s="1082"/>
      <c r="VIL472" s="1082"/>
      <c r="VIM472" s="1148"/>
      <c r="VIQ472" s="1080"/>
      <c r="VIR472" s="1153"/>
      <c r="VIS472" s="1082"/>
      <c r="VIT472" s="1082"/>
      <c r="VIU472" s="1148"/>
      <c r="VIY472" s="1080"/>
      <c r="VIZ472" s="1153"/>
      <c r="VJA472" s="1082"/>
      <c r="VJB472" s="1082"/>
      <c r="VJC472" s="1148"/>
      <c r="VJG472" s="1080"/>
      <c r="VJH472" s="1153"/>
      <c r="VJI472" s="1082"/>
      <c r="VJJ472" s="1082"/>
      <c r="VJK472" s="1148"/>
      <c r="VJO472" s="1080"/>
      <c r="VJP472" s="1153"/>
      <c r="VJQ472" s="1082"/>
      <c r="VJR472" s="1082"/>
      <c r="VJS472" s="1148"/>
      <c r="VJW472" s="1080"/>
      <c r="VJX472" s="1153"/>
      <c r="VJY472" s="1082"/>
      <c r="VJZ472" s="1082"/>
      <c r="VKA472" s="1148"/>
      <c r="VKE472" s="1080"/>
      <c r="VKF472" s="1153"/>
      <c r="VKG472" s="1082"/>
      <c r="VKH472" s="1082"/>
      <c r="VKI472" s="1148"/>
      <c r="VKM472" s="1080"/>
      <c r="VKN472" s="1153"/>
      <c r="VKO472" s="1082"/>
      <c r="VKP472" s="1082"/>
      <c r="VKQ472" s="1148"/>
      <c r="VKU472" s="1080"/>
      <c r="VKV472" s="1153"/>
      <c r="VKW472" s="1082"/>
      <c r="VKX472" s="1082"/>
      <c r="VKY472" s="1148"/>
      <c r="VLC472" s="1080"/>
      <c r="VLD472" s="1153"/>
      <c r="VLE472" s="1082"/>
      <c r="VLF472" s="1082"/>
      <c r="VLG472" s="1148"/>
      <c r="VLK472" s="1080"/>
      <c r="VLL472" s="1153"/>
      <c r="VLM472" s="1082"/>
      <c r="VLN472" s="1082"/>
      <c r="VLO472" s="1148"/>
      <c r="VLS472" s="1080"/>
      <c r="VLT472" s="1153"/>
      <c r="VLU472" s="1082"/>
      <c r="VLV472" s="1082"/>
      <c r="VLW472" s="1148"/>
      <c r="VMA472" s="1080"/>
      <c r="VMB472" s="1153"/>
      <c r="VMC472" s="1082"/>
      <c r="VMD472" s="1082"/>
      <c r="VME472" s="1148"/>
      <c r="VMI472" s="1080"/>
      <c r="VMJ472" s="1153"/>
      <c r="VMK472" s="1082"/>
      <c r="VML472" s="1082"/>
      <c r="VMM472" s="1148"/>
      <c r="VMQ472" s="1080"/>
      <c r="VMR472" s="1153"/>
      <c r="VMS472" s="1082"/>
      <c r="VMT472" s="1082"/>
      <c r="VMU472" s="1148"/>
      <c r="VMY472" s="1080"/>
      <c r="VMZ472" s="1153"/>
      <c r="VNA472" s="1082"/>
      <c r="VNB472" s="1082"/>
      <c r="VNC472" s="1148"/>
      <c r="VNG472" s="1080"/>
      <c r="VNH472" s="1153"/>
      <c r="VNI472" s="1082"/>
      <c r="VNJ472" s="1082"/>
      <c r="VNK472" s="1148"/>
      <c r="VNO472" s="1080"/>
      <c r="VNP472" s="1153"/>
      <c r="VNQ472" s="1082"/>
      <c r="VNR472" s="1082"/>
      <c r="VNS472" s="1148"/>
      <c r="VNW472" s="1080"/>
      <c r="VNX472" s="1153"/>
      <c r="VNY472" s="1082"/>
      <c r="VNZ472" s="1082"/>
      <c r="VOA472" s="1148"/>
      <c r="VOE472" s="1080"/>
      <c r="VOF472" s="1153"/>
      <c r="VOG472" s="1082"/>
      <c r="VOH472" s="1082"/>
      <c r="VOI472" s="1148"/>
      <c r="VOM472" s="1080"/>
      <c r="VON472" s="1153"/>
      <c r="VOO472" s="1082"/>
      <c r="VOP472" s="1082"/>
      <c r="VOQ472" s="1148"/>
      <c r="VOU472" s="1080"/>
      <c r="VOV472" s="1153"/>
      <c r="VOW472" s="1082"/>
      <c r="VOX472" s="1082"/>
      <c r="VOY472" s="1148"/>
      <c r="VPC472" s="1080"/>
      <c r="VPD472" s="1153"/>
      <c r="VPE472" s="1082"/>
      <c r="VPF472" s="1082"/>
      <c r="VPG472" s="1148"/>
      <c r="VPK472" s="1080"/>
      <c r="VPL472" s="1153"/>
      <c r="VPM472" s="1082"/>
      <c r="VPN472" s="1082"/>
      <c r="VPO472" s="1148"/>
      <c r="VPS472" s="1080"/>
      <c r="VPT472" s="1153"/>
      <c r="VPU472" s="1082"/>
      <c r="VPV472" s="1082"/>
      <c r="VPW472" s="1148"/>
      <c r="VQA472" s="1080"/>
      <c r="VQB472" s="1153"/>
      <c r="VQC472" s="1082"/>
      <c r="VQD472" s="1082"/>
      <c r="VQE472" s="1148"/>
      <c r="VQI472" s="1080"/>
      <c r="VQJ472" s="1153"/>
      <c r="VQK472" s="1082"/>
      <c r="VQL472" s="1082"/>
      <c r="VQM472" s="1148"/>
      <c r="VQQ472" s="1080"/>
      <c r="VQR472" s="1153"/>
      <c r="VQS472" s="1082"/>
      <c r="VQT472" s="1082"/>
      <c r="VQU472" s="1148"/>
      <c r="VQY472" s="1080"/>
      <c r="VQZ472" s="1153"/>
      <c r="VRA472" s="1082"/>
      <c r="VRB472" s="1082"/>
      <c r="VRC472" s="1148"/>
      <c r="VRG472" s="1080"/>
      <c r="VRH472" s="1153"/>
      <c r="VRI472" s="1082"/>
      <c r="VRJ472" s="1082"/>
      <c r="VRK472" s="1148"/>
      <c r="VRO472" s="1080"/>
      <c r="VRP472" s="1153"/>
      <c r="VRQ472" s="1082"/>
      <c r="VRR472" s="1082"/>
      <c r="VRS472" s="1148"/>
      <c r="VRW472" s="1080"/>
      <c r="VRX472" s="1153"/>
      <c r="VRY472" s="1082"/>
      <c r="VRZ472" s="1082"/>
      <c r="VSA472" s="1148"/>
      <c r="VSE472" s="1080"/>
      <c r="VSF472" s="1153"/>
      <c r="VSG472" s="1082"/>
      <c r="VSH472" s="1082"/>
      <c r="VSI472" s="1148"/>
      <c r="VSM472" s="1080"/>
      <c r="VSN472" s="1153"/>
      <c r="VSO472" s="1082"/>
      <c r="VSP472" s="1082"/>
      <c r="VSQ472" s="1148"/>
      <c r="VSU472" s="1080"/>
      <c r="VSV472" s="1153"/>
      <c r="VSW472" s="1082"/>
      <c r="VSX472" s="1082"/>
      <c r="VSY472" s="1148"/>
      <c r="VTC472" s="1080"/>
      <c r="VTD472" s="1153"/>
      <c r="VTE472" s="1082"/>
      <c r="VTF472" s="1082"/>
      <c r="VTG472" s="1148"/>
      <c r="VTK472" s="1080"/>
      <c r="VTL472" s="1153"/>
      <c r="VTM472" s="1082"/>
      <c r="VTN472" s="1082"/>
      <c r="VTO472" s="1148"/>
      <c r="VTS472" s="1080"/>
      <c r="VTT472" s="1153"/>
      <c r="VTU472" s="1082"/>
      <c r="VTV472" s="1082"/>
      <c r="VTW472" s="1148"/>
      <c r="VUA472" s="1080"/>
      <c r="VUB472" s="1153"/>
      <c r="VUC472" s="1082"/>
      <c r="VUD472" s="1082"/>
      <c r="VUE472" s="1148"/>
      <c r="VUI472" s="1080"/>
      <c r="VUJ472" s="1153"/>
      <c r="VUK472" s="1082"/>
      <c r="VUL472" s="1082"/>
      <c r="VUM472" s="1148"/>
      <c r="VUQ472" s="1080"/>
      <c r="VUR472" s="1153"/>
      <c r="VUS472" s="1082"/>
      <c r="VUT472" s="1082"/>
      <c r="VUU472" s="1148"/>
      <c r="VUY472" s="1080"/>
      <c r="VUZ472" s="1153"/>
      <c r="VVA472" s="1082"/>
      <c r="VVB472" s="1082"/>
      <c r="VVC472" s="1148"/>
      <c r="VVG472" s="1080"/>
      <c r="VVH472" s="1153"/>
      <c r="VVI472" s="1082"/>
      <c r="VVJ472" s="1082"/>
      <c r="VVK472" s="1148"/>
      <c r="VVO472" s="1080"/>
      <c r="VVP472" s="1153"/>
      <c r="VVQ472" s="1082"/>
      <c r="VVR472" s="1082"/>
      <c r="VVS472" s="1148"/>
      <c r="VVW472" s="1080"/>
      <c r="VVX472" s="1153"/>
      <c r="VVY472" s="1082"/>
      <c r="VVZ472" s="1082"/>
      <c r="VWA472" s="1148"/>
      <c r="VWE472" s="1080"/>
      <c r="VWF472" s="1153"/>
      <c r="VWG472" s="1082"/>
      <c r="VWH472" s="1082"/>
      <c r="VWI472" s="1148"/>
      <c r="VWM472" s="1080"/>
      <c r="VWN472" s="1153"/>
      <c r="VWO472" s="1082"/>
      <c r="VWP472" s="1082"/>
      <c r="VWQ472" s="1148"/>
      <c r="VWU472" s="1080"/>
      <c r="VWV472" s="1153"/>
      <c r="VWW472" s="1082"/>
      <c r="VWX472" s="1082"/>
      <c r="VWY472" s="1148"/>
      <c r="VXC472" s="1080"/>
      <c r="VXD472" s="1153"/>
      <c r="VXE472" s="1082"/>
      <c r="VXF472" s="1082"/>
      <c r="VXG472" s="1148"/>
      <c r="VXK472" s="1080"/>
      <c r="VXL472" s="1153"/>
      <c r="VXM472" s="1082"/>
      <c r="VXN472" s="1082"/>
      <c r="VXO472" s="1148"/>
      <c r="VXS472" s="1080"/>
      <c r="VXT472" s="1153"/>
      <c r="VXU472" s="1082"/>
      <c r="VXV472" s="1082"/>
      <c r="VXW472" s="1148"/>
      <c r="VYA472" s="1080"/>
      <c r="VYB472" s="1153"/>
      <c r="VYC472" s="1082"/>
      <c r="VYD472" s="1082"/>
      <c r="VYE472" s="1148"/>
      <c r="VYI472" s="1080"/>
      <c r="VYJ472" s="1153"/>
      <c r="VYK472" s="1082"/>
      <c r="VYL472" s="1082"/>
      <c r="VYM472" s="1148"/>
      <c r="VYQ472" s="1080"/>
      <c r="VYR472" s="1153"/>
      <c r="VYS472" s="1082"/>
      <c r="VYT472" s="1082"/>
      <c r="VYU472" s="1148"/>
      <c r="VYY472" s="1080"/>
      <c r="VYZ472" s="1153"/>
      <c r="VZA472" s="1082"/>
      <c r="VZB472" s="1082"/>
      <c r="VZC472" s="1148"/>
      <c r="VZG472" s="1080"/>
      <c r="VZH472" s="1153"/>
      <c r="VZI472" s="1082"/>
      <c r="VZJ472" s="1082"/>
      <c r="VZK472" s="1148"/>
      <c r="VZO472" s="1080"/>
      <c r="VZP472" s="1153"/>
      <c r="VZQ472" s="1082"/>
      <c r="VZR472" s="1082"/>
      <c r="VZS472" s="1148"/>
      <c r="VZW472" s="1080"/>
      <c r="VZX472" s="1153"/>
      <c r="VZY472" s="1082"/>
      <c r="VZZ472" s="1082"/>
      <c r="WAA472" s="1148"/>
    </row>
    <row r="473" spans="1:1023 1027:2047 2051:3071 3075:4095 4099:5119 5123:6143 6147:7167 7171:8191 8195:9215 9219:10239 10243:11263 11267:12287 12291:13311 13315:14335 14339:15359 15363:15575">
      <c r="A473" s="804"/>
      <c r="B473" s="674" t="s">
        <v>485</v>
      </c>
      <c r="C473" s="689" t="s">
        <v>721</v>
      </c>
      <c r="D473" s="517"/>
      <c r="E473" s="892">
        <v>100000</v>
      </c>
      <c r="F473" s="3276"/>
      <c r="G473" s="675"/>
      <c r="H473" s="675"/>
    </row>
    <row r="474" spans="1:1023 1027:2047 2051:3071 3075:4095 4099:5119 5123:6143 6147:7167 7171:8191 8195:9215 9219:10239 10243:11263 11267:12287 12291:13311 13315:14335 14339:15359 15363:15575">
      <c r="A474" s="804"/>
      <c r="B474" s="679" t="s">
        <v>512</v>
      </c>
      <c r="C474" s="689" t="s">
        <v>722</v>
      </c>
      <c r="D474" s="517"/>
      <c r="E474" s="892">
        <v>100000</v>
      </c>
      <c r="F474" s="3276"/>
      <c r="G474" s="675"/>
      <c r="H474" s="675"/>
    </row>
    <row r="475" spans="1:1023 1027:2047 2051:3071 3075:4095 4099:5119 5123:6143 6147:7167 7171:8191 8195:9215 9219:10239 10243:11263 11267:12287 12291:13311 13315:14335 14339:15359 15363:15575" ht="25.5">
      <c r="A475" s="1266"/>
      <c r="B475" s="3535" t="s">
        <v>21</v>
      </c>
      <c r="C475" s="3539"/>
      <c r="D475" s="3539"/>
      <c r="E475" s="3536"/>
      <c r="F475" s="316" t="s">
        <v>3072</v>
      </c>
      <c r="G475" s="356">
        <v>4880102.76</v>
      </c>
      <c r="H475" s="680">
        <v>0</v>
      </c>
    </row>
    <row r="476" spans="1:1023 1027:2047 2051:3071 3075:4095 4099:5119 5123:6143 6147:7167 7171:8191 8195:9215 9219:10239 10243:11263 11267:12287 12291:13311 13315:14335 14339:15359 15363:15575" ht="38.25">
      <c r="A476" s="804"/>
      <c r="B476" s="679" t="s">
        <v>455</v>
      </c>
      <c r="C476" s="689" t="s">
        <v>731</v>
      </c>
      <c r="D476" s="517"/>
      <c r="E476" s="884">
        <v>30000</v>
      </c>
      <c r="F476" s="3276"/>
      <c r="G476" s="675"/>
      <c r="H476" s="675"/>
    </row>
    <row r="477" spans="1:1023 1027:2047 2051:3071 3075:4095 4099:5119 5123:6143 6147:7167 7171:8191 8195:9215 9219:10239 10243:11263 11267:12287 12291:13311 13315:14335 14339:15359 15363:15575" ht="63.75">
      <c r="A477" s="803"/>
      <c r="B477" s="665" t="s">
        <v>4083</v>
      </c>
      <c r="C477" s="275" t="s">
        <v>4234</v>
      </c>
      <c r="D477" s="275"/>
      <c r="E477" s="525">
        <v>8000000</v>
      </c>
      <c r="F477" s="506"/>
      <c r="G477" s="137"/>
      <c r="H477" s="137"/>
    </row>
    <row r="478" spans="1:1023 1027:2047 2051:3071 3075:4095 4099:5119 5123:6143 6147:7167 7171:8191 8195:9215 9219:10239 10243:11263 11267:12287 12291:13311 13315:14335 14339:15359 15363:15575" ht="25.5">
      <c r="A478" s="1255"/>
      <c r="B478" s="507" t="s">
        <v>4083</v>
      </c>
      <c r="C478" s="275" t="s">
        <v>4239</v>
      </c>
      <c r="D478" s="275"/>
      <c r="E478" s="525">
        <v>400000</v>
      </c>
      <c r="F478" s="3252"/>
      <c r="G478" s="790"/>
      <c r="H478" s="703"/>
    </row>
    <row r="479" spans="1:1023 1027:2047 2051:3071 3075:4095 4099:5119 5123:6143 6147:7167 7171:8191 8195:9215 9219:10239 10243:11263 11267:12287 12291:13311 13315:14335 14339:15359 15363:15575">
      <c r="A479" s="804"/>
      <c r="B479" s="674" t="s">
        <v>451</v>
      </c>
      <c r="C479" s="689" t="s">
        <v>729</v>
      </c>
      <c r="D479" s="517"/>
      <c r="E479" s="884">
        <v>100000</v>
      </c>
      <c r="F479" s="3276"/>
      <c r="G479" s="675"/>
      <c r="H479" s="675"/>
    </row>
    <row r="480" spans="1:1023 1027:2047 2051:3071 3075:4095 4099:5119 5123:6143 6147:7167 7171:8191 8195:9215 9219:10239 10243:11263 11267:12287 12291:13311 13315:14335 14339:15359 15363:15575">
      <c r="A480" s="804"/>
      <c r="B480" s="674" t="s">
        <v>451</v>
      </c>
      <c r="C480" s="689" t="s">
        <v>730</v>
      </c>
      <c r="D480" s="517"/>
      <c r="E480" s="884">
        <v>100000</v>
      </c>
      <c r="F480" s="3276"/>
      <c r="G480" s="675"/>
      <c r="H480" s="675"/>
    </row>
    <row r="481" spans="1:1024 1027:2048 2051:3072 3075:4096 4099:5120 5123:6144 6147:7168 7171:8192 8195:9216 9219:10240 10243:11264 11267:12288 12291:13312 13315:14336 14339:15360 15363:15576" ht="38.25">
      <c r="A481" s="804"/>
      <c r="B481" s="679" t="s">
        <v>455</v>
      </c>
      <c r="C481" s="689" t="s">
        <v>731</v>
      </c>
      <c r="D481" s="517"/>
      <c r="E481" s="884">
        <v>30000</v>
      </c>
      <c r="F481" s="3276"/>
      <c r="G481" s="675"/>
      <c r="H481" s="675"/>
    </row>
    <row r="482" spans="1:1024 1027:2048 2051:3072 3075:4096 4099:5120 5123:6144 6147:7168 7171:8192 8195:9216 9219:10240 10243:11264 11267:12288 12291:13312 13315:14336 14339:15360 15363:15576" ht="63.75">
      <c r="A482" s="804"/>
      <c r="B482" s="674" t="s">
        <v>459</v>
      </c>
      <c r="C482" s="689" t="s">
        <v>732</v>
      </c>
      <c r="D482" s="517"/>
      <c r="E482" s="884">
        <v>100000</v>
      </c>
      <c r="F482" s="3252"/>
      <c r="G482" s="675"/>
      <c r="H482" s="438"/>
    </row>
    <row r="483" spans="1:1024 1027:2048 2051:3072 3075:4096 4099:5120 5123:6144 6147:7168 7171:8192 8195:9216 9219:10240 10243:11264 11267:12288 12291:13312 13315:14336 14339:15360 15363:15576" ht="63.75">
      <c r="A483" s="804"/>
      <c r="B483" s="674" t="s">
        <v>459</v>
      </c>
      <c r="C483" s="689" t="s">
        <v>732</v>
      </c>
      <c r="D483" s="517"/>
      <c r="E483" s="884">
        <v>300000</v>
      </c>
      <c r="F483" s="3252"/>
      <c r="G483" s="675"/>
      <c r="H483" s="438"/>
    </row>
    <row r="484" spans="1:1024 1027:2048 2051:3072 3075:4096 4099:5120 5123:6144 6147:7168 7171:8192 8195:9216 9219:10240 10243:11264 11267:12288 12291:13312 13315:14336 14339:15360 15363:15576" ht="38.25">
      <c r="A484" s="804"/>
      <c r="B484" s="679" t="s">
        <v>461</v>
      </c>
      <c r="C484" s="689" t="s">
        <v>733</v>
      </c>
      <c r="D484" s="517"/>
      <c r="E484" s="884">
        <v>500000</v>
      </c>
      <c r="F484" s="3276"/>
      <c r="G484" s="675"/>
      <c r="H484" s="675"/>
    </row>
    <row r="485" spans="1:1024 1027:2048 2051:3072 3075:4096 4099:5120 5123:6144 6147:7168 7171:8192 8195:9216 9219:10240 10243:11264 11267:12288 12291:13312 13315:14336 14339:15360 15363:15576" ht="63.75">
      <c r="A485" s="804"/>
      <c r="B485" s="679" t="s">
        <v>506</v>
      </c>
      <c r="C485" s="517" t="s">
        <v>3823</v>
      </c>
      <c r="D485" s="517" t="s">
        <v>3824</v>
      </c>
      <c r="E485" s="882">
        <v>180000</v>
      </c>
      <c r="F485" s="3276"/>
      <c r="G485" s="675"/>
      <c r="H485" s="675"/>
    </row>
    <row r="486" spans="1:1024 1027:2048 2051:3072 3075:4096 4099:5120 5123:6144 6147:7168 7171:8192 8195:9216 9219:10240 10243:11264 11267:12288 12291:13312 13315:14336 14339:15360 15363:15576" s="998" customFormat="1">
      <c r="A486" s="736"/>
      <c r="B486" s="507" t="s">
        <v>511</v>
      </c>
      <c r="C486" s="275" t="s">
        <v>4138</v>
      </c>
      <c r="D486" s="562" t="s">
        <v>4139</v>
      </c>
      <c r="E486" s="862">
        <v>200000</v>
      </c>
      <c r="F486" s="3243"/>
      <c r="G486" s="464"/>
      <c r="H486" s="1002"/>
      <c r="K486" s="1080"/>
      <c r="L486" s="1081"/>
      <c r="M486" s="1082"/>
      <c r="N486" s="1083"/>
      <c r="O486" s="1084"/>
      <c r="P486" s="1084"/>
      <c r="S486" s="1080"/>
      <c r="T486" s="1081"/>
      <c r="U486" s="1082"/>
      <c r="V486" s="1083"/>
      <c r="W486" s="1084"/>
      <c r="X486" s="1084"/>
      <c r="AA486" s="1080"/>
      <c r="AB486" s="1081"/>
      <c r="AC486" s="1082"/>
      <c r="AD486" s="1083"/>
      <c r="AE486" s="1084"/>
      <c r="AF486" s="1084"/>
      <c r="AI486" s="1080"/>
      <c r="AJ486" s="1081"/>
      <c r="AK486" s="1082"/>
      <c r="AL486" s="1083"/>
      <c r="AM486" s="1084"/>
      <c r="AN486" s="1084"/>
      <c r="AQ486" s="1080"/>
      <c r="AR486" s="1081"/>
      <c r="AS486" s="1082"/>
      <c r="AT486" s="1083"/>
      <c r="AU486" s="1084"/>
      <c r="AV486" s="1084"/>
      <c r="AY486" s="1080"/>
      <c r="AZ486" s="1081"/>
      <c r="BA486" s="1082"/>
      <c r="BB486" s="1083"/>
      <c r="BC486" s="1084"/>
      <c r="BD486" s="1084"/>
      <c r="BG486" s="1080"/>
      <c r="BH486" s="1081"/>
      <c r="BI486" s="1082"/>
      <c r="BJ486" s="1083"/>
      <c r="BK486" s="1084"/>
      <c r="BL486" s="1084"/>
      <c r="BO486" s="1080"/>
      <c r="BP486" s="1081"/>
      <c r="BQ486" s="1082"/>
      <c r="BR486" s="1083"/>
      <c r="BS486" s="1084"/>
      <c r="BT486" s="1084"/>
      <c r="BW486" s="1080"/>
      <c r="BX486" s="1081"/>
      <c r="BY486" s="1082"/>
      <c r="BZ486" s="1083"/>
      <c r="CA486" s="1084"/>
      <c r="CB486" s="1084"/>
      <c r="CE486" s="1080"/>
      <c r="CF486" s="1081"/>
      <c r="CG486" s="1082"/>
      <c r="CH486" s="1083"/>
      <c r="CI486" s="1084"/>
      <c r="CJ486" s="1084"/>
      <c r="CM486" s="1080"/>
      <c r="CN486" s="1081"/>
      <c r="CO486" s="1082"/>
      <c r="CP486" s="1083"/>
      <c r="CQ486" s="1084"/>
      <c r="CR486" s="1084"/>
      <c r="CU486" s="1080"/>
      <c r="CV486" s="1081"/>
      <c r="CW486" s="1082"/>
      <c r="CX486" s="1083"/>
      <c r="CY486" s="1084"/>
      <c r="CZ486" s="1084"/>
      <c r="DC486" s="1080"/>
      <c r="DD486" s="1081"/>
      <c r="DE486" s="1082"/>
      <c r="DF486" s="1083"/>
      <c r="DG486" s="1084"/>
      <c r="DH486" s="1084"/>
      <c r="DK486" s="1080"/>
      <c r="DL486" s="1081"/>
      <c r="DM486" s="1082"/>
      <c r="DN486" s="1083"/>
      <c r="DO486" s="1084"/>
      <c r="DP486" s="1084"/>
      <c r="DS486" s="1080"/>
      <c r="DT486" s="1081"/>
      <c r="DU486" s="1082"/>
      <c r="DV486" s="1083"/>
      <c r="DW486" s="1084"/>
      <c r="DX486" s="1084"/>
      <c r="EA486" s="1080"/>
      <c r="EB486" s="1081"/>
      <c r="EC486" s="1082"/>
      <c r="ED486" s="1083"/>
      <c r="EE486" s="1084"/>
      <c r="EF486" s="1084"/>
      <c r="EI486" s="1080"/>
      <c r="EJ486" s="1081"/>
      <c r="EK486" s="1082"/>
      <c r="EL486" s="1083"/>
      <c r="EM486" s="1084"/>
      <c r="EN486" s="1084"/>
      <c r="EQ486" s="1080"/>
      <c r="ER486" s="1081"/>
      <c r="ES486" s="1082"/>
      <c r="ET486" s="1083"/>
      <c r="EU486" s="1084"/>
      <c r="EV486" s="1084"/>
      <c r="EY486" s="1080"/>
      <c r="EZ486" s="1081"/>
      <c r="FA486" s="1082"/>
      <c r="FB486" s="1083"/>
      <c r="FC486" s="1084"/>
      <c r="FD486" s="1084"/>
      <c r="FG486" s="1080"/>
      <c r="FH486" s="1081"/>
      <c r="FI486" s="1082"/>
      <c r="FJ486" s="1083"/>
      <c r="FK486" s="1084"/>
      <c r="FL486" s="1084"/>
      <c r="FO486" s="1080"/>
      <c r="FP486" s="1081"/>
      <c r="FQ486" s="1082"/>
      <c r="FR486" s="1083"/>
      <c r="FS486" s="1084"/>
      <c r="FT486" s="1084"/>
      <c r="FW486" s="1080"/>
      <c r="FX486" s="1081"/>
      <c r="FY486" s="1082"/>
      <c r="FZ486" s="1083"/>
      <c r="GA486" s="1084"/>
      <c r="GB486" s="1084"/>
      <c r="GE486" s="1080"/>
      <c r="GF486" s="1081"/>
      <c r="GG486" s="1082"/>
      <c r="GH486" s="1083"/>
      <c r="GI486" s="1084"/>
      <c r="GJ486" s="1084"/>
      <c r="GM486" s="1080"/>
      <c r="GN486" s="1081"/>
      <c r="GO486" s="1082"/>
      <c r="GP486" s="1083"/>
      <c r="GQ486" s="1084"/>
      <c r="GR486" s="1084"/>
      <c r="GU486" s="1080"/>
      <c r="GV486" s="1081"/>
      <c r="GW486" s="1082"/>
      <c r="GX486" s="1083"/>
      <c r="GY486" s="1084"/>
      <c r="GZ486" s="1084"/>
      <c r="HC486" s="1080"/>
      <c r="HD486" s="1081"/>
      <c r="HE486" s="1082"/>
      <c r="HF486" s="1083"/>
      <c r="HG486" s="1084"/>
      <c r="HH486" s="1084"/>
      <c r="HK486" s="1080"/>
      <c r="HL486" s="1081"/>
      <c r="HM486" s="1082"/>
      <c r="HN486" s="1083"/>
      <c r="HO486" s="1084"/>
      <c r="HP486" s="1084"/>
      <c r="HS486" s="1080"/>
      <c r="HT486" s="1081"/>
      <c r="HU486" s="1082"/>
      <c r="HV486" s="1083"/>
      <c r="HW486" s="1084"/>
      <c r="HX486" s="1084"/>
      <c r="IA486" s="1080"/>
      <c r="IB486" s="1081"/>
      <c r="IC486" s="1082"/>
      <c r="ID486" s="1083"/>
      <c r="IE486" s="1084"/>
      <c r="IF486" s="1084"/>
      <c r="II486" s="1080"/>
      <c r="IJ486" s="1081"/>
      <c r="IK486" s="1082"/>
      <c r="IL486" s="1083"/>
      <c r="IM486" s="1084"/>
      <c r="IN486" s="1084"/>
      <c r="IQ486" s="1080"/>
      <c r="IR486" s="1081"/>
      <c r="IS486" s="1082"/>
      <c r="IT486" s="1083"/>
      <c r="IU486" s="1084"/>
      <c r="IV486" s="1084"/>
      <c r="IY486" s="1080"/>
      <c r="IZ486" s="1081"/>
      <c r="JA486" s="1082"/>
      <c r="JB486" s="1083"/>
      <c r="JC486" s="1084"/>
      <c r="JD486" s="1084"/>
      <c r="JG486" s="1080"/>
      <c r="JH486" s="1081"/>
      <c r="JI486" s="1082"/>
      <c r="JJ486" s="1083"/>
      <c r="JK486" s="1084"/>
      <c r="JL486" s="1084"/>
      <c r="JO486" s="1080"/>
      <c r="JP486" s="1081"/>
      <c r="JQ486" s="1082"/>
      <c r="JR486" s="1083"/>
      <c r="JS486" s="1084"/>
      <c r="JT486" s="1084"/>
      <c r="JW486" s="1080"/>
      <c r="JX486" s="1081"/>
      <c r="JY486" s="1082"/>
      <c r="JZ486" s="1083"/>
      <c r="KA486" s="1084"/>
      <c r="KB486" s="1084"/>
      <c r="KE486" s="1080"/>
      <c r="KF486" s="1081"/>
      <c r="KG486" s="1082"/>
      <c r="KH486" s="1083"/>
      <c r="KI486" s="1084"/>
      <c r="KJ486" s="1084"/>
      <c r="KM486" s="1080"/>
      <c r="KN486" s="1081"/>
      <c r="KO486" s="1082"/>
      <c r="KP486" s="1083"/>
      <c r="KQ486" s="1084"/>
      <c r="KR486" s="1084"/>
      <c r="KU486" s="1080"/>
      <c r="KV486" s="1081"/>
      <c r="KW486" s="1082"/>
      <c r="KX486" s="1083"/>
      <c r="KY486" s="1084"/>
      <c r="KZ486" s="1084"/>
      <c r="LC486" s="1080"/>
      <c r="LD486" s="1081"/>
      <c r="LE486" s="1082"/>
      <c r="LF486" s="1083"/>
      <c r="LG486" s="1084"/>
      <c r="LH486" s="1084"/>
      <c r="LK486" s="1080"/>
      <c r="LL486" s="1081"/>
      <c r="LM486" s="1082"/>
      <c r="LN486" s="1083"/>
      <c r="LO486" s="1084"/>
      <c r="LP486" s="1084"/>
      <c r="LS486" s="1080"/>
      <c r="LT486" s="1081"/>
      <c r="LU486" s="1082"/>
      <c r="LV486" s="1083"/>
      <c r="LW486" s="1084"/>
      <c r="LX486" s="1084"/>
      <c r="MA486" s="1080"/>
      <c r="MB486" s="1081"/>
      <c r="MC486" s="1082"/>
      <c r="MD486" s="1083"/>
      <c r="ME486" s="1084"/>
      <c r="MF486" s="1084"/>
      <c r="MI486" s="1080"/>
      <c r="MJ486" s="1081"/>
      <c r="MK486" s="1082"/>
      <c r="ML486" s="1083"/>
      <c r="MM486" s="1084"/>
      <c r="MN486" s="1084"/>
      <c r="MQ486" s="1080"/>
      <c r="MR486" s="1081"/>
      <c r="MS486" s="1082"/>
      <c r="MT486" s="1083"/>
      <c r="MU486" s="1084"/>
      <c r="MV486" s="1084"/>
      <c r="MY486" s="1080"/>
      <c r="MZ486" s="1081"/>
      <c r="NA486" s="1082"/>
      <c r="NB486" s="1083"/>
      <c r="NC486" s="1084"/>
      <c r="ND486" s="1084"/>
      <c r="NG486" s="1080"/>
      <c r="NH486" s="1081"/>
      <c r="NI486" s="1082"/>
      <c r="NJ486" s="1083"/>
      <c r="NK486" s="1084"/>
      <c r="NL486" s="1084"/>
      <c r="NO486" s="1080"/>
      <c r="NP486" s="1081"/>
      <c r="NQ486" s="1082"/>
      <c r="NR486" s="1083"/>
      <c r="NS486" s="1084"/>
      <c r="NT486" s="1084"/>
      <c r="NW486" s="1080"/>
      <c r="NX486" s="1081"/>
      <c r="NY486" s="1082"/>
      <c r="NZ486" s="1083"/>
      <c r="OA486" s="1084"/>
      <c r="OB486" s="1084"/>
      <c r="OE486" s="1080"/>
      <c r="OF486" s="1081"/>
      <c r="OG486" s="1082"/>
      <c r="OH486" s="1083"/>
      <c r="OI486" s="1084"/>
      <c r="OJ486" s="1084"/>
      <c r="OM486" s="1080"/>
      <c r="ON486" s="1081"/>
      <c r="OO486" s="1082"/>
      <c r="OP486" s="1083"/>
      <c r="OQ486" s="1084"/>
      <c r="OR486" s="1084"/>
      <c r="OU486" s="1080"/>
      <c r="OV486" s="1081"/>
      <c r="OW486" s="1082"/>
      <c r="OX486" s="1083"/>
      <c r="OY486" s="1084"/>
      <c r="OZ486" s="1084"/>
      <c r="PC486" s="1080"/>
      <c r="PD486" s="1081"/>
      <c r="PE486" s="1082"/>
      <c r="PF486" s="1083"/>
      <c r="PG486" s="1084"/>
      <c r="PH486" s="1084"/>
      <c r="PK486" s="1080"/>
      <c r="PL486" s="1081"/>
      <c r="PM486" s="1082"/>
      <c r="PN486" s="1083"/>
      <c r="PO486" s="1084"/>
      <c r="PP486" s="1084"/>
      <c r="PS486" s="1080"/>
      <c r="PT486" s="1081"/>
      <c r="PU486" s="1082"/>
      <c r="PV486" s="1083"/>
      <c r="PW486" s="1084"/>
      <c r="PX486" s="1084"/>
      <c r="QA486" s="1080"/>
      <c r="QB486" s="1081"/>
      <c r="QC486" s="1082"/>
      <c r="QD486" s="1083"/>
      <c r="QE486" s="1084"/>
      <c r="QF486" s="1084"/>
      <c r="QI486" s="1080"/>
      <c r="QJ486" s="1081"/>
      <c r="QK486" s="1082"/>
      <c r="QL486" s="1083"/>
      <c r="QM486" s="1084"/>
      <c r="QN486" s="1084"/>
      <c r="QQ486" s="1080"/>
      <c r="QR486" s="1081"/>
      <c r="QS486" s="1082"/>
      <c r="QT486" s="1083"/>
      <c r="QU486" s="1084"/>
      <c r="QV486" s="1084"/>
      <c r="QY486" s="1080"/>
      <c r="QZ486" s="1081"/>
      <c r="RA486" s="1082"/>
      <c r="RB486" s="1083"/>
      <c r="RC486" s="1084"/>
      <c r="RD486" s="1084"/>
      <c r="RG486" s="1080"/>
      <c r="RH486" s="1081"/>
      <c r="RI486" s="1082"/>
      <c r="RJ486" s="1083"/>
      <c r="RK486" s="1084"/>
      <c r="RL486" s="1084"/>
      <c r="RO486" s="1080"/>
      <c r="RP486" s="1081"/>
      <c r="RQ486" s="1082"/>
      <c r="RR486" s="1083"/>
      <c r="RS486" s="1084"/>
      <c r="RT486" s="1084"/>
      <c r="RW486" s="1080"/>
      <c r="RX486" s="1081"/>
      <c r="RY486" s="1082"/>
      <c r="RZ486" s="1083"/>
      <c r="SA486" s="1084"/>
      <c r="SB486" s="1084"/>
      <c r="SE486" s="1080"/>
      <c r="SF486" s="1081"/>
      <c r="SG486" s="1082"/>
      <c r="SH486" s="1083"/>
      <c r="SI486" s="1084"/>
      <c r="SJ486" s="1084"/>
      <c r="SM486" s="1080"/>
      <c r="SN486" s="1081"/>
      <c r="SO486" s="1082"/>
      <c r="SP486" s="1083"/>
      <c r="SQ486" s="1084"/>
      <c r="SR486" s="1084"/>
      <c r="SU486" s="1080"/>
      <c r="SV486" s="1081"/>
      <c r="SW486" s="1082"/>
      <c r="SX486" s="1083"/>
      <c r="SY486" s="1084"/>
      <c r="SZ486" s="1084"/>
      <c r="TC486" s="1080"/>
      <c r="TD486" s="1081"/>
      <c r="TE486" s="1082"/>
      <c r="TF486" s="1083"/>
      <c r="TG486" s="1084"/>
      <c r="TH486" s="1084"/>
      <c r="TK486" s="1080"/>
      <c r="TL486" s="1081"/>
      <c r="TM486" s="1082"/>
      <c r="TN486" s="1083"/>
      <c r="TO486" s="1084"/>
      <c r="TP486" s="1084"/>
      <c r="TS486" s="1080"/>
      <c r="TT486" s="1081"/>
      <c r="TU486" s="1082"/>
      <c r="TV486" s="1083"/>
      <c r="TW486" s="1084"/>
      <c r="TX486" s="1084"/>
      <c r="UA486" s="1080"/>
      <c r="UB486" s="1081"/>
      <c r="UC486" s="1082"/>
      <c r="UD486" s="1083"/>
      <c r="UE486" s="1084"/>
      <c r="UF486" s="1084"/>
      <c r="UI486" s="1080"/>
      <c r="UJ486" s="1081"/>
      <c r="UK486" s="1082"/>
      <c r="UL486" s="1083"/>
      <c r="UM486" s="1084"/>
      <c r="UN486" s="1084"/>
      <c r="UQ486" s="1080"/>
      <c r="UR486" s="1081"/>
      <c r="US486" s="1082"/>
      <c r="UT486" s="1083"/>
      <c r="UU486" s="1084"/>
      <c r="UV486" s="1084"/>
      <c r="UY486" s="1080"/>
      <c r="UZ486" s="1081"/>
      <c r="VA486" s="1082"/>
      <c r="VB486" s="1083"/>
      <c r="VC486" s="1084"/>
      <c r="VD486" s="1084"/>
      <c r="VG486" s="1080"/>
      <c r="VH486" s="1081"/>
      <c r="VI486" s="1082"/>
      <c r="VJ486" s="1083"/>
      <c r="VK486" s="1084"/>
      <c r="VL486" s="1084"/>
      <c r="VO486" s="1080"/>
      <c r="VP486" s="1081"/>
      <c r="VQ486" s="1082"/>
      <c r="VR486" s="1083"/>
      <c r="VS486" s="1084"/>
      <c r="VT486" s="1084"/>
      <c r="VW486" s="1080"/>
      <c r="VX486" s="1081"/>
      <c r="VY486" s="1082"/>
      <c r="VZ486" s="1083"/>
      <c r="WA486" s="1084"/>
      <c r="WB486" s="1084"/>
      <c r="WE486" s="1080"/>
      <c r="WF486" s="1081"/>
      <c r="WG486" s="1082"/>
      <c r="WH486" s="1083"/>
      <c r="WI486" s="1084"/>
      <c r="WJ486" s="1084"/>
      <c r="WM486" s="1080"/>
      <c r="WN486" s="1081"/>
      <c r="WO486" s="1082"/>
      <c r="WP486" s="1083"/>
      <c r="WQ486" s="1084"/>
      <c r="WR486" s="1084"/>
      <c r="WU486" s="1080"/>
      <c r="WV486" s="1081"/>
      <c r="WW486" s="1082"/>
      <c r="WX486" s="1083"/>
      <c r="WY486" s="1084"/>
      <c r="WZ486" s="1084"/>
      <c r="XC486" s="1080"/>
      <c r="XD486" s="1081"/>
      <c r="XE486" s="1082"/>
      <c r="XF486" s="1083"/>
      <c r="XG486" s="1084"/>
      <c r="XH486" s="1084"/>
      <c r="XK486" s="1080"/>
      <c r="XL486" s="1081"/>
      <c r="XM486" s="1082"/>
      <c r="XN486" s="1083"/>
      <c r="XO486" s="1084"/>
      <c r="XP486" s="1084"/>
      <c r="XS486" s="1080"/>
      <c r="XT486" s="1081"/>
      <c r="XU486" s="1082"/>
      <c r="XV486" s="1083"/>
      <c r="XW486" s="1084"/>
      <c r="XX486" s="1084"/>
      <c r="YA486" s="1080"/>
      <c r="YB486" s="1081"/>
      <c r="YC486" s="1082"/>
      <c r="YD486" s="1083"/>
      <c r="YE486" s="1084"/>
      <c r="YF486" s="1084"/>
      <c r="YI486" s="1080"/>
      <c r="YJ486" s="1081"/>
      <c r="YK486" s="1082"/>
      <c r="YL486" s="1083"/>
      <c r="YM486" s="1084"/>
      <c r="YN486" s="1084"/>
      <c r="YQ486" s="1080"/>
      <c r="YR486" s="1081"/>
      <c r="YS486" s="1082"/>
      <c r="YT486" s="1083"/>
      <c r="YU486" s="1084"/>
      <c r="YV486" s="1084"/>
      <c r="YY486" s="1080"/>
      <c r="YZ486" s="1081"/>
      <c r="ZA486" s="1082"/>
      <c r="ZB486" s="1083"/>
      <c r="ZC486" s="1084"/>
      <c r="ZD486" s="1084"/>
      <c r="ZG486" s="1080"/>
      <c r="ZH486" s="1081"/>
      <c r="ZI486" s="1082"/>
      <c r="ZJ486" s="1083"/>
      <c r="ZK486" s="1084"/>
      <c r="ZL486" s="1084"/>
      <c r="ZO486" s="1080"/>
      <c r="ZP486" s="1081"/>
      <c r="ZQ486" s="1082"/>
      <c r="ZR486" s="1083"/>
      <c r="ZS486" s="1084"/>
      <c r="ZT486" s="1084"/>
      <c r="ZW486" s="1080"/>
      <c r="ZX486" s="1081"/>
      <c r="ZY486" s="1082"/>
      <c r="ZZ486" s="1083"/>
      <c r="AAA486" s="1084"/>
      <c r="AAB486" s="1084"/>
      <c r="AAE486" s="1080"/>
      <c r="AAF486" s="1081"/>
      <c r="AAG486" s="1082"/>
      <c r="AAH486" s="1083"/>
      <c r="AAI486" s="1084"/>
      <c r="AAJ486" s="1084"/>
      <c r="AAM486" s="1080"/>
      <c r="AAN486" s="1081"/>
      <c r="AAO486" s="1082"/>
      <c r="AAP486" s="1083"/>
      <c r="AAQ486" s="1084"/>
      <c r="AAR486" s="1084"/>
      <c r="AAU486" s="1080"/>
      <c r="AAV486" s="1081"/>
      <c r="AAW486" s="1082"/>
      <c r="AAX486" s="1083"/>
      <c r="AAY486" s="1084"/>
      <c r="AAZ486" s="1084"/>
      <c r="ABC486" s="1080"/>
      <c r="ABD486" s="1081"/>
      <c r="ABE486" s="1082"/>
      <c r="ABF486" s="1083"/>
      <c r="ABG486" s="1084"/>
      <c r="ABH486" s="1084"/>
      <c r="ABK486" s="1080"/>
      <c r="ABL486" s="1081"/>
      <c r="ABM486" s="1082"/>
      <c r="ABN486" s="1083"/>
      <c r="ABO486" s="1084"/>
      <c r="ABP486" s="1084"/>
      <c r="ABS486" s="1080"/>
      <c r="ABT486" s="1081"/>
      <c r="ABU486" s="1082"/>
      <c r="ABV486" s="1083"/>
      <c r="ABW486" s="1084"/>
      <c r="ABX486" s="1084"/>
      <c r="ACA486" s="1080"/>
      <c r="ACB486" s="1081"/>
      <c r="ACC486" s="1082"/>
      <c r="ACD486" s="1083"/>
      <c r="ACE486" s="1084"/>
      <c r="ACF486" s="1084"/>
      <c r="ACI486" s="1080"/>
      <c r="ACJ486" s="1081"/>
      <c r="ACK486" s="1082"/>
      <c r="ACL486" s="1083"/>
      <c r="ACM486" s="1084"/>
      <c r="ACN486" s="1084"/>
      <c r="ACQ486" s="1080"/>
      <c r="ACR486" s="1081"/>
      <c r="ACS486" s="1082"/>
      <c r="ACT486" s="1083"/>
      <c r="ACU486" s="1084"/>
      <c r="ACV486" s="1084"/>
      <c r="ACY486" s="1080"/>
      <c r="ACZ486" s="1081"/>
      <c r="ADA486" s="1082"/>
      <c r="ADB486" s="1083"/>
      <c r="ADC486" s="1084"/>
      <c r="ADD486" s="1084"/>
      <c r="ADG486" s="1080"/>
      <c r="ADH486" s="1081"/>
      <c r="ADI486" s="1082"/>
      <c r="ADJ486" s="1083"/>
      <c r="ADK486" s="1084"/>
      <c r="ADL486" s="1084"/>
      <c r="ADO486" s="1080"/>
      <c r="ADP486" s="1081"/>
      <c r="ADQ486" s="1082"/>
      <c r="ADR486" s="1083"/>
      <c r="ADS486" s="1084"/>
      <c r="ADT486" s="1084"/>
      <c r="ADW486" s="1080"/>
      <c r="ADX486" s="1081"/>
      <c r="ADY486" s="1082"/>
      <c r="ADZ486" s="1083"/>
      <c r="AEA486" s="1084"/>
      <c r="AEB486" s="1084"/>
      <c r="AEE486" s="1080"/>
      <c r="AEF486" s="1081"/>
      <c r="AEG486" s="1082"/>
      <c r="AEH486" s="1083"/>
      <c r="AEI486" s="1084"/>
      <c r="AEJ486" s="1084"/>
      <c r="AEM486" s="1080"/>
      <c r="AEN486" s="1081"/>
      <c r="AEO486" s="1082"/>
      <c r="AEP486" s="1083"/>
      <c r="AEQ486" s="1084"/>
      <c r="AER486" s="1084"/>
      <c r="AEU486" s="1080"/>
      <c r="AEV486" s="1081"/>
      <c r="AEW486" s="1082"/>
      <c r="AEX486" s="1083"/>
      <c r="AEY486" s="1084"/>
      <c r="AEZ486" s="1084"/>
      <c r="AFC486" s="1080"/>
      <c r="AFD486" s="1081"/>
      <c r="AFE486" s="1082"/>
      <c r="AFF486" s="1083"/>
      <c r="AFG486" s="1084"/>
      <c r="AFH486" s="1084"/>
      <c r="AFK486" s="1080"/>
      <c r="AFL486" s="1081"/>
      <c r="AFM486" s="1082"/>
      <c r="AFN486" s="1083"/>
      <c r="AFO486" s="1084"/>
      <c r="AFP486" s="1084"/>
      <c r="AFS486" s="1080"/>
      <c r="AFT486" s="1081"/>
      <c r="AFU486" s="1082"/>
      <c r="AFV486" s="1083"/>
      <c r="AFW486" s="1084"/>
      <c r="AFX486" s="1084"/>
      <c r="AGA486" s="1080"/>
      <c r="AGB486" s="1081"/>
      <c r="AGC486" s="1082"/>
      <c r="AGD486" s="1083"/>
      <c r="AGE486" s="1084"/>
      <c r="AGF486" s="1084"/>
      <c r="AGI486" s="1080"/>
      <c r="AGJ486" s="1081"/>
      <c r="AGK486" s="1082"/>
      <c r="AGL486" s="1083"/>
      <c r="AGM486" s="1084"/>
      <c r="AGN486" s="1084"/>
      <c r="AGQ486" s="1080"/>
      <c r="AGR486" s="1081"/>
      <c r="AGS486" s="1082"/>
      <c r="AGT486" s="1083"/>
      <c r="AGU486" s="1084"/>
      <c r="AGV486" s="1084"/>
      <c r="AGY486" s="1080"/>
      <c r="AGZ486" s="1081"/>
      <c r="AHA486" s="1082"/>
      <c r="AHB486" s="1083"/>
      <c r="AHC486" s="1084"/>
      <c r="AHD486" s="1084"/>
      <c r="AHG486" s="1080"/>
      <c r="AHH486" s="1081"/>
      <c r="AHI486" s="1082"/>
      <c r="AHJ486" s="1083"/>
      <c r="AHK486" s="1084"/>
      <c r="AHL486" s="1084"/>
      <c r="AHO486" s="1080"/>
      <c r="AHP486" s="1081"/>
      <c r="AHQ486" s="1082"/>
      <c r="AHR486" s="1083"/>
      <c r="AHS486" s="1084"/>
      <c r="AHT486" s="1084"/>
      <c r="AHW486" s="1080"/>
      <c r="AHX486" s="1081"/>
      <c r="AHY486" s="1082"/>
      <c r="AHZ486" s="1083"/>
      <c r="AIA486" s="1084"/>
      <c r="AIB486" s="1084"/>
      <c r="AIE486" s="1080"/>
      <c r="AIF486" s="1081"/>
      <c r="AIG486" s="1082"/>
      <c r="AIH486" s="1083"/>
      <c r="AII486" s="1084"/>
      <c r="AIJ486" s="1084"/>
      <c r="AIM486" s="1080"/>
      <c r="AIN486" s="1081"/>
      <c r="AIO486" s="1082"/>
      <c r="AIP486" s="1083"/>
      <c r="AIQ486" s="1084"/>
      <c r="AIR486" s="1084"/>
      <c r="AIU486" s="1080"/>
      <c r="AIV486" s="1081"/>
      <c r="AIW486" s="1082"/>
      <c r="AIX486" s="1083"/>
      <c r="AIY486" s="1084"/>
      <c r="AIZ486" s="1084"/>
      <c r="AJC486" s="1080"/>
      <c r="AJD486" s="1081"/>
      <c r="AJE486" s="1082"/>
      <c r="AJF486" s="1083"/>
      <c r="AJG486" s="1084"/>
      <c r="AJH486" s="1084"/>
      <c r="AJK486" s="1080"/>
      <c r="AJL486" s="1081"/>
      <c r="AJM486" s="1082"/>
      <c r="AJN486" s="1083"/>
      <c r="AJO486" s="1084"/>
      <c r="AJP486" s="1084"/>
      <c r="AJS486" s="1080"/>
      <c r="AJT486" s="1081"/>
      <c r="AJU486" s="1082"/>
      <c r="AJV486" s="1083"/>
      <c r="AJW486" s="1084"/>
      <c r="AJX486" s="1084"/>
      <c r="AKA486" s="1080"/>
      <c r="AKB486" s="1081"/>
      <c r="AKC486" s="1082"/>
      <c r="AKD486" s="1083"/>
      <c r="AKE486" s="1084"/>
      <c r="AKF486" s="1084"/>
      <c r="AKI486" s="1080"/>
      <c r="AKJ486" s="1081"/>
      <c r="AKK486" s="1082"/>
      <c r="AKL486" s="1083"/>
      <c r="AKM486" s="1084"/>
      <c r="AKN486" s="1084"/>
      <c r="AKQ486" s="1080"/>
      <c r="AKR486" s="1081"/>
      <c r="AKS486" s="1082"/>
      <c r="AKT486" s="1083"/>
      <c r="AKU486" s="1084"/>
      <c r="AKV486" s="1084"/>
      <c r="AKY486" s="1080"/>
      <c r="AKZ486" s="1081"/>
      <c r="ALA486" s="1082"/>
      <c r="ALB486" s="1083"/>
      <c r="ALC486" s="1084"/>
      <c r="ALD486" s="1084"/>
      <c r="ALG486" s="1080"/>
      <c r="ALH486" s="1081"/>
      <c r="ALI486" s="1082"/>
      <c r="ALJ486" s="1083"/>
      <c r="ALK486" s="1084"/>
      <c r="ALL486" s="1084"/>
      <c r="ALO486" s="1080"/>
      <c r="ALP486" s="1081"/>
      <c r="ALQ486" s="1082"/>
      <c r="ALR486" s="1083"/>
      <c r="ALS486" s="1084"/>
      <c r="ALT486" s="1084"/>
      <c r="ALW486" s="1080"/>
      <c r="ALX486" s="1081"/>
      <c r="ALY486" s="1082"/>
      <c r="ALZ486" s="1083"/>
      <c r="AMA486" s="1084"/>
      <c r="AMB486" s="1084"/>
      <c r="AME486" s="1080"/>
      <c r="AMF486" s="1081"/>
      <c r="AMG486" s="1082"/>
      <c r="AMH486" s="1083"/>
      <c r="AMI486" s="1084"/>
      <c r="AMJ486" s="1084"/>
      <c r="AMM486" s="1080"/>
      <c r="AMN486" s="1081"/>
      <c r="AMO486" s="1082"/>
      <c r="AMP486" s="1083"/>
      <c r="AMQ486" s="1084"/>
      <c r="AMR486" s="1084"/>
      <c r="AMU486" s="1080"/>
      <c r="AMV486" s="1081"/>
      <c r="AMW486" s="1082"/>
      <c r="AMX486" s="1083"/>
      <c r="AMY486" s="1084"/>
      <c r="AMZ486" s="1084"/>
      <c r="ANC486" s="1080"/>
      <c r="AND486" s="1081"/>
      <c r="ANE486" s="1082"/>
      <c r="ANF486" s="1083"/>
      <c r="ANG486" s="1084"/>
      <c r="ANH486" s="1084"/>
      <c r="ANK486" s="1080"/>
      <c r="ANL486" s="1081"/>
      <c r="ANM486" s="1082"/>
      <c r="ANN486" s="1083"/>
      <c r="ANO486" s="1084"/>
      <c r="ANP486" s="1084"/>
      <c r="ANS486" s="1080"/>
      <c r="ANT486" s="1081"/>
      <c r="ANU486" s="1082"/>
      <c r="ANV486" s="1083"/>
      <c r="ANW486" s="1084"/>
      <c r="ANX486" s="1084"/>
      <c r="AOA486" s="1080"/>
      <c r="AOB486" s="1081"/>
      <c r="AOC486" s="1082"/>
      <c r="AOD486" s="1083"/>
      <c r="AOE486" s="1084"/>
      <c r="AOF486" s="1084"/>
      <c r="AOI486" s="1080"/>
      <c r="AOJ486" s="1081"/>
      <c r="AOK486" s="1082"/>
      <c r="AOL486" s="1083"/>
      <c r="AOM486" s="1084"/>
      <c r="AON486" s="1084"/>
      <c r="AOQ486" s="1080"/>
      <c r="AOR486" s="1081"/>
      <c r="AOS486" s="1082"/>
      <c r="AOT486" s="1083"/>
      <c r="AOU486" s="1084"/>
      <c r="AOV486" s="1084"/>
      <c r="AOY486" s="1080"/>
      <c r="AOZ486" s="1081"/>
      <c r="APA486" s="1082"/>
      <c r="APB486" s="1083"/>
      <c r="APC486" s="1084"/>
      <c r="APD486" s="1084"/>
      <c r="APG486" s="1080"/>
      <c r="APH486" s="1081"/>
      <c r="API486" s="1082"/>
      <c r="APJ486" s="1083"/>
      <c r="APK486" s="1084"/>
      <c r="APL486" s="1084"/>
      <c r="APO486" s="1080"/>
      <c r="APP486" s="1081"/>
      <c r="APQ486" s="1082"/>
      <c r="APR486" s="1083"/>
      <c r="APS486" s="1084"/>
      <c r="APT486" s="1084"/>
      <c r="APW486" s="1080"/>
      <c r="APX486" s="1081"/>
      <c r="APY486" s="1082"/>
      <c r="APZ486" s="1083"/>
      <c r="AQA486" s="1084"/>
      <c r="AQB486" s="1084"/>
      <c r="AQE486" s="1080"/>
      <c r="AQF486" s="1081"/>
      <c r="AQG486" s="1082"/>
      <c r="AQH486" s="1083"/>
      <c r="AQI486" s="1084"/>
      <c r="AQJ486" s="1084"/>
      <c r="AQM486" s="1080"/>
      <c r="AQN486" s="1081"/>
      <c r="AQO486" s="1082"/>
      <c r="AQP486" s="1083"/>
      <c r="AQQ486" s="1084"/>
      <c r="AQR486" s="1084"/>
      <c r="AQU486" s="1080"/>
      <c r="AQV486" s="1081"/>
      <c r="AQW486" s="1082"/>
      <c r="AQX486" s="1083"/>
      <c r="AQY486" s="1084"/>
      <c r="AQZ486" s="1084"/>
      <c r="ARC486" s="1080"/>
      <c r="ARD486" s="1081"/>
      <c r="ARE486" s="1082"/>
      <c r="ARF486" s="1083"/>
      <c r="ARG486" s="1084"/>
      <c r="ARH486" s="1084"/>
      <c r="ARK486" s="1080"/>
      <c r="ARL486" s="1081"/>
      <c r="ARM486" s="1082"/>
      <c r="ARN486" s="1083"/>
      <c r="ARO486" s="1084"/>
      <c r="ARP486" s="1084"/>
      <c r="ARS486" s="1080"/>
      <c r="ART486" s="1081"/>
      <c r="ARU486" s="1082"/>
      <c r="ARV486" s="1083"/>
      <c r="ARW486" s="1084"/>
      <c r="ARX486" s="1084"/>
      <c r="ASA486" s="1080"/>
      <c r="ASB486" s="1081"/>
      <c r="ASC486" s="1082"/>
      <c r="ASD486" s="1083"/>
      <c r="ASE486" s="1084"/>
      <c r="ASF486" s="1084"/>
      <c r="ASI486" s="1080"/>
      <c r="ASJ486" s="1081"/>
      <c r="ASK486" s="1082"/>
      <c r="ASL486" s="1083"/>
      <c r="ASM486" s="1084"/>
      <c r="ASN486" s="1084"/>
      <c r="ASQ486" s="1080"/>
      <c r="ASR486" s="1081"/>
      <c r="ASS486" s="1082"/>
      <c r="AST486" s="1083"/>
      <c r="ASU486" s="1084"/>
      <c r="ASV486" s="1084"/>
      <c r="ASY486" s="1080"/>
      <c r="ASZ486" s="1081"/>
      <c r="ATA486" s="1082"/>
      <c r="ATB486" s="1083"/>
      <c r="ATC486" s="1084"/>
      <c r="ATD486" s="1084"/>
      <c r="ATG486" s="1080"/>
      <c r="ATH486" s="1081"/>
      <c r="ATI486" s="1082"/>
      <c r="ATJ486" s="1083"/>
      <c r="ATK486" s="1084"/>
      <c r="ATL486" s="1084"/>
      <c r="ATO486" s="1080"/>
      <c r="ATP486" s="1081"/>
      <c r="ATQ486" s="1082"/>
      <c r="ATR486" s="1083"/>
      <c r="ATS486" s="1084"/>
      <c r="ATT486" s="1084"/>
      <c r="ATW486" s="1080"/>
      <c r="ATX486" s="1081"/>
      <c r="ATY486" s="1082"/>
      <c r="ATZ486" s="1083"/>
      <c r="AUA486" s="1084"/>
      <c r="AUB486" s="1084"/>
      <c r="AUE486" s="1080"/>
      <c r="AUF486" s="1081"/>
      <c r="AUG486" s="1082"/>
      <c r="AUH486" s="1083"/>
      <c r="AUI486" s="1084"/>
      <c r="AUJ486" s="1084"/>
      <c r="AUM486" s="1080"/>
      <c r="AUN486" s="1081"/>
      <c r="AUO486" s="1082"/>
      <c r="AUP486" s="1083"/>
      <c r="AUQ486" s="1084"/>
      <c r="AUR486" s="1084"/>
      <c r="AUU486" s="1080"/>
      <c r="AUV486" s="1081"/>
      <c r="AUW486" s="1082"/>
      <c r="AUX486" s="1083"/>
      <c r="AUY486" s="1084"/>
      <c r="AUZ486" s="1084"/>
      <c r="AVC486" s="1080"/>
      <c r="AVD486" s="1081"/>
      <c r="AVE486" s="1082"/>
      <c r="AVF486" s="1083"/>
      <c r="AVG486" s="1084"/>
      <c r="AVH486" s="1084"/>
      <c r="AVK486" s="1080"/>
      <c r="AVL486" s="1081"/>
      <c r="AVM486" s="1082"/>
      <c r="AVN486" s="1083"/>
      <c r="AVO486" s="1084"/>
      <c r="AVP486" s="1084"/>
      <c r="AVS486" s="1080"/>
      <c r="AVT486" s="1081"/>
      <c r="AVU486" s="1082"/>
      <c r="AVV486" s="1083"/>
      <c r="AVW486" s="1084"/>
      <c r="AVX486" s="1084"/>
      <c r="AWA486" s="1080"/>
      <c r="AWB486" s="1081"/>
      <c r="AWC486" s="1082"/>
      <c r="AWD486" s="1083"/>
      <c r="AWE486" s="1084"/>
      <c r="AWF486" s="1084"/>
      <c r="AWI486" s="1080"/>
      <c r="AWJ486" s="1081"/>
      <c r="AWK486" s="1082"/>
      <c r="AWL486" s="1083"/>
      <c r="AWM486" s="1084"/>
      <c r="AWN486" s="1084"/>
      <c r="AWQ486" s="1080"/>
      <c r="AWR486" s="1081"/>
      <c r="AWS486" s="1082"/>
      <c r="AWT486" s="1083"/>
      <c r="AWU486" s="1084"/>
      <c r="AWV486" s="1084"/>
      <c r="AWY486" s="1080"/>
      <c r="AWZ486" s="1081"/>
      <c r="AXA486" s="1082"/>
      <c r="AXB486" s="1083"/>
      <c r="AXC486" s="1084"/>
      <c r="AXD486" s="1084"/>
      <c r="AXG486" s="1080"/>
      <c r="AXH486" s="1081"/>
      <c r="AXI486" s="1082"/>
      <c r="AXJ486" s="1083"/>
      <c r="AXK486" s="1084"/>
      <c r="AXL486" s="1084"/>
      <c r="AXO486" s="1080"/>
      <c r="AXP486" s="1081"/>
      <c r="AXQ486" s="1082"/>
      <c r="AXR486" s="1083"/>
      <c r="AXS486" s="1084"/>
      <c r="AXT486" s="1084"/>
      <c r="AXW486" s="1080"/>
      <c r="AXX486" s="1081"/>
      <c r="AXY486" s="1082"/>
      <c r="AXZ486" s="1083"/>
      <c r="AYA486" s="1084"/>
      <c r="AYB486" s="1084"/>
      <c r="AYE486" s="1080"/>
      <c r="AYF486" s="1081"/>
      <c r="AYG486" s="1082"/>
      <c r="AYH486" s="1083"/>
      <c r="AYI486" s="1084"/>
      <c r="AYJ486" s="1084"/>
      <c r="AYM486" s="1080"/>
      <c r="AYN486" s="1081"/>
      <c r="AYO486" s="1082"/>
      <c r="AYP486" s="1083"/>
      <c r="AYQ486" s="1084"/>
      <c r="AYR486" s="1084"/>
      <c r="AYU486" s="1080"/>
      <c r="AYV486" s="1081"/>
      <c r="AYW486" s="1082"/>
      <c r="AYX486" s="1083"/>
      <c r="AYY486" s="1084"/>
      <c r="AYZ486" s="1084"/>
      <c r="AZC486" s="1080"/>
      <c r="AZD486" s="1081"/>
      <c r="AZE486" s="1082"/>
      <c r="AZF486" s="1083"/>
      <c r="AZG486" s="1084"/>
      <c r="AZH486" s="1084"/>
      <c r="AZK486" s="1080"/>
      <c r="AZL486" s="1081"/>
      <c r="AZM486" s="1082"/>
      <c r="AZN486" s="1083"/>
      <c r="AZO486" s="1084"/>
      <c r="AZP486" s="1084"/>
      <c r="AZS486" s="1080"/>
      <c r="AZT486" s="1081"/>
      <c r="AZU486" s="1082"/>
      <c r="AZV486" s="1083"/>
      <c r="AZW486" s="1084"/>
      <c r="AZX486" s="1084"/>
      <c r="BAA486" s="1080"/>
      <c r="BAB486" s="1081"/>
      <c r="BAC486" s="1082"/>
      <c r="BAD486" s="1083"/>
      <c r="BAE486" s="1084"/>
      <c r="BAF486" s="1084"/>
      <c r="BAI486" s="1080"/>
      <c r="BAJ486" s="1081"/>
      <c r="BAK486" s="1082"/>
      <c r="BAL486" s="1083"/>
      <c r="BAM486" s="1084"/>
      <c r="BAN486" s="1084"/>
      <c r="BAQ486" s="1080"/>
      <c r="BAR486" s="1081"/>
      <c r="BAS486" s="1082"/>
      <c r="BAT486" s="1083"/>
      <c r="BAU486" s="1084"/>
      <c r="BAV486" s="1084"/>
      <c r="BAY486" s="1080"/>
      <c r="BAZ486" s="1081"/>
      <c r="BBA486" s="1082"/>
      <c r="BBB486" s="1083"/>
      <c r="BBC486" s="1084"/>
      <c r="BBD486" s="1084"/>
      <c r="BBG486" s="1080"/>
      <c r="BBH486" s="1081"/>
      <c r="BBI486" s="1082"/>
      <c r="BBJ486" s="1083"/>
      <c r="BBK486" s="1084"/>
      <c r="BBL486" s="1084"/>
      <c r="BBO486" s="1080"/>
      <c r="BBP486" s="1081"/>
      <c r="BBQ486" s="1082"/>
      <c r="BBR486" s="1083"/>
      <c r="BBS486" s="1084"/>
      <c r="BBT486" s="1084"/>
      <c r="BBW486" s="1080"/>
      <c r="BBX486" s="1081"/>
      <c r="BBY486" s="1082"/>
      <c r="BBZ486" s="1083"/>
      <c r="BCA486" s="1084"/>
      <c r="BCB486" s="1084"/>
      <c r="BCE486" s="1080"/>
      <c r="BCF486" s="1081"/>
      <c r="BCG486" s="1082"/>
      <c r="BCH486" s="1083"/>
      <c r="BCI486" s="1084"/>
      <c r="BCJ486" s="1084"/>
      <c r="BCM486" s="1080"/>
      <c r="BCN486" s="1081"/>
      <c r="BCO486" s="1082"/>
      <c r="BCP486" s="1083"/>
      <c r="BCQ486" s="1084"/>
      <c r="BCR486" s="1084"/>
      <c r="BCU486" s="1080"/>
      <c r="BCV486" s="1081"/>
      <c r="BCW486" s="1082"/>
      <c r="BCX486" s="1083"/>
      <c r="BCY486" s="1084"/>
      <c r="BCZ486" s="1084"/>
      <c r="BDC486" s="1080"/>
      <c r="BDD486" s="1081"/>
      <c r="BDE486" s="1082"/>
      <c r="BDF486" s="1083"/>
      <c r="BDG486" s="1084"/>
      <c r="BDH486" s="1084"/>
      <c r="BDK486" s="1080"/>
      <c r="BDL486" s="1081"/>
      <c r="BDM486" s="1082"/>
      <c r="BDN486" s="1083"/>
      <c r="BDO486" s="1084"/>
      <c r="BDP486" s="1084"/>
      <c r="BDS486" s="1080"/>
      <c r="BDT486" s="1081"/>
      <c r="BDU486" s="1082"/>
      <c r="BDV486" s="1083"/>
      <c r="BDW486" s="1084"/>
      <c r="BDX486" s="1084"/>
      <c r="BEA486" s="1080"/>
      <c r="BEB486" s="1081"/>
      <c r="BEC486" s="1082"/>
      <c r="BED486" s="1083"/>
      <c r="BEE486" s="1084"/>
      <c r="BEF486" s="1084"/>
      <c r="BEI486" s="1080"/>
      <c r="BEJ486" s="1081"/>
      <c r="BEK486" s="1082"/>
      <c r="BEL486" s="1083"/>
      <c r="BEM486" s="1084"/>
      <c r="BEN486" s="1084"/>
      <c r="BEQ486" s="1080"/>
      <c r="BER486" s="1081"/>
      <c r="BES486" s="1082"/>
      <c r="BET486" s="1083"/>
      <c r="BEU486" s="1084"/>
      <c r="BEV486" s="1084"/>
      <c r="BEY486" s="1080"/>
      <c r="BEZ486" s="1081"/>
      <c r="BFA486" s="1082"/>
      <c r="BFB486" s="1083"/>
      <c r="BFC486" s="1084"/>
      <c r="BFD486" s="1084"/>
      <c r="BFG486" s="1080"/>
      <c r="BFH486" s="1081"/>
      <c r="BFI486" s="1082"/>
      <c r="BFJ486" s="1083"/>
      <c r="BFK486" s="1084"/>
      <c r="BFL486" s="1084"/>
      <c r="BFO486" s="1080"/>
      <c r="BFP486" s="1081"/>
      <c r="BFQ486" s="1082"/>
      <c r="BFR486" s="1083"/>
      <c r="BFS486" s="1084"/>
      <c r="BFT486" s="1084"/>
      <c r="BFW486" s="1080"/>
      <c r="BFX486" s="1081"/>
      <c r="BFY486" s="1082"/>
      <c r="BFZ486" s="1083"/>
      <c r="BGA486" s="1084"/>
      <c r="BGB486" s="1084"/>
      <c r="BGE486" s="1080"/>
      <c r="BGF486" s="1081"/>
      <c r="BGG486" s="1082"/>
      <c r="BGH486" s="1083"/>
      <c r="BGI486" s="1084"/>
      <c r="BGJ486" s="1084"/>
      <c r="BGM486" s="1080"/>
      <c r="BGN486" s="1081"/>
      <c r="BGO486" s="1082"/>
      <c r="BGP486" s="1083"/>
      <c r="BGQ486" s="1084"/>
      <c r="BGR486" s="1084"/>
      <c r="BGU486" s="1080"/>
      <c r="BGV486" s="1081"/>
      <c r="BGW486" s="1082"/>
      <c r="BGX486" s="1083"/>
      <c r="BGY486" s="1084"/>
      <c r="BGZ486" s="1084"/>
      <c r="BHC486" s="1080"/>
      <c r="BHD486" s="1081"/>
      <c r="BHE486" s="1082"/>
      <c r="BHF486" s="1083"/>
      <c r="BHG486" s="1084"/>
      <c r="BHH486" s="1084"/>
      <c r="BHK486" s="1080"/>
      <c r="BHL486" s="1081"/>
      <c r="BHM486" s="1082"/>
      <c r="BHN486" s="1083"/>
      <c r="BHO486" s="1084"/>
      <c r="BHP486" s="1084"/>
      <c r="BHS486" s="1080"/>
      <c r="BHT486" s="1081"/>
      <c r="BHU486" s="1082"/>
      <c r="BHV486" s="1083"/>
      <c r="BHW486" s="1084"/>
      <c r="BHX486" s="1084"/>
      <c r="BIA486" s="1080"/>
      <c r="BIB486" s="1081"/>
      <c r="BIC486" s="1082"/>
      <c r="BID486" s="1083"/>
      <c r="BIE486" s="1084"/>
      <c r="BIF486" s="1084"/>
      <c r="BII486" s="1080"/>
      <c r="BIJ486" s="1081"/>
      <c r="BIK486" s="1082"/>
      <c r="BIL486" s="1083"/>
      <c r="BIM486" s="1084"/>
      <c r="BIN486" s="1084"/>
      <c r="BIQ486" s="1080"/>
      <c r="BIR486" s="1081"/>
      <c r="BIS486" s="1082"/>
      <c r="BIT486" s="1083"/>
      <c r="BIU486" s="1084"/>
      <c r="BIV486" s="1084"/>
      <c r="BIY486" s="1080"/>
      <c r="BIZ486" s="1081"/>
      <c r="BJA486" s="1082"/>
      <c r="BJB486" s="1083"/>
      <c r="BJC486" s="1084"/>
      <c r="BJD486" s="1084"/>
      <c r="BJG486" s="1080"/>
      <c r="BJH486" s="1081"/>
      <c r="BJI486" s="1082"/>
      <c r="BJJ486" s="1083"/>
      <c r="BJK486" s="1084"/>
      <c r="BJL486" s="1084"/>
      <c r="BJO486" s="1080"/>
      <c r="BJP486" s="1081"/>
      <c r="BJQ486" s="1082"/>
      <c r="BJR486" s="1083"/>
      <c r="BJS486" s="1084"/>
      <c r="BJT486" s="1084"/>
      <c r="BJW486" s="1080"/>
      <c r="BJX486" s="1081"/>
      <c r="BJY486" s="1082"/>
      <c r="BJZ486" s="1083"/>
      <c r="BKA486" s="1084"/>
      <c r="BKB486" s="1084"/>
      <c r="BKE486" s="1080"/>
      <c r="BKF486" s="1081"/>
      <c r="BKG486" s="1082"/>
      <c r="BKH486" s="1083"/>
      <c r="BKI486" s="1084"/>
      <c r="BKJ486" s="1084"/>
      <c r="BKM486" s="1080"/>
      <c r="BKN486" s="1081"/>
      <c r="BKO486" s="1082"/>
      <c r="BKP486" s="1083"/>
      <c r="BKQ486" s="1084"/>
      <c r="BKR486" s="1084"/>
      <c r="BKU486" s="1080"/>
      <c r="BKV486" s="1081"/>
      <c r="BKW486" s="1082"/>
      <c r="BKX486" s="1083"/>
      <c r="BKY486" s="1084"/>
      <c r="BKZ486" s="1084"/>
      <c r="BLC486" s="1080"/>
      <c r="BLD486" s="1081"/>
      <c r="BLE486" s="1082"/>
      <c r="BLF486" s="1083"/>
      <c r="BLG486" s="1084"/>
      <c r="BLH486" s="1084"/>
      <c r="BLK486" s="1080"/>
      <c r="BLL486" s="1081"/>
      <c r="BLM486" s="1082"/>
      <c r="BLN486" s="1083"/>
      <c r="BLO486" s="1084"/>
      <c r="BLP486" s="1084"/>
      <c r="BLS486" s="1080"/>
      <c r="BLT486" s="1081"/>
      <c r="BLU486" s="1082"/>
      <c r="BLV486" s="1083"/>
      <c r="BLW486" s="1084"/>
      <c r="BLX486" s="1084"/>
      <c r="BMA486" s="1080"/>
      <c r="BMB486" s="1081"/>
      <c r="BMC486" s="1082"/>
      <c r="BMD486" s="1083"/>
      <c r="BME486" s="1084"/>
      <c r="BMF486" s="1084"/>
      <c r="BMI486" s="1080"/>
      <c r="BMJ486" s="1081"/>
      <c r="BMK486" s="1082"/>
      <c r="BML486" s="1083"/>
      <c r="BMM486" s="1084"/>
      <c r="BMN486" s="1084"/>
      <c r="BMQ486" s="1080"/>
      <c r="BMR486" s="1081"/>
      <c r="BMS486" s="1082"/>
      <c r="BMT486" s="1083"/>
      <c r="BMU486" s="1084"/>
      <c r="BMV486" s="1084"/>
      <c r="BMY486" s="1080"/>
      <c r="BMZ486" s="1081"/>
      <c r="BNA486" s="1082"/>
      <c r="BNB486" s="1083"/>
      <c r="BNC486" s="1084"/>
      <c r="BND486" s="1084"/>
      <c r="BNG486" s="1080"/>
      <c r="BNH486" s="1081"/>
      <c r="BNI486" s="1082"/>
      <c r="BNJ486" s="1083"/>
      <c r="BNK486" s="1084"/>
      <c r="BNL486" s="1084"/>
      <c r="BNO486" s="1080"/>
      <c r="BNP486" s="1081"/>
      <c r="BNQ486" s="1082"/>
      <c r="BNR486" s="1083"/>
      <c r="BNS486" s="1084"/>
      <c r="BNT486" s="1084"/>
      <c r="BNW486" s="1080"/>
      <c r="BNX486" s="1081"/>
      <c r="BNY486" s="1082"/>
      <c r="BNZ486" s="1083"/>
      <c r="BOA486" s="1084"/>
      <c r="BOB486" s="1084"/>
      <c r="BOE486" s="1080"/>
      <c r="BOF486" s="1081"/>
      <c r="BOG486" s="1082"/>
      <c r="BOH486" s="1083"/>
      <c r="BOI486" s="1084"/>
      <c r="BOJ486" s="1084"/>
      <c r="BOM486" s="1080"/>
      <c r="BON486" s="1081"/>
      <c r="BOO486" s="1082"/>
      <c r="BOP486" s="1083"/>
      <c r="BOQ486" s="1084"/>
      <c r="BOR486" s="1084"/>
      <c r="BOU486" s="1080"/>
      <c r="BOV486" s="1081"/>
      <c r="BOW486" s="1082"/>
      <c r="BOX486" s="1083"/>
      <c r="BOY486" s="1084"/>
      <c r="BOZ486" s="1084"/>
      <c r="BPC486" s="1080"/>
      <c r="BPD486" s="1081"/>
      <c r="BPE486" s="1082"/>
      <c r="BPF486" s="1083"/>
      <c r="BPG486" s="1084"/>
      <c r="BPH486" s="1084"/>
      <c r="BPK486" s="1080"/>
      <c r="BPL486" s="1081"/>
      <c r="BPM486" s="1082"/>
      <c r="BPN486" s="1083"/>
      <c r="BPO486" s="1084"/>
      <c r="BPP486" s="1084"/>
      <c r="BPS486" s="1080"/>
      <c r="BPT486" s="1081"/>
      <c r="BPU486" s="1082"/>
      <c r="BPV486" s="1083"/>
      <c r="BPW486" s="1084"/>
      <c r="BPX486" s="1084"/>
      <c r="BQA486" s="1080"/>
      <c r="BQB486" s="1081"/>
      <c r="BQC486" s="1082"/>
      <c r="BQD486" s="1083"/>
      <c r="BQE486" s="1084"/>
      <c r="BQF486" s="1084"/>
      <c r="BQI486" s="1080"/>
      <c r="BQJ486" s="1081"/>
      <c r="BQK486" s="1082"/>
      <c r="BQL486" s="1083"/>
      <c r="BQM486" s="1084"/>
      <c r="BQN486" s="1084"/>
      <c r="BQQ486" s="1080"/>
      <c r="BQR486" s="1081"/>
      <c r="BQS486" s="1082"/>
      <c r="BQT486" s="1083"/>
      <c r="BQU486" s="1084"/>
      <c r="BQV486" s="1084"/>
      <c r="BQY486" s="1080"/>
      <c r="BQZ486" s="1081"/>
      <c r="BRA486" s="1082"/>
      <c r="BRB486" s="1083"/>
      <c r="BRC486" s="1084"/>
      <c r="BRD486" s="1084"/>
      <c r="BRG486" s="1080"/>
      <c r="BRH486" s="1081"/>
      <c r="BRI486" s="1082"/>
      <c r="BRJ486" s="1083"/>
      <c r="BRK486" s="1084"/>
      <c r="BRL486" s="1084"/>
      <c r="BRO486" s="1080"/>
      <c r="BRP486" s="1081"/>
      <c r="BRQ486" s="1082"/>
      <c r="BRR486" s="1083"/>
      <c r="BRS486" s="1084"/>
      <c r="BRT486" s="1084"/>
      <c r="BRW486" s="1080"/>
      <c r="BRX486" s="1081"/>
      <c r="BRY486" s="1082"/>
      <c r="BRZ486" s="1083"/>
      <c r="BSA486" s="1084"/>
      <c r="BSB486" s="1084"/>
      <c r="BSE486" s="1080"/>
      <c r="BSF486" s="1081"/>
      <c r="BSG486" s="1082"/>
      <c r="BSH486" s="1083"/>
      <c r="BSI486" s="1084"/>
      <c r="BSJ486" s="1084"/>
      <c r="BSM486" s="1080"/>
      <c r="BSN486" s="1081"/>
      <c r="BSO486" s="1082"/>
      <c r="BSP486" s="1083"/>
      <c r="BSQ486" s="1084"/>
      <c r="BSR486" s="1084"/>
      <c r="BSU486" s="1080"/>
      <c r="BSV486" s="1081"/>
      <c r="BSW486" s="1082"/>
      <c r="BSX486" s="1083"/>
      <c r="BSY486" s="1084"/>
      <c r="BSZ486" s="1084"/>
      <c r="BTC486" s="1080"/>
      <c r="BTD486" s="1081"/>
      <c r="BTE486" s="1082"/>
      <c r="BTF486" s="1083"/>
      <c r="BTG486" s="1084"/>
      <c r="BTH486" s="1084"/>
      <c r="BTK486" s="1080"/>
      <c r="BTL486" s="1081"/>
      <c r="BTM486" s="1082"/>
      <c r="BTN486" s="1083"/>
      <c r="BTO486" s="1084"/>
      <c r="BTP486" s="1084"/>
      <c r="BTS486" s="1080"/>
      <c r="BTT486" s="1081"/>
      <c r="BTU486" s="1082"/>
      <c r="BTV486" s="1083"/>
      <c r="BTW486" s="1084"/>
      <c r="BTX486" s="1084"/>
      <c r="BUA486" s="1080"/>
      <c r="BUB486" s="1081"/>
      <c r="BUC486" s="1082"/>
      <c r="BUD486" s="1083"/>
      <c r="BUE486" s="1084"/>
      <c r="BUF486" s="1084"/>
      <c r="BUI486" s="1080"/>
      <c r="BUJ486" s="1081"/>
      <c r="BUK486" s="1082"/>
      <c r="BUL486" s="1083"/>
      <c r="BUM486" s="1084"/>
      <c r="BUN486" s="1084"/>
      <c r="BUQ486" s="1080"/>
      <c r="BUR486" s="1081"/>
      <c r="BUS486" s="1082"/>
      <c r="BUT486" s="1083"/>
      <c r="BUU486" s="1084"/>
      <c r="BUV486" s="1084"/>
      <c r="BUY486" s="1080"/>
      <c r="BUZ486" s="1081"/>
      <c r="BVA486" s="1082"/>
      <c r="BVB486" s="1083"/>
      <c r="BVC486" s="1084"/>
      <c r="BVD486" s="1084"/>
      <c r="BVG486" s="1080"/>
      <c r="BVH486" s="1081"/>
      <c r="BVI486" s="1082"/>
      <c r="BVJ486" s="1083"/>
      <c r="BVK486" s="1084"/>
      <c r="BVL486" s="1084"/>
      <c r="BVO486" s="1080"/>
      <c r="BVP486" s="1081"/>
      <c r="BVQ486" s="1082"/>
      <c r="BVR486" s="1083"/>
      <c r="BVS486" s="1084"/>
      <c r="BVT486" s="1084"/>
      <c r="BVW486" s="1080"/>
      <c r="BVX486" s="1081"/>
      <c r="BVY486" s="1082"/>
      <c r="BVZ486" s="1083"/>
      <c r="BWA486" s="1084"/>
      <c r="BWB486" s="1084"/>
      <c r="BWE486" s="1080"/>
      <c r="BWF486" s="1081"/>
      <c r="BWG486" s="1082"/>
      <c r="BWH486" s="1083"/>
      <c r="BWI486" s="1084"/>
      <c r="BWJ486" s="1084"/>
      <c r="BWM486" s="1080"/>
      <c r="BWN486" s="1081"/>
      <c r="BWO486" s="1082"/>
      <c r="BWP486" s="1083"/>
      <c r="BWQ486" s="1084"/>
      <c r="BWR486" s="1084"/>
      <c r="BWU486" s="1080"/>
      <c r="BWV486" s="1081"/>
      <c r="BWW486" s="1082"/>
      <c r="BWX486" s="1083"/>
      <c r="BWY486" s="1084"/>
      <c r="BWZ486" s="1084"/>
      <c r="BXC486" s="1080"/>
      <c r="BXD486" s="1081"/>
      <c r="BXE486" s="1082"/>
      <c r="BXF486" s="1083"/>
      <c r="BXG486" s="1084"/>
      <c r="BXH486" s="1084"/>
      <c r="BXK486" s="1080"/>
      <c r="BXL486" s="1081"/>
      <c r="BXM486" s="1082"/>
      <c r="BXN486" s="1083"/>
      <c r="BXO486" s="1084"/>
      <c r="BXP486" s="1084"/>
      <c r="BXS486" s="1080"/>
      <c r="BXT486" s="1081"/>
      <c r="BXU486" s="1082"/>
      <c r="BXV486" s="1083"/>
      <c r="BXW486" s="1084"/>
      <c r="BXX486" s="1084"/>
      <c r="BYA486" s="1080"/>
      <c r="BYB486" s="1081"/>
      <c r="BYC486" s="1082"/>
      <c r="BYD486" s="1083"/>
      <c r="BYE486" s="1084"/>
      <c r="BYF486" s="1084"/>
      <c r="BYI486" s="1080"/>
      <c r="BYJ486" s="1081"/>
      <c r="BYK486" s="1082"/>
      <c r="BYL486" s="1083"/>
      <c r="BYM486" s="1084"/>
      <c r="BYN486" s="1084"/>
      <c r="BYQ486" s="1080"/>
      <c r="BYR486" s="1081"/>
      <c r="BYS486" s="1082"/>
      <c r="BYT486" s="1083"/>
      <c r="BYU486" s="1084"/>
      <c r="BYV486" s="1084"/>
      <c r="BYY486" s="1080"/>
      <c r="BYZ486" s="1081"/>
      <c r="BZA486" s="1082"/>
      <c r="BZB486" s="1083"/>
      <c r="BZC486" s="1084"/>
      <c r="BZD486" s="1084"/>
      <c r="BZG486" s="1080"/>
      <c r="BZH486" s="1081"/>
      <c r="BZI486" s="1082"/>
      <c r="BZJ486" s="1083"/>
      <c r="BZK486" s="1084"/>
      <c r="BZL486" s="1084"/>
      <c r="BZO486" s="1080"/>
      <c r="BZP486" s="1081"/>
      <c r="BZQ486" s="1082"/>
      <c r="BZR486" s="1083"/>
      <c r="BZS486" s="1084"/>
      <c r="BZT486" s="1084"/>
      <c r="BZW486" s="1080"/>
      <c r="BZX486" s="1081"/>
      <c r="BZY486" s="1082"/>
      <c r="BZZ486" s="1083"/>
      <c r="CAA486" s="1084"/>
      <c r="CAB486" s="1084"/>
      <c r="CAE486" s="1080"/>
      <c r="CAF486" s="1081"/>
      <c r="CAG486" s="1082"/>
      <c r="CAH486" s="1083"/>
      <c r="CAI486" s="1084"/>
      <c r="CAJ486" s="1084"/>
      <c r="CAM486" s="1080"/>
      <c r="CAN486" s="1081"/>
      <c r="CAO486" s="1082"/>
      <c r="CAP486" s="1083"/>
      <c r="CAQ486" s="1084"/>
      <c r="CAR486" s="1084"/>
      <c r="CAU486" s="1080"/>
      <c r="CAV486" s="1081"/>
      <c r="CAW486" s="1082"/>
      <c r="CAX486" s="1083"/>
      <c r="CAY486" s="1084"/>
      <c r="CAZ486" s="1084"/>
      <c r="CBC486" s="1080"/>
      <c r="CBD486" s="1081"/>
      <c r="CBE486" s="1082"/>
      <c r="CBF486" s="1083"/>
      <c r="CBG486" s="1084"/>
      <c r="CBH486" s="1084"/>
      <c r="CBK486" s="1080"/>
      <c r="CBL486" s="1081"/>
      <c r="CBM486" s="1082"/>
      <c r="CBN486" s="1083"/>
      <c r="CBO486" s="1084"/>
      <c r="CBP486" s="1084"/>
      <c r="CBS486" s="1080"/>
      <c r="CBT486" s="1081"/>
      <c r="CBU486" s="1082"/>
      <c r="CBV486" s="1083"/>
      <c r="CBW486" s="1084"/>
      <c r="CBX486" s="1084"/>
      <c r="CCA486" s="1080"/>
      <c r="CCB486" s="1081"/>
      <c r="CCC486" s="1082"/>
      <c r="CCD486" s="1083"/>
      <c r="CCE486" s="1084"/>
      <c r="CCF486" s="1084"/>
      <c r="CCI486" s="1080"/>
      <c r="CCJ486" s="1081"/>
      <c r="CCK486" s="1082"/>
      <c r="CCL486" s="1083"/>
      <c r="CCM486" s="1084"/>
      <c r="CCN486" s="1084"/>
      <c r="CCQ486" s="1080"/>
      <c r="CCR486" s="1081"/>
      <c r="CCS486" s="1082"/>
      <c r="CCT486" s="1083"/>
      <c r="CCU486" s="1084"/>
      <c r="CCV486" s="1084"/>
      <c r="CCY486" s="1080"/>
      <c r="CCZ486" s="1081"/>
      <c r="CDA486" s="1082"/>
      <c r="CDB486" s="1083"/>
      <c r="CDC486" s="1084"/>
      <c r="CDD486" s="1084"/>
      <c r="CDG486" s="1080"/>
      <c r="CDH486" s="1081"/>
      <c r="CDI486" s="1082"/>
      <c r="CDJ486" s="1083"/>
      <c r="CDK486" s="1084"/>
      <c r="CDL486" s="1084"/>
      <c r="CDO486" s="1080"/>
      <c r="CDP486" s="1081"/>
      <c r="CDQ486" s="1082"/>
      <c r="CDR486" s="1083"/>
      <c r="CDS486" s="1084"/>
      <c r="CDT486" s="1084"/>
      <c r="CDW486" s="1080"/>
      <c r="CDX486" s="1081"/>
      <c r="CDY486" s="1082"/>
      <c r="CDZ486" s="1083"/>
      <c r="CEA486" s="1084"/>
      <c r="CEB486" s="1084"/>
      <c r="CEE486" s="1080"/>
      <c r="CEF486" s="1081"/>
      <c r="CEG486" s="1082"/>
      <c r="CEH486" s="1083"/>
      <c r="CEI486" s="1084"/>
      <c r="CEJ486" s="1084"/>
      <c r="CEM486" s="1080"/>
      <c r="CEN486" s="1081"/>
      <c r="CEO486" s="1082"/>
      <c r="CEP486" s="1083"/>
      <c r="CEQ486" s="1084"/>
      <c r="CER486" s="1084"/>
      <c r="CEU486" s="1080"/>
      <c r="CEV486" s="1081"/>
      <c r="CEW486" s="1082"/>
      <c r="CEX486" s="1083"/>
      <c r="CEY486" s="1084"/>
      <c r="CEZ486" s="1084"/>
      <c r="CFC486" s="1080"/>
      <c r="CFD486" s="1081"/>
      <c r="CFE486" s="1082"/>
      <c r="CFF486" s="1083"/>
      <c r="CFG486" s="1084"/>
      <c r="CFH486" s="1084"/>
      <c r="CFK486" s="1080"/>
      <c r="CFL486" s="1081"/>
      <c r="CFM486" s="1082"/>
      <c r="CFN486" s="1083"/>
      <c r="CFO486" s="1084"/>
      <c r="CFP486" s="1084"/>
      <c r="CFS486" s="1080"/>
      <c r="CFT486" s="1081"/>
      <c r="CFU486" s="1082"/>
      <c r="CFV486" s="1083"/>
      <c r="CFW486" s="1084"/>
      <c r="CFX486" s="1084"/>
      <c r="CGA486" s="1080"/>
      <c r="CGB486" s="1081"/>
      <c r="CGC486" s="1082"/>
      <c r="CGD486" s="1083"/>
      <c r="CGE486" s="1084"/>
      <c r="CGF486" s="1084"/>
      <c r="CGI486" s="1080"/>
      <c r="CGJ486" s="1081"/>
      <c r="CGK486" s="1082"/>
      <c r="CGL486" s="1083"/>
      <c r="CGM486" s="1084"/>
      <c r="CGN486" s="1084"/>
      <c r="CGQ486" s="1080"/>
      <c r="CGR486" s="1081"/>
      <c r="CGS486" s="1082"/>
      <c r="CGT486" s="1083"/>
      <c r="CGU486" s="1084"/>
      <c r="CGV486" s="1084"/>
      <c r="CGY486" s="1080"/>
      <c r="CGZ486" s="1081"/>
      <c r="CHA486" s="1082"/>
      <c r="CHB486" s="1083"/>
      <c r="CHC486" s="1084"/>
      <c r="CHD486" s="1084"/>
      <c r="CHG486" s="1080"/>
      <c r="CHH486" s="1081"/>
      <c r="CHI486" s="1082"/>
      <c r="CHJ486" s="1083"/>
      <c r="CHK486" s="1084"/>
      <c r="CHL486" s="1084"/>
      <c r="CHO486" s="1080"/>
      <c r="CHP486" s="1081"/>
      <c r="CHQ486" s="1082"/>
      <c r="CHR486" s="1083"/>
      <c r="CHS486" s="1084"/>
      <c r="CHT486" s="1084"/>
      <c r="CHW486" s="1080"/>
      <c r="CHX486" s="1081"/>
      <c r="CHY486" s="1082"/>
      <c r="CHZ486" s="1083"/>
      <c r="CIA486" s="1084"/>
      <c r="CIB486" s="1084"/>
      <c r="CIE486" s="1080"/>
      <c r="CIF486" s="1081"/>
      <c r="CIG486" s="1082"/>
      <c r="CIH486" s="1083"/>
      <c r="CII486" s="1084"/>
      <c r="CIJ486" s="1084"/>
      <c r="CIM486" s="1080"/>
      <c r="CIN486" s="1081"/>
      <c r="CIO486" s="1082"/>
      <c r="CIP486" s="1083"/>
      <c r="CIQ486" s="1084"/>
      <c r="CIR486" s="1084"/>
      <c r="CIU486" s="1080"/>
      <c r="CIV486" s="1081"/>
      <c r="CIW486" s="1082"/>
      <c r="CIX486" s="1083"/>
      <c r="CIY486" s="1084"/>
      <c r="CIZ486" s="1084"/>
      <c r="CJC486" s="1080"/>
      <c r="CJD486" s="1081"/>
      <c r="CJE486" s="1082"/>
      <c r="CJF486" s="1083"/>
      <c r="CJG486" s="1084"/>
      <c r="CJH486" s="1084"/>
      <c r="CJK486" s="1080"/>
      <c r="CJL486" s="1081"/>
      <c r="CJM486" s="1082"/>
      <c r="CJN486" s="1083"/>
      <c r="CJO486" s="1084"/>
      <c r="CJP486" s="1084"/>
      <c r="CJS486" s="1080"/>
      <c r="CJT486" s="1081"/>
      <c r="CJU486" s="1082"/>
      <c r="CJV486" s="1083"/>
      <c r="CJW486" s="1084"/>
      <c r="CJX486" s="1084"/>
      <c r="CKA486" s="1080"/>
      <c r="CKB486" s="1081"/>
      <c r="CKC486" s="1082"/>
      <c r="CKD486" s="1083"/>
      <c r="CKE486" s="1084"/>
      <c r="CKF486" s="1084"/>
      <c r="CKI486" s="1080"/>
      <c r="CKJ486" s="1081"/>
      <c r="CKK486" s="1082"/>
      <c r="CKL486" s="1083"/>
      <c r="CKM486" s="1084"/>
      <c r="CKN486" s="1084"/>
      <c r="CKQ486" s="1080"/>
      <c r="CKR486" s="1081"/>
      <c r="CKS486" s="1082"/>
      <c r="CKT486" s="1083"/>
      <c r="CKU486" s="1084"/>
      <c r="CKV486" s="1084"/>
      <c r="CKY486" s="1080"/>
      <c r="CKZ486" s="1081"/>
      <c r="CLA486" s="1082"/>
      <c r="CLB486" s="1083"/>
      <c r="CLC486" s="1084"/>
      <c r="CLD486" s="1084"/>
      <c r="CLG486" s="1080"/>
      <c r="CLH486" s="1081"/>
      <c r="CLI486" s="1082"/>
      <c r="CLJ486" s="1083"/>
      <c r="CLK486" s="1084"/>
      <c r="CLL486" s="1084"/>
      <c r="CLO486" s="1080"/>
      <c r="CLP486" s="1081"/>
      <c r="CLQ486" s="1082"/>
      <c r="CLR486" s="1083"/>
      <c r="CLS486" s="1084"/>
      <c r="CLT486" s="1084"/>
      <c r="CLW486" s="1080"/>
      <c r="CLX486" s="1081"/>
      <c r="CLY486" s="1082"/>
      <c r="CLZ486" s="1083"/>
      <c r="CMA486" s="1084"/>
      <c r="CMB486" s="1084"/>
      <c r="CME486" s="1080"/>
      <c r="CMF486" s="1081"/>
      <c r="CMG486" s="1082"/>
      <c r="CMH486" s="1083"/>
      <c r="CMI486" s="1084"/>
      <c r="CMJ486" s="1084"/>
      <c r="CMM486" s="1080"/>
      <c r="CMN486" s="1081"/>
      <c r="CMO486" s="1082"/>
      <c r="CMP486" s="1083"/>
      <c r="CMQ486" s="1084"/>
      <c r="CMR486" s="1084"/>
      <c r="CMU486" s="1080"/>
      <c r="CMV486" s="1081"/>
      <c r="CMW486" s="1082"/>
      <c r="CMX486" s="1083"/>
      <c r="CMY486" s="1084"/>
      <c r="CMZ486" s="1084"/>
      <c r="CNC486" s="1080"/>
      <c r="CND486" s="1081"/>
      <c r="CNE486" s="1082"/>
      <c r="CNF486" s="1083"/>
      <c r="CNG486" s="1084"/>
      <c r="CNH486" s="1084"/>
      <c r="CNK486" s="1080"/>
      <c r="CNL486" s="1081"/>
      <c r="CNM486" s="1082"/>
      <c r="CNN486" s="1083"/>
      <c r="CNO486" s="1084"/>
      <c r="CNP486" s="1084"/>
      <c r="CNS486" s="1080"/>
      <c r="CNT486" s="1081"/>
      <c r="CNU486" s="1082"/>
      <c r="CNV486" s="1083"/>
      <c r="CNW486" s="1084"/>
      <c r="CNX486" s="1084"/>
      <c r="COA486" s="1080"/>
      <c r="COB486" s="1081"/>
      <c r="COC486" s="1082"/>
      <c r="COD486" s="1083"/>
      <c r="COE486" s="1084"/>
      <c r="COF486" s="1084"/>
      <c r="COI486" s="1080"/>
      <c r="COJ486" s="1081"/>
      <c r="COK486" s="1082"/>
      <c r="COL486" s="1083"/>
      <c r="COM486" s="1084"/>
      <c r="CON486" s="1084"/>
      <c r="COQ486" s="1080"/>
      <c r="COR486" s="1081"/>
      <c r="COS486" s="1082"/>
      <c r="COT486" s="1083"/>
      <c r="COU486" s="1084"/>
      <c r="COV486" s="1084"/>
      <c r="COY486" s="1080"/>
      <c r="COZ486" s="1081"/>
      <c r="CPA486" s="1082"/>
      <c r="CPB486" s="1083"/>
      <c r="CPC486" s="1084"/>
      <c r="CPD486" s="1084"/>
      <c r="CPG486" s="1080"/>
      <c r="CPH486" s="1081"/>
      <c r="CPI486" s="1082"/>
      <c r="CPJ486" s="1083"/>
      <c r="CPK486" s="1084"/>
      <c r="CPL486" s="1084"/>
      <c r="CPO486" s="1080"/>
      <c r="CPP486" s="1081"/>
      <c r="CPQ486" s="1082"/>
      <c r="CPR486" s="1083"/>
      <c r="CPS486" s="1084"/>
      <c r="CPT486" s="1084"/>
      <c r="CPW486" s="1080"/>
      <c r="CPX486" s="1081"/>
      <c r="CPY486" s="1082"/>
      <c r="CPZ486" s="1083"/>
      <c r="CQA486" s="1084"/>
      <c r="CQB486" s="1084"/>
      <c r="CQE486" s="1080"/>
      <c r="CQF486" s="1081"/>
      <c r="CQG486" s="1082"/>
      <c r="CQH486" s="1083"/>
      <c r="CQI486" s="1084"/>
      <c r="CQJ486" s="1084"/>
      <c r="CQM486" s="1080"/>
      <c r="CQN486" s="1081"/>
      <c r="CQO486" s="1082"/>
      <c r="CQP486" s="1083"/>
      <c r="CQQ486" s="1084"/>
      <c r="CQR486" s="1084"/>
      <c r="CQU486" s="1080"/>
      <c r="CQV486" s="1081"/>
      <c r="CQW486" s="1082"/>
      <c r="CQX486" s="1083"/>
      <c r="CQY486" s="1084"/>
      <c r="CQZ486" s="1084"/>
      <c r="CRC486" s="1080"/>
      <c r="CRD486" s="1081"/>
      <c r="CRE486" s="1082"/>
      <c r="CRF486" s="1083"/>
      <c r="CRG486" s="1084"/>
      <c r="CRH486" s="1084"/>
      <c r="CRK486" s="1080"/>
      <c r="CRL486" s="1081"/>
      <c r="CRM486" s="1082"/>
      <c r="CRN486" s="1083"/>
      <c r="CRO486" s="1084"/>
      <c r="CRP486" s="1084"/>
      <c r="CRS486" s="1080"/>
      <c r="CRT486" s="1081"/>
      <c r="CRU486" s="1082"/>
      <c r="CRV486" s="1083"/>
      <c r="CRW486" s="1084"/>
      <c r="CRX486" s="1084"/>
      <c r="CSA486" s="1080"/>
      <c r="CSB486" s="1081"/>
      <c r="CSC486" s="1082"/>
      <c r="CSD486" s="1083"/>
      <c r="CSE486" s="1084"/>
      <c r="CSF486" s="1084"/>
      <c r="CSI486" s="1080"/>
      <c r="CSJ486" s="1081"/>
      <c r="CSK486" s="1082"/>
      <c r="CSL486" s="1083"/>
      <c r="CSM486" s="1084"/>
      <c r="CSN486" s="1084"/>
      <c r="CSQ486" s="1080"/>
      <c r="CSR486" s="1081"/>
      <c r="CSS486" s="1082"/>
      <c r="CST486" s="1083"/>
      <c r="CSU486" s="1084"/>
      <c r="CSV486" s="1084"/>
      <c r="CSY486" s="1080"/>
      <c r="CSZ486" s="1081"/>
      <c r="CTA486" s="1082"/>
      <c r="CTB486" s="1083"/>
      <c r="CTC486" s="1084"/>
      <c r="CTD486" s="1084"/>
      <c r="CTG486" s="1080"/>
      <c r="CTH486" s="1081"/>
      <c r="CTI486" s="1082"/>
      <c r="CTJ486" s="1083"/>
      <c r="CTK486" s="1084"/>
      <c r="CTL486" s="1084"/>
      <c r="CTO486" s="1080"/>
      <c r="CTP486" s="1081"/>
      <c r="CTQ486" s="1082"/>
      <c r="CTR486" s="1083"/>
      <c r="CTS486" s="1084"/>
      <c r="CTT486" s="1084"/>
      <c r="CTW486" s="1080"/>
      <c r="CTX486" s="1081"/>
      <c r="CTY486" s="1082"/>
      <c r="CTZ486" s="1083"/>
      <c r="CUA486" s="1084"/>
      <c r="CUB486" s="1084"/>
      <c r="CUE486" s="1080"/>
      <c r="CUF486" s="1081"/>
      <c r="CUG486" s="1082"/>
      <c r="CUH486" s="1083"/>
      <c r="CUI486" s="1084"/>
      <c r="CUJ486" s="1084"/>
      <c r="CUM486" s="1080"/>
      <c r="CUN486" s="1081"/>
      <c r="CUO486" s="1082"/>
      <c r="CUP486" s="1083"/>
      <c r="CUQ486" s="1084"/>
      <c r="CUR486" s="1084"/>
      <c r="CUU486" s="1080"/>
      <c r="CUV486" s="1081"/>
      <c r="CUW486" s="1082"/>
      <c r="CUX486" s="1083"/>
      <c r="CUY486" s="1084"/>
      <c r="CUZ486" s="1084"/>
      <c r="CVC486" s="1080"/>
      <c r="CVD486" s="1081"/>
      <c r="CVE486" s="1082"/>
      <c r="CVF486" s="1083"/>
      <c r="CVG486" s="1084"/>
      <c r="CVH486" s="1084"/>
      <c r="CVK486" s="1080"/>
      <c r="CVL486" s="1081"/>
      <c r="CVM486" s="1082"/>
      <c r="CVN486" s="1083"/>
      <c r="CVO486" s="1084"/>
      <c r="CVP486" s="1084"/>
      <c r="CVS486" s="1080"/>
      <c r="CVT486" s="1081"/>
      <c r="CVU486" s="1082"/>
      <c r="CVV486" s="1083"/>
      <c r="CVW486" s="1084"/>
      <c r="CVX486" s="1084"/>
      <c r="CWA486" s="1080"/>
      <c r="CWB486" s="1081"/>
      <c r="CWC486" s="1082"/>
      <c r="CWD486" s="1083"/>
      <c r="CWE486" s="1084"/>
      <c r="CWF486" s="1084"/>
      <c r="CWI486" s="1080"/>
      <c r="CWJ486" s="1081"/>
      <c r="CWK486" s="1082"/>
      <c r="CWL486" s="1083"/>
      <c r="CWM486" s="1084"/>
      <c r="CWN486" s="1084"/>
      <c r="CWQ486" s="1080"/>
      <c r="CWR486" s="1081"/>
      <c r="CWS486" s="1082"/>
      <c r="CWT486" s="1083"/>
      <c r="CWU486" s="1084"/>
      <c r="CWV486" s="1084"/>
      <c r="CWY486" s="1080"/>
      <c r="CWZ486" s="1081"/>
      <c r="CXA486" s="1082"/>
      <c r="CXB486" s="1083"/>
      <c r="CXC486" s="1084"/>
      <c r="CXD486" s="1084"/>
      <c r="CXG486" s="1080"/>
      <c r="CXH486" s="1081"/>
      <c r="CXI486" s="1082"/>
      <c r="CXJ486" s="1083"/>
      <c r="CXK486" s="1084"/>
      <c r="CXL486" s="1084"/>
      <c r="CXO486" s="1080"/>
      <c r="CXP486" s="1081"/>
      <c r="CXQ486" s="1082"/>
      <c r="CXR486" s="1083"/>
      <c r="CXS486" s="1084"/>
      <c r="CXT486" s="1084"/>
      <c r="CXW486" s="1080"/>
      <c r="CXX486" s="1081"/>
      <c r="CXY486" s="1082"/>
      <c r="CXZ486" s="1083"/>
      <c r="CYA486" s="1084"/>
      <c r="CYB486" s="1084"/>
      <c r="CYE486" s="1080"/>
      <c r="CYF486" s="1081"/>
      <c r="CYG486" s="1082"/>
      <c r="CYH486" s="1083"/>
      <c r="CYI486" s="1084"/>
      <c r="CYJ486" s="1084"/>
      <c r="CYM486" s="1080"/>
      <c r="CYN486" s="1081"/>
      <c r="CYO486" s="1082"/>
      <c r="CYP486" s="1083"/>
      <c r="CYQ486" s="1084"/>
      <c r="CYR486" s="1084"/>
      <c r="CYU486" s="1080"/>
      <c r="CYV486" s="1081"/>
      <c r="CYW486" s="1082"/>
      <c r="CYX486" s="1083"/>
      <c r="CYY486" s="1084"/>
      <c r="CYZ486" s="1084"/>
      <c r="CZC486" s="1080"/>
      <c r="CZD486" s="1081"/>
      <c r="CZE486" s="1082"/>
      <c r="CZF486" s="1083"/>
      <c r="CZG486" s="1084"/>
      <c r="CZH486" s="1084"/>
      <c r="CZK486" s="1080"/>
      <c r="CZL486" s="1081"/>
      <c r="CZM486" s="1082"/>
      <c r="CZN486" s="1083"/>
      <c r="CZO486" s="1084"/>
      <c r="CZP486" s="1084"/>
      <c r="CZS486" s="1080"/>
      <c r="CZT486" s="1081"/>
      <c r="CZU486" s="1082"/>
      <c r="CZV486" s="1083"/>
      <c r="CZW486" s="1084"/>
      <c r="CZX486" s="1084"/>
      <c r="DAA486" s="1080"/>
      <c r="DAB486" s="1081"/>
      <c r="DAC486" s="1082"/>
      <c r="DAD486" s="1083"/>
      <c r="DAE486" s="1084"/>
      <c r="DAF486" s="1084"/>
      <c r="DAI486" s="1080"/>
      <c r="DAJ486" s="1081"/>
      <c r="DAK486" s="1082"/>
      <c r="DAL486" s="1083"/>
      <c r="DAM486" s="1084"/>
      <c r="DAN486" s="1084"/>
      <c r="DAQ486" s="1080"/>
      <c r="DAR486" s="1081"/>
      <c r="DAS486" s="1082"/>
      <c r="DAT486" s="1083"/>
      <c r="DAU486" s="1084"/>
      <c r="DAV486" s="1084"/>
      <c r="DAY486" s="1080"/>
      <c r="DAZ486" s="1081"/>
      <c r="DBA486" s="1082"/>
      <c r="DBB486" s="1083"/>
      <c r="DBC486" s="1084"/>
      <c r="DBD486" s="1084"/>
      <c r="DBG486" s="1080"/>
      <c r="DBH486" s="1081"/>
      <c r="DBI486" s="1082"/>
      <c r="DBJ486" s="1083"/>
      <c r="DBK486" s="1084"/>
      <c r="DBL486" s="1084"/>
      <c r="DBO486" s="1080"/>
      <c r="DBP486" s="1081"/>
      <c r="DBQ486" s="1082"/>
      <c r="DBR486" s="1083"/>
      <c r="DBS486" s="1084"/>
      <c r="DBT486" s="1084"/>
      <c r="DBW486" s="1080"/>
      <c r="DBX486" s="1081"/>
      <c r="DBY486" s="1082"/>
      <c r="DBZ486" s="1083"/>
      <c r="DCA486" s="1084"/>
      <c r="DCB486" s="1084"/>
      <c r="DCE486" s="1080"/>
      <c r="DCF486" s="1081"/>
      <c r="DCG486" s="1082"/>
      <c r="DCH486" s="1083"/>
      <c r="DCI486" s="1084"/>
      <c r="DCJ486" s="1084"/>
      <c r="DCM486" s="1080"/>
      <c r="DCN486" s="1081"/>
      <c r="DCO486" s="1082"/>
      <c r="DCP486" s="1083"/>
      <c r="DCQ486" s="1084"/>
      <c r="DCR486" s="1084"/>
      <c r="DCU486" s="1080"/>
      <c r="DCV486" s="1081"/>
      <c r="DCW486" s="1082"/>
      <c r="DCX486" s="1083"/>
      <c r="DCY486" s="1084"/>
      <c r="DCZ486" s="1084"/>
      <c r="DDC486" s="1080"/>
      <c r="DDD486" s="1081"/>
      <c r="DDE486" s="1082"/>
      <c r="DDF486" s="1083"/>
      <c r="DDG486" s="1084"/>
      <c r="DDH486" s="1084"/>
      <c r="DDK486" s="1080"/>
      <c r="DDL486" s="1081"/>
      <c r="DDM486" s="1082"/>
      <c r="DDN486" s="1083"/>
      <c r="DDO486" s="1084"/>
      <c r="DDP486" s="1084"/>
      <c r="DDS486" s="1080"/>
      <c r="DDT486" s="1081"/>
      <c r="DDU486" s="1082"/>
      <c r="DDV486" s="1083"/>
      <c r="DDW486" s="1084"/>
      <c r="DDX486" s="1084"/>
      <c r="DEA486" s="1080"/>
      <c r="DEB486" s="1081"/>
      <c r="DEC486" s="1082"/>
      <c r="DED486" s="1083"/>
      <c r="DEE486" s="1084"/>
      <c r="DEF486" s="1084"/>
      <c r="DEI486" s="1080"/>
      <c r="DEJ486" s="1081"/>
      <c r="DEK486" s="1082"/>
      <c r="DEL486" s="1083"/>
      <c r="DEM486" s="1084"/>
      <c r="DEN486" s="1084"/>
      <c r="DEQ486" s="1080"/>
      <c r="DER486" s="1081"/>
      <c r="DES486" s="1082"/>
      <c r="DET486" s="1083"/>
      <c r="DEU486" s="1084"/>
      <c r="DEV486" s="1084"/>
      <c r="DEY486" s="1080"/>
      <c r="DEZ486" s="1081"/>
      <c r="DFA486" s="1082"/>
      <c r="DFB486" s="1083"/>
      <c r="DFC486" s="1084"/>
      <c r="DFD486" s="1084"/>
      <c r="DFG486" s="1080"/>
      <c r="DFH486" s="1081"/>
      <c r="DFI486" s="1082"/>
      <c r="DFJ486" s="1083"/>
      <c r="DFK486" s="1084"/>
      <c r="DFL486" s="1084"/>
      <c r="DFO486" s="1080"/>
      <c r="DFP486" s="1081"/>
      <c r="DFQ486" s="1082"/>
      <c r="DFR486" s="1083"/>
      <c r="DFS486" s="1084"/>
      <c r="DFT486" s="1084"/>
      <c r="DFW486" s="1080"/>
      <c r="DFX486" s="1081"/>
      <c r="DFY486" s="1082"/>
      <c r="DFZ486" s="1083"/>
      <c r="DGA486" s="1084"/>
      <c r="DGB486" s="1084"/>
      <c r="DGE486" s="1080"/>
      <c r="DGF486" s="1081"/>
      <c r="DGG486" s="1082"/>
      <c r="DGH486" s="1083"/>
      <c r="DGI486" s="1084"/>
      <c r="DGJ486" s="1084"/>
      <c r="DGM486" s="1080"/>
      <c r="DGN486" s="1081"/>
      <c r="DGO486" s="1082"/>
      <c r="DGP486" s="1083"/>
      <c r="DGQ486" s="1084"/>
      <c r="DGR486" s="1084"/>
      <c r="DGU486" s="1080"/>
      <c r="DGV486" s="1081"/>
      <c r="DGW486" s="1082"/>
      <c r="DGX486" s="1083"/>
      <c r="DGY486" s="1084"/>
      <c r="DGZ486" s="1084"/>
      <c r="DHC486" s="1080"/>
      <c r="DHD486" s="1081"/>
      <c r="DHE486" s="1082"/>
      <c r="DHF486" s="1083"/>
      <c r="DHG486" s="1084"/>
      <c r="DHH486" s="1084"/>
      <c r="DHK486" s="1080"/>
      <c r="DHL486" s="1081"/>
      <c r="DHM486" s="1082"/>
      <c r="DHN486" s="1083"/>
      <c r="DHO486" s="1084"/>
      <c r="DHP486" s="1084"/>
      <c r="DHS486" s="1080"/>
      <c r="DHT486" s="1081"/>
      <c r="DHU486" s="1082"/>
      <c r="DHV486" s="1083"/>
      <c r="DHW486" s="1084"/>
      <c r="DHX486" s="1084"/>
      <c r="DIA486" s="1080"/>
      <c r="DIB486" s="1081"/>
      <c r="DIC486" s="1082"/>
      <c r="DID486" s="1083"/>
      <c r="DIE486" s="1084"/>
      <c r="DIF486" s="1084"/>
      <c r="DII486" s="1080"/>
      <c r="DIJ486" s="1081"/>
      <c r="DIK486" s="1082"/>
      <c r="DIL486" s="1083"/>
      <c r="DIM486" s="1084"/>
      <c r="DIN486" s="1084"/>
      <c r="DIQ486" s="1080"/>
      <c r="DIR486" s="1081"/>
      <c r="DIS486" s="1082"/>
      <c r="DIT486" s="1083"/>
      <c r="DIU486" s="1084"/>
      <c r="DIV486" s="1084"/>
      <c r="DIY486" s="1080"/>
      <c r="DIZ486" s="1081"/>
      <c r="DJA486" s="1082"/>
      <c r="DJB486" s="1083"/>
      <c r="DJC486" s="1084"/>
      <c r="DJD486" s="1084"/>
      <c r="DJG486" s="1080"/>
      <c r="DJH486" s="1081"/>
      <c r="DJI486" s="1082"/>
      <c r="DJJ486" s="1083"/>
      <c r="DJK486" s="1084"/>
      <c r="DJL486" s="1084"/>
      <c r="DJO486" s="1080"/>
      <c r="DJP486" s="1081"/>
      <c r="DJQ486" s="1082"/>
      <c r="DJR486" s="1083"/>
      <c r="DJS486" s="1084"/>
      <c r="DJT486" s="1084"/>
      <c r="DJW486" s="1080"/>
      <c r="DJX486" s="1081"/>
      <c r="DJY486" s="1082"/>
      <c r="DJZ486" s="1083"/>
      <c r="DKA486" s="1084"/>
      <c r="DKB486" s="1084"/>
      <c r="DKE486" s="1080"/>
      <c r="DKF486" s="1081"/>
      <c r="DKG486" s="1082"/>
      <c r="DKH486" s="1083"/>
      <c r="DKI486" s="1084"/>
      <c r="DKJ486" s="1084"/>
      <c r="DKM486" s="1080"/>
      <c r="DKN486" s="1081"/>
      <c r="DKO486" s="1082"/>
      <c r="DKP486" s="1083"/>
      <c r="DKQ486" s="1084"/>
      <c r="DKR486" s="1084"/>
      <c r="DKU486" s="1080"/>
      <c r="DKV486" s="1081"/>
      <c r="DKW486" s="1082"/>
      <c r="DKX486" s="1083"/>
      <c r="DKY486" s="1084"/>
      <c r="DKZ486" s="1084"/>
      <c r="DLC486" s="1080"/>
      <c r="DLD486" s="1081"/>
      <c r="DLE486" s="1082"/>
      <c r="DLF486" s="1083"/>
      <c r="DLG486" s="1084"/>
      <c r="DLH486" s="1084"/>
      <c r="DLK486" s="1080"/>
      <c r="DLL486" s="1081"/>
      <c r="DLM486" s="1082"/>
      <c r="DLN486" s="1083"/>
      <c r="DLO486" s="1084"/>
      <c r="DLP486" s="1084"/>
      <c r="DLS486" s="1080"/>
      <c r="DLT486" s="1081"/>
      <c r="DLU486" s="1082"/>
      <c r="DLV486" s="1083"/>
      <c r="DLW486" s="1084"/>
      <c r="DLX486" s="1084"/>
      <c r="DMA486" s="1080"/>
      <c r="DMB486" s="1081"/>
      <c r="DMC486" s="1082"/>
      <c r="DMD486" s="1083"/>
      <c r="DME486" s="1084"/>
      <c r="DMF486" s="1084"/>
      <c r="DMI486" s="1080"/>
      <c r="DMJ486" s="1081"/>
      <c r="DMK486" s="1082"/>
      <c r="DML486" s="1083"/>
      <c r="DMM486" s="1084"/>
      <c r="DMN486" s="1084"/>
      <c r="DMQ486" s="1080"/>
      <c r="DMR486" s="1081"/>
      <c r="DMS486" s="1082"/>
      <c r="DMT486" s="1083"/>
      <c r="DMU486" s="1084"/>
      <c r="DMV486" s="1084"/>
      <c r="DMY486" s="1080"/>
      <c r="DMZ486" s="1081"/>
      <c r="DNA486" s="1082"/>
      <c r="DNB486" s="1083"/>
      <c r="DNC486" s="1084"/>
      <c r="DND486" s="1084"/>
      <c r="DNG486" s="1080"/>
      <c r="DNH486" s="1081"/>
      <c r="DNI486" s="1082"/>
      <c r="DNJ486" s="1083"/>
      <c r="DNK486" s="1084"/>
      <c r="DNL486" s="1084"/>
      <c r="DNO486" s="1080"/>
      <c r="DNP486" s="1081"/>
      <c r="DNQ486" s="1082"/>
      <c r="DNR486" s="1083"/>
      <c r="DNS486" s="1084"/>
      <c r="DNT486" s="1084"/>
      <c r="DNW486" s="1080"/>
      <c r="DNX486" s="1081"/>
      <c r="DNY486" s="1082"/>
      <c r="DNZ486" s="1083"/>
      <c r="DOA486" s="1084"/>
      <c r="DOB486" s="1084"/>
      <c r="DOE486" s="1080"/>
      <c r="DOF486" s="1081"/>
      <c r="DOG486" s="1082"/>
      <c r="DOH486" s="1083"/>
      <c r="DOI486" s="1084"/>
      <c r="DOJ486" s="1084"/>
      <c r="DOM486" s="1080"/>
      <c r="DON486" s="1081"/>
      <c r="DOO486" s="1082"/>
      <c r="DOP486" s="1083"/>
      <c r="DOQ486" s="1084"/>
      <c r="DOR486" s="1084"/>
      <c r="DOU486" s="1080"/>
      <c r="DOV486" s="1081"/>
      <c r="DOW486" s="1082"/>
      <c r="DOX486" s="1083"/>
      <c r="DOY486" s="1084"/>
      <c r="DOZ486" s="1084"/>
      <c r="DPC486" s="1080"/>
      <c r="DPD486" s="1081"/>
      <c r="DPE486" s="1082"/>
      <c r="DPF486" s="1083"/>
      <c r="DPG486" s="1084"/>
      <c r="DPH486" s="1084"/>
      <c r="DPK486" s="1080"/>
      <c r="DPL486" s="1081"/>
      <c r="DPM486" s="1082"/>
      <c r="DPN486" s="1083"/>
      <c r="DPO486" s="1084"/>
      <c r="DPP486" s="1084"/>
      <c r="DPS486" s="1080"/>
      <c r="DPT486" s="1081"/>
      <c r="DPU486" s="1082"/>
      <c r="DPV486" s="1083"/>
      <c r="DPW486" s="1084"/>
      <c r="DPX486" s="1084"/>
      <c r="DQA486" s="1080"/>
      <c r="DQB486" s="1081"/>
      <c r="DQC486" s="1082"/>
      <c r="DQD486" s="1083"/>
      <c r="DQE486" s="1084"/>
      <c r="DQF486" s="1084"/>
      <c r="DQI486" s="1080"/>
      <c r="DQJ486" s="1081"/>
      <c r="DQK486" s="1082"/>
      <c r="DQL486" s="1083"/>
      <c r="DQM486" s="1084"/>
      <c r="DQN486" s="1084"/>
      <c r="DQQ486" s="1080"/>
      <c r="DQR486" s="1081"/>
      <c r="DQS486" s="1082"/>
      <c r="DQT486" s="1083"/>
      <c r="DQU486" s="1084"/>
      <c r="DQV486" s="1084"/>
      <c r="DQY486" s="1080"/>
      <c r="DQZ486" s="1081"/>
      <c r="DRA486" s="1082"/>
      <c r="DRB486" s="1083"/>
      <c r="DRC486" s="1084"/>
      <c r="DRD486" s="1084"/>
      <c r="DRG486" s="1080"/>
      <c r="DRH486" s="1081"/>
      <c r="DRI486" s="1082"/>
      <c r="DRJ486" s="1083"/>
      <c r="DRK486" s="1084"/>
      <c r="DRL486" s="1084"/>
      <c r="DRO486" s="1080"/>
      <c r="DRP486" s="1081"/>
      <c r="DRQ486" s="1082"/>
      <c r="DRR486" s="1083"/>
      <c r="DRS486" s="1084"/>
      <c r="DRT486" s="1084"/>
      <c r="DRW486" s="1080"/>
      <c r="DRX486" s="1081"/>
      <c r="DRY486" s="1082"/>
      <c r="DRZ486" s="1083"/>
      <c r="DSA486" s="1084"/>
      <c r="DSB486" s="1084"/>
      <c r="DSE486" s="1080"/>
      <c r="DSF486" s="1081"/>
      <c r="DSG486" s="1082"/>
      <c r="DSH486" s="1083"/>
      <c r="DSI486" s="1084"/>
      <c r="DSJ486" s="1084"/>
      <c r="DSM486" s="1080"/>
      <c r="DSN486" s="1081"/>
      <c r="DSO486" s="1082"/>
      <c r="DSP486" s="1083"/>
      <c r="DSQ486" s="1084"/>
      <c r="DSR486" s="1084"/>
      <c r="DSU486" s="1080"/>
      <c r="DSV486" s="1081"/>
      <c r="DSW486" s="1082"/>
      <c r="DSX486" s="1083"/>
      <c r="DSY486" s="1084"/>
      <c r="DSZ486" s="1084"/>
      <c r="DTC486" s="1080"/>
      <c r="DTD486" s="1081"/>
      <c r="DTE486" s="1082"/>
      <c r="DTF486" s="1083"/>
      <c r="DTG486" s="1084"/>
      <c r="DTH486" s="1084"/>
      <c r="DTK486" s="1080"/>
      <c r="DTL486" s="1081"/>
      <c r="DTM486" s="1082"/>
      <c r="DTN486" s="1083"/>
      <c r="DTO486" s="1084"/>
      <c r="DTP486" s="1084"/>
      <c r="DTS486" s="1080"/>
      <c r="DTT486" s="1081"/>
      <c r="DTU486" s="1082"/>
      <c r="DTV486" s="1083"/>
      <c r="DTW486" s="1084"/>
      <c r="DTX486" s="1084"/>
      <c r="DUA486" s="1080"/>
      <c r="DUB486" s="1081"/>
      <c r="DUC486" s="1082"/>
      <c r="DUD486" s="1083"/>
      <c r="DUE486" s="1084"/>
      <c r="DUF486" s="1084"/>
      <c r="DUI486" s="1080"/>
      <c r="DUJ486" s="1081"/>
      <c r="DUK486" s="1082"/>
      <c r="DUL486" s="1083"/>
      <c r="DUM486" s="1084"/>
      <c r="DUN486" s="1084"/>
      <c r="DUQ486" s="1080"/>
      <c r="DUR486" s="1081"/>
      <c r="DUS486" s="1082"/>
      <c r="DUT486" s="1083"/>
      <c r="DUU486" s="1084"/>
      <c r="DUV486" s="1084"/>
      <c r="DUY486" s="1080"/>
      <c r="DUZ486" s="1081"/>
      <c r="DVA486" s="1082"/>
      <c r="DVB486" s="1083"/>
      <c r="DVC486" s="1084"/>
      <c r="DVD486" s="1084"/>
      <c r="DVG486" s="1080"/>
      <c r="DVH486" s="1081"/>
      <c r="DVI486" s="1082"/>
      <c r="DVJ486" s="1083"/>
      <c r="DVK486" s="1084"/>
      <c r="DVL486" s="1084"/>
      <c r="DVO486" s="1080"/>
      <c r="DVP486" s="1081"/>
      <c r="DVQ486" s="1082"/>
      <c r="DVR486" s="1083"/>
      <c r="DVS486" s="1084"/>
      <c r="DVT486" s="1084"/>
      <c r="DVW486" s="1080"/>
      <c r="DVX486" s="1081"/>
      <c r="DVY486" s="1082"/>
      <c r="DVZ486" s="1083"/>
      <c r="DWA486" s="1084"/>
      <c r="DWB486" s="1084"/>
      <c r="DWE486" s="1080"/>
      <c r="DWF486" s="1081"/>
      <c r="DWG486" s="1082"/>
      <c r="DWH486" s="1083"/>
      <c r="DWI486" s="1084"/>
      <c r="DWJ486" s="1084"/>
      <c r="DWM486" s="1080"/>
      <c r="DWN486" s="1081"/>
      <c r="DWO486" s="1082"/>
      <c r="DWP486" s="1083"/>
      <c r="DWQ486" s="1084"/>
      <c r="DWR486" s="1084"/>
      <c r="DWU486" s="1080"/>
      <c r="DWV486" s="1081"/>
      <c r="DWW486" s="1082"/>
      <c r="DWX486" s="1083"/>
      <c r="DWY486" s="1084"/>
      <c r="DWZ486" s="1084"/>
      <c r="DXC486" s="1080"/>
      <c r="DXD486" s="1081"/>
      <c r="DXE486" s="1082"/>
      <c r="DXF486" s="1083"/>
      <c r="DXG486" s="1084"/>
      <c r="DXH486" s="1084"/>
      <c r="DXK486" s="1080"/>
      <c r="DXL486" s="1081"/>
      <c r="DXM486" s="1082"/>
      <c r="DXN486" s="1083"/>
      <c r="DXO486" s="1084"/>
      <c r="DXP486" s="1084"/>
      <c r="DXS486" s="1080"/>
      <c r="DXT486" s="1081"/>
      <c r="DXU486" s="1082"/>
      <c r="DXV486" s="1083"/>
      <c r="DXW486" s="1084"/>
      <c r="DXX486" s="1084"/>
      <c r="DYA486" s="1080"/>
      <c r="DYB486" s="1081"/>
      <c r="DYC486" s="1082"/>
      <c r="DYD486" s="1083"/>
      <c r="DYE486" s="1084"/>
      <c r="DYF486" s="1084"/>
      <c r="DYI486" s="1080"/>
      <c r="DYJ486" s="1081"/>
      <c r="DYK486" s="1082"/>
      <c r="DYL486" s="1083"/>
      <c r="DYM486" s="1084"/>
      <c r="DYN486" s="1084"/>
      <c r="DYQ486" s="1080"/>
      <c r="DYR486" s="1081"/>
      <c r="DYS486" s="1082"/>
      <c r="DYT486" s="1083"/>
      <c r="DYU486" s="1084"/>
      <c r="DYV486" s="1084"/>
      <c r="DYY486" s="1080"/>
      <c r="DYZ486" s="1081"/>
      <c r="DZA486" s="1082"/>
      <c r="DZB486" s="1083"/>
      <c r="DZC486" s="1084"/>
      <c r="DZD486" s="1084"/>
      <c r="DZG486" s="1080"/>
      <c r="DZH486" s="1081"/>
      <c r="DZI486" s="1082"/>
      <c r="DZJ486" s="1083"/>
      <c r="DZK486" s="1084"/>
      <c r="DZL486" s="1084"/>
      <c r="DZO486" s="1080"/>
      <c r="DZP486" s="1081"/>
      <c r="DZQ486" s="1082"/>
      <c r="DZR486" s="1083"/>
      <c r="DZS486" s="1084"/>
      <c r="DZT486" s="1084"/>
      <c r="DZW486" s="1080"/>
      <c r="DZX486" s="1081"/>
      <c r="DZY486" s="1082"/>
      <c r="DZZ486" s="1083"/>
      <c r="EAA486" s="1084"/>
      <c r="EAB486" s="1084"/>
      <c r="EAE486" s="1080"/>
      <c r="EAF486" s="1081"/>
      <c r="EAG486" s="1082"/>
      <c r="EAH486" s="1083"/>
      <c r="EAI486" s="1084"/>
      <c r="EAJ486" s="1084"/>
      <c r="EAM486" s="1080"/>
      <c r="EAN486" s="1081"/>
      <c r="EAO486" s="1082"/>
      <c r="EAP486" s="1083"/>
      <c r="EAQ486" s="1084"/>
      <c r="EAR486" s="1084"/>
      <c r="EAU486" s="1080"/>
      <c r="EAV486" s="1081"/>
      <c r="EAW486" s="1082"/>
      <c r="EAX486" s="1083"/>
      <c r="EAY486" s="1084"/>
      <c r="EAZ486" s="1084"/>
      <c r="EBC486" s="1080"/>
      <c r="EBD486" s="1081"/>
      <c r="EBE486" s="1082"/>
      <c r="EBF486" s="1083"/>
      <c r="EBG486" s="1084"/>
      <c r="EBH486" s="1084"/>
      <c r="EBK486" s="1080"/>
      <c r="EBL486" s="1081"/>
      <c r="EBM486" s="1082"/>
      <c r="EBN486" s="1083"/>
      <c r="EBO486" s="1084"/>
      <c r="EBP486" s="1084"/>
      <c r="EBS486" s="1080"/>
      <c r="EBT486" s="1081"/>
      <c r="EBU486" s="1082"/>
      <c r="EBV486" s="1083"/>
      <c r="EBW486" s="1084"/>
      <c r="EBX486" s="1084"/>
      <c r="ECA486" s="1080"/>
      <c r="ECB486" s="1081"/>
      <c r="ECC486" s="1082"/>
      <c r="ECD486" s="1083"/>
      <c r="ECE486" s="1084"/>
      <c r="ECF486" s="1084"/>
      <c r="ECI486" s="1080"/>
      <c r="ECJ486" s="1081"/>
      <c r="ECK486" s="1082"/>
      <c r="ECL486" s="1083"/>
      <c r="ECM486" s="1084"/>
      <c r="ECN486" s="1084"/>
      <c r="ECQ486" s="1080"/>
      <c r="ECR486" s="1081"/>
      <c r="ECS486" s="1082"/>
      <c r="ECT486" s="1083"/>
      <c r="ECU486" s="1084"/>
      <c r="ECV486" s="1084"/>
      <c r="ECY486" s="1080"/>
      <c r="ECZ486" s="1081"/>
      <c r="EDA486" s="1082"/>
      <c r="EDB486" s="1083"/>
      <c r="EDC486" s="1084"/>
      <c r="EDD486" s="1084"/>
      <c r="EDG486" s="1080"/>
      <c r="EDH486" s="1081"/>
      <c r="EDI486" s="1082"/>
      <c r="EDJ486" s="1083"/>
      <c r="EDK486" s="1084"/>
      <c r="EDL486" s="1084"/>
      <c r="EDO486" s="1080"/>
      <c r="EDP486" s="1081"/>
      <c r="EDQ486" s="1082"/>
      <c r="EDR486" s="1083"/>
      <c r="EDS486" s="1084"/>
      <c r="EDT486" s="1084"/>
      <c r="EDW486" s="1080"/>
      <c r="EDX486" s="1081"/>
      <c r="EDY486" s="1082"/>
      <c r="EDZ486" s="1083"/>
      <c r="EEA486" s="1084"/>
      <c r="EEB486" s="1084"/>
      <c r="EEE486" s="1080"/>
      <c r="EEF486" s="1081"/>
      <c r="EEG486" s="1082"/>
      <c r="EEH486" s="1083"/>
      <c r="EEI486" s="1084"/>
      <c r="EEJ486" s="1084"/>
      <c r="EEM486" s="1080"/>
      <c r="EEN486" s="1081"/>
      <c r="EEO486" s="1082"/>
      <c r="EEP486" s="1083"/>
      <c r="EEQ486" s="1084"/>
      <c r="EER486" s="1084"/>
      <c r="EEU486" s="1080"/>
      <c r="EEV486" s="1081"/>
      <c r="EEW486" s="1082"/>
      <c r="EEX486" s="1083"/>
      <c r="EEY486" s="1084"/>
      <c r="EEZ486" s="1084"/>
      <c r="EFC486" s="1080"/>
      <c r="EFD486" s="1081"/>
      <c r="EFE486" s="1082"/>
      <c r="EFF486" s="1083"/>
      <c r="EFG486" s="1084"/>
      <c r="EFH486" s="1084"/>
      <c r="EFK486" s="1080"/>
      <c r="EFL486" s="1081"/>
      <c r="EFM486" s="1082"/>
      <c r="EFN486" s="1083"/>
      <c r="EFO486" s="1084"/>
      <c r="EFP486" s="1084"/>
      <c r="EFS486" s="1080"/>
      <c r="EFT486" s="1081"/>
      <c r="EFU486" s="1082"/>
      <c r="EFV486" s="1083"/>
      <c r="EFW486" s="1084"/>
      <c r="EFX486" s="1084"/>
      <c r="EGA486" s="1080"/>
      <c r="EGB486" s="1081"/>
      <c r="EGC486" s="1082"/>
      <c r="EGD486" s="1083"/>
      <c r="EGE486" s="1084"/>
      <c r="EGF486" s="1084"/>
      <c r="EGI486" s="1080"/>
      <c r="EGJ486" s="1081"/>
      <c r="EGK486" s="1082"/>
      <c r="EGL486" s="1083"/>
      <c r="EGM486" s="1084"/>
      <c r="EGN486" s="1084"/>
      <c r="EGQ486" s="1080"/>
      <c r="EGR486" s="1081"/>
      <c r="EGS486" s="1082"/>
      <c r="EGT486" s="1083"/>
      <c r="EGU486" s="1084"/>
      <c r="EGV486" s="1084"/>
      <c r="EGY486" s="1080"/>
      <c r="EGZ486" s="1081"/>
      <c r="EHA486" s="1082"/>
      <c r="EHB486" s="1083"/>
      <c r="EHC486" s="1084"/>
      <c r="EHD486" s="1084"/>
      <c r="EHG486" s="1080"/>
      <c r="EHH486" s="1081"/>
      <c r="EHI486" s="1082"/>
      <c r="EHJ486" s="1083"/>
      <c r="EHK486" s="1084"/>
      <c r="EHL486" s="1084"/>
      <c r="EHO486" s="1080"/>
      <c r="EHP486" s="1081"/>
      <c r="EHQ486" s="1082"/>
      <c r="EHR486" s="1083"/>
      <c r="EHS486" s="1084"/>
      <c r="EHT486" s="1084"/>
      <c r="EHW486" s="1080"/>
      <c r="EHX486" s="1081"/>
      <c r="EHY486" s="1082"/>
      <c r="EHZ486" s="1083"/>
      <c r="EIA486" s="1084"/>
      <c r="EIB486" s="1084"/>
      <c r="EIE486" s="1080"/>
      <c r="EIF486" s="1081"/>
      <c r="EIG486" s="1082"/>
      <c r="EIH486" s="1083"/>
      <c r="EII486" s="1084"/>
      <c r="EIJ486" s="1084"/>
      <c r="EIM486" s="1080"/>
      <c r="EIN486" s="1081"/>
      <c r="EIO486" s="1082"/>
      <c r="EIP486" s="1083"/>
      <c r="EIQ486" s="1084"/>
      <c r="EIR486" s="1084"/>
      <c r="EIU486" s="1080"/>
      <c r="EIV486" s="1081"/>
      <c r="EIW486" s="1082"/>
      <c r="EIX486" s="1083"/>
      <c r="EIY486" s="1084"/>
      <c r="EIZ486" s="1084"/>
      <c r="EJC486" s="1080"/>
      <c r="EJD486" s="1081"/>
      <c r="EJE486" s="1082"/>
      <c r="EJF486" s="1083"/>
      <c r="EJG486" s="1084"/>
      <c r="EJH486" s="1084"/>
      <c r="EJK486" s="1080"/>
      <c r="EJL486" s="1081"/>
      <c r="EJM486" s="1082"/>
      <c r="EJN486" s="1083"/>
      <c r="EJO486" s="1084"/>
      <c r="EJP486" s="1084"/>
      <c r="EJS486" s="1080"/>
      <c r="EJT486" s="1081"/>
      <c r="EJU486" s="1082"/>
      <c r="EJV486" s="1083"/>
      <c r="EJW486" s="1084"/>
      <c r="EJX486" s="1084"/>
      <c r="EKA486" s="1080"/>
      <c r="EKB486" s="1081"/>
      <c r="EKC486" s="1082"/>
      <c r="EKD486" s="1083"/>
      <c r="EKE486" s="1084"/>
      <c r="EKF486" s="1084"/>
      <c r="EKI486" s="1080"/>
      <c r="EKJ486" s="1081"/>
      <c r="EKK486" s="1082"/>
      <c r="EKL486" s="1083"/>
      <c r="EKM486" s="1084"/>
      <c r="EKN486" s="1084"/>
      <c r="EKQ486" s="1080"/>
      <c r="EKR486" s="1081"/>
      <c r="EKS486" s="1082"/>
      <c r="EKT486" s="1083"/>
      <c r="EKU486" s="1084"/>
      <c r="EKV486" s="1084"/>
      <c r="EKY486" s="1080"/>
      <c r="EKZ486" s="1081"/>
      <c r="ELA486" s="1082"/>
      <c r="ELB486" s="1083"/>
      <c r="ELC486" s="1084"/>
      <c r="ELD486" s="1084"/>
      <c r="ELG486" s="1080"/>
      <c r="ELH486" s="1081"/>
      <c r="ELI486" s="1082"/>
      <c r="ELJ486" s="1083"/>
      <c r="ELK486" s="1084"/>
      <c r="ELL486" s="1084"/>
      <c r="ELO486" s="1080"/>
      <c r="ELP486" s="1081"/>
      <c r="ELQ486" s="1082"/>
      <c r="ELR486" s="1083"/>
      <c r="ELS486" s="1084"/>
      <c r="ELT486" s="1084"/>
      <c r="ELW486" s="1080"/>
      <c r="ELX486" s="1081"/>
      <c r="ELY486" s="1082"/>
      <c r="ELZ486" s="1083"/>
      <c r="EMA486" s="1084"/>
      <c r="EMB486" s="1084"/>
      <c r="EME486" s="1080"/>
      <c r="EMF486" s="1081"/>
      <c r="EMG486" s="1082"/>
      <c r="EMH486" s="1083"/>
      <c r="EMI486" s="1084"/>
      <c r="EMJ486" s="1084"/>
      <c r="EMM486" s="1080"/>
      <c r="EMN486" s="1081"/>
      <c r="EMO486" s="1082"/>
      <c r="EMP486" s="1083"/>
      <c r="EMQ486" s="1084"/>
      <c r="EMR486" s="1084"/>
      <c r="EMU486" s="1080"/>
      <c r="EMV486" s="1081"/>
      <c r="EMW486" s="1082"/>
      <c r="EMX486" s="1083"/>
      <c r="EMY486" s="1084"/>
      <c r="EMZ486" s="1084"/>
      <c r="ENC486" s="1080"/>
      <c r="END486" s="1081"/>
      <c r="ENE486" s="1082"/>
      <c r="ENF486" s="1083"/>
      <c r="ENG486" s="1084"/>
      <c r="ENH486" s="1084"/>
      <c r="ENK486" s="1080"/>
      <c r="ENL486" s="1081"/>
      <c r="ENM486" s="1082"/>
      <c r="ENN486" s="1083"/>
      <c r="ENO486" s="1084"/>
      <c r="ENP486" s="1084"/>
      <c r="ENS486" s="1080"/>
      <c r="ENT486" s="1081"/>
      <c r="ENU486" s="1082"/>
      <c r="ENV486" s="1083"/>
      <c r="ENW486" s="1084"/>
      <c r="ENX486" s="1084"/>
      <c r="EOA486" s="1080"/>
      <c r="EOB486" s="1081"/>
      <c r="EOC486" s="1082"/>
      <c r="EOD486" s="1083"/>
      <c r="EOE486" s="1084"/>
      <c r="EOF486" s="1084"/>
      <c r="EOI486" s="1080"/>
      <c r="EOJ486" s="1081"/>
      <c r="EOK486" s="1082"/>
      <c r="EOL486" s="1083"/>
      <c r="EOM486" s="1084"/>
      <c r="EON486" s="1084"/>
      <c r="EOQ486" s="1080"/>
      <c r="EOR486" s="1081"/>
      <c r="EOS486" s="1082"/>
      <c r="EOT486" s="1083"/>
      <c r="EOU486" s="1084"/>
      <c r="EOV486" s="1084"/>
      <c r="EOY486" s="1080"/>
      <c r="EOZ486" s="1081"/>
      <c r="EPA486" s="1082"/>
      <c r="EPB486" s="1083"/>
      <c r="EPC486" s="1084"/>
      <c r="EPD486" s="1084"/>
      <c r="EPG486" s="1080"/>
      <c r="EPH486" s="1081"/>
      <c r="EPI486" s="1082"/>
      <c r="EPJ486" s="1083"/>
      <c r="EPK486" s="1084"/>
      <c r="EPL486" s="1084"/>
      <c r="EPO486" s="1080"/>
      <c r="EPP486" s="1081"/>
      <c r="EPQ486" s="1082"/>
      <c r="EPR486" s="1083"/>
      <c r="EPS486" s="1084"/>
      <c r="EPT486" s="1084"/>
      <c r="EPW486" s="1080"/>
      <c r="EPX486" s="1081"/>
      <c r="EPY486" s="1082"/>
      <c r="EPZ486" s="1083"/>
      <c r="EQA486" s="1084"/>
      <c r="EQB486" s="1084"/>
      <c r="EQE486" s="1080"/>
      <c r="EQF486" s="1081"/>
      <c r="EQG486" s="1082"/>
      <c r="EQH486" s="1083"/>
      <c r="EQI486" s="1084"/>
      <c r="EQJ486" s="1084"/>
      <c r="EQM486" s="1080"/>
      <c r="EQN486" s="1081"/>
      <c r="EQO486" s="1082"/>
      <c r="EQP486" s="1083"/>
      <c r="EQQ486" s="1084"/>
      <c r="EQR486" s="1084"/>
      <c r="EQU486" s="1080"/>
      <c r="EQV486" s="1081"/>
      <c r="EQW486" s="1082"/>
      <c r="EQX486" s="1083"/>
      <c r="EQY486" s="1084"/>
      <c r="EQZ486" s="1084"/>
      <c r="ERC486" s="1080"/>
      <c r="ERD486" s="1081"/>
      <c r="ERE486" s="1082"/>
      <c r="ERF486" s="1083"/>
      <c r="ERG486" s="1084"/>
      <c r="ERH486" s="1084"/>
      <c r="ERK486" s="1080"/>
      <c r="ERL486" s="1081"/>
      <c r="ERM486" s="1082"/>
      <c r="ERN486" s="1083"/>
      <c r="ERO486" s="1084"/>
      <c r="ERP486" s="1084"/>
      <c r="ERS486" s="1080"/>
      <c r="ERT486" s="1081"/>
      <c r="ERU486" s="1082"/>
      <c r="ERV486" s="1083"/>
      <c r="ERW486" s="1084"/>
      <c r="ERX486" s="1084"/>
      <c r="ESA486" s="1080"/>
      <c r="ESB486" s="1081"/>
      <c r="ESC486" s="1082"/>
      <c r="ESD486" s="1083"/>
      <c r="ESE486" s="1084"/>
      <c r="ESF486" s="1084"/>
      <c r="ESI486" s="1080"/>
      <c r="ESJ486" s="1081"/>
      <c r="ESK486" s="1082"/>
      <c r="ESL486" s="1083"/>
      <c r="ESM486" s="1084"/>
      <c r="ESN486" s="1084"/>
      <c r="ESQ486" s="1080"/>
      <c r="ESR486" s="1081"/>
      <c r="ESS486" s="1082"/>
      <c r="EST486" s="1083"/>
      <c r="ESU486" s="1084"/>
      <c r="ESV486" s="1084"/>
      <c r="ESY486" s="1080"/>
      <c r="ESZ486" s="1081"/>
      <c r="ETA486" s="1082"/>
      <c r="ETB486" s="1083"/>
      <c r="ETC486" s="1084"/>
      <c r="ETD486" s="1084"/>
      <c r="ETG486" s="1080"/>
      <c r="ETH486" s="1081"/>
      <c r="ETI486" s="1082"/>
      <c r="ETJ486" s="1083"/>
      <c r="ETK486" s="1084"/>
      <c r="ETL486" s="1084"/>
      <c r="ETO486" s="1080"/>
      <c r="ETP486" s="1081"/>
      <c r="ETQ486" s="1082"/>
      <c r="ETR486" s="1083"/>
      <c r="ETS486" s="1084"/>
      <c r="ETT486" s="1084"/>
      <c r="ETW486" s="1080"/>
      <c r="ETX486" s="1081"/>
      <c r="ETY486" s="1082"/>
      <c r="ETZ486" s="1083"/>
      <c r="EUA486" s="1084"/>
      <c r="EUB486" s="1084"/>
      <c r="EUE486" s="1080"/>
      <c r="EUF486" s="1081"/>
      <c r="EUG486" s="1082"/>
      <c r="EUH486" s="1083"/>
      <c r="EUI486" s="1084"/>
      <c r="EUJ486" s="1084"/>
      <c r="EUM486" s="1080"/>
      <c r="EUN486" s="1081"/>
      <c r="EUO486" s="1082"/>
      <c r="EUP486" s="1083"/>
      <c r="EUQ486" s="1084"/>
      <c r="EUR486" s="1084"/>
      <c r="EUU486" s="1080"/>
      <c r="EUV486" s="1081"/>
      <c r="EUW486" s="1082"/>
      <c r="EUX486" s="1083"/>
      <c r="EUY486" s="1084"/>
      <c r="EUZ486" s="1084"/>
      <c r="EVC486" s="1080"/>
      <c r="EVD486" s="1081"/>
      <c r="EVE486" s="1082"/>
      <c r="EVF486" s="1083"/>
      <c r="EVG486" s="1084"/>
      <c r="EVH486" s="1084"/>
      <c r="EVK486" s="1080"/>
      <c r="EVL486" s="1081"/>
      <c r="EVM486" s="1082"/>
      <c r="EVN486" s="1083"/>
      <c r="EVO486" s="1084"/>
      <c r="EVP486" s="1084"/>
      <c r="EVS486" s="1080"/>
      <c r="EVT486" s="1081"/>
      <c r="EVU486" s="1082"/>
      <c r="EVV486" s="1083"/>
      <c r="EVW486" s="1084"/>
      <c r="EVX486" s="1084"/>
      <c r="EWA486" s="1080"/>
      <c r="EWB486" s="1081"/>
      <c r="EWC486" s="1082"/>
      <c r="EWD486" s="1083"/>
      <c r="EWE486" s="1084"/>
      <c r="EWF486" s="1084"/>
      <c r="EWI486" s="1080"/>
      <c r="EWJ486" s="1081"/>
      <c r="EWK486" s="1082"/>
      <c r="EWL486" s="1083"/>
      <c r="EWM486" s="1084"/>
      <c r="EWN486" s="1084"/>
      <c r="EWQ486" s="1080"/>
      <c r="EWR486" s="1081"/>
      <c r="EWS486" s="1082"/>
      <c r="EWT486" s="1083"/>
      <c r="EWU486" s="1084"/>
      <c r="EWV486" s="1084"/>
      <c r="EWY486" s="1080"/>
      <c r="EWZ486" s="1081"/>
      <c r="EXA486" s="1082"/>
      <c r="EXB486" s="1083"/>
      <c r="EXC486" s="1084"/>
      <c r="EXD486" s="1084"/>
      <c r="EXG486" s="1080"/>
      <c r="EXH486" s="1081"/>
      <c r="EXI486" s="1082"/>
      <c r="EXJ486" s="1083"/>
      <c r="EXK486" s="1084"/>
      <c r="EXL486" s="1084"/>
      <c r="EXO486" s="1080"/>
      <c r="EXP486" s="1081"/>
      <c r="EXQ486" s="1082"/>
      <c r="EXR486" s="1083"/>
      <c r="EXS486" s="1084"/>
      <c r="EXT486" s="1084"/>
      <c r="EXW486" s="1080"/>
      <c r="EXX486" s="1081"/>
      <c r="EXY486" s="1082"/>
      <c r="EXZ486" s="1083"/>
      <c r="EYA486" s="1084"/>
      <c r="EYB486" s="1084"/>
      <c r="EYE486" s="1080"/>
      <c r="EYF486" s="1081"/>
      <c r="EYG486" s="1082"/>
      <c r="EYH486" s="1083"/>
      <c r="EYI486" s="1084"/>
      <c r="EYJ486" s="1084"/>
      <c r="EYM486" s="1080"/>
      <c r="EYN486" s="1081"/>
      <c r="EYO486" s="1082"/>
      <c r="EYP486" s="1083"/>
      <c r="EYQ486" s="1084"/>
      <c r="EYR486" s="1084"/>
      <c r="EYU486" s="1080"/>
      <c r="EYV486" s="1081"/>
      <c r="EYW486" s="1082"/>
      <c r="EYX486" s="1083"/>
      <c r="EYY486" s="1084"/>
      <c r="EYZ486" s="1084"/>
      <c r="EZC486" s="1080"/>
      <c r="EZD486" s="1081"/>
      <c r="EZE486" s="1082"/>
      <c r="EZF486" s="1083"/>
      <c r="EZG486" s="1084"/>
      <c r="EZH486" s="1084"/>
      <c r="EZK486" s="1080"/>
      <c r="EZL486" s="1081"/>
      <c r="EZM486" s="1082"/>
      <c r="EZN486" s="1083"/>
      <c r="EZO486" s="1084"/>
      <c r="EZP486" s="1084"/>
      <c r="EZS486" s="1080"/>
      <c r="EZT486" s="1081"/>
      <c r="EZU486" s="1082"/>
      <c r="EZV486" s="1083"/>
      <c r="EZW486" s="1084"/>
      <c r="EZX486" s="1084"/>
      <c r="FAA486" s="1080"/>
      <c r="FAB486" s="1081"/>
      <c r="FAC486" s="1082"/>
      <c r="FAD486" s="1083"/>
      <c r="FAE486" s="1084"/>
      <c r="FAF486" s="1084"/>
      <c r="FAI486" s="1080"/>
      <c r="FAJ486" s="1081"/>
      <c r="FAK486" s="1082"/>
      <c r="FAL486" s="1083"/>
      <c r="FAM486" s="1084"/>
      <c r="FAN486" s="1084"/>
      <c r="FAQ486" s="1080"/>
      <c r="FAR486" s="1081"/>
      <c r="FAS486" s="1082"/>
      <c r="FAT486" s="1083"/>
      <c r="FAU486" s="1084"/>
      <c r="FAV486" s="1084"/>
      <c r="FAY486" s="1080"/>
      <c r="FAZ486" s="1081"/>
      <c r="FBA486" s="1082"/>
      <c r="FBB486" s="1083"/>
      <c r="FBC486" s="1084"/>
      <c r="FBD486" s="1084"/>
      <c r="FBG486" s="1080"/>
      <c r="FBH486" s="1081"/>
      <c r="FBI486" s="1082"/>
      <c r="FBJ486" s="1083"/>
      <c r="FBK486" s="1084"/>
      <c r="FBL486" s="1084"/>
      <c r="FBO486" s="1080"/>
      <c r="FBP486" s="1081"/>
      <c r="FBQ486" s="1082"/>
      <c r="FBR486" s="1083"/>
      <c r="FBS486" s="1084"/>
      <c r="FBT486" s="1084"/>
      <c r="FBW486" s="1080"/>
      <c r="FBX486" s="1081"/>
      <c r="FBY486" s="1082"/>
      <c r="FBZ486" s="1083"/>
      <c r="FCA486" s="1084"/>
      <c r="FCB486" s="1084"/>
      <c r="FCE486" s="1080"/>
      <c r="FCF486" s="1081"/>
      <c r="FCG486" s="1082"/>
      <c r="FCH486" s="1083"/>
      <c r="FCI486" s="1084"/>
      <c r="FCJ486" s="1084"/>
      <c r="FCM486" s="1080"/>
      <c r="FCN486" s="1081"/>
      <c r="FCO486" s="1082"/>
      <c r="FCP486" s="1083"/>
      <c r="FCQ486" s="1084"/>
      <c r="FCR486" s="1084"/>
      <c r="FCU486" s="1080"/>
      <c r="FCV486" s="1081"/>
      <c r="FCW486" s="1082"/>
      <c r="FCX486" s="1083"/>
      <c r="FCY486" s="1084"/>
      <c r="FCZ486" s="1084"/>
      <c r="FDC486" s="1080"/>
      <c r="FDD486" s="1081"/>
      <c r="FDE486" s="1082"/>
      <c r="FDF486" s="1083"/>
      <c r="FDG486" s="1084"/>
      <c r="FDH486" s="1084"/>
      <c r="FDK486" s="1080"/>
      <c r="FDL486" s="1081"/>
      <c r="FDM486" s="1082"/>
      <c r="FDN486" s="1083"/>
      <c r="FDO486" s="1084"/>
      <c r="FDP486" s="1084"/>
      <c r="FDS486" s="1080"/>
      <c r="FDT486" s="1081"/>
      <c r="FDU486" s="1082"/>
      <c r="FDV486" s="1083"/>
      <c r="FDW486" s="1084"/>
      <c r="FDX486" s="1084"/>
      <c r="FEA486" s="1080"/>
      <c r="FEB486" s="1081"/>
      <c r="FEC486" s="1082"/>
      <c r="FED486" s="1083"/>
      <c r="FEE486" s="1084"/>
      <c r="FEF486" s="1084"/>
      <c r="FEI486" s="1080"/>
      <c r="FEJ486" s="1081"/>
      <c r="FEK486" s="1082"/>
      <c r="FEL486" s="1083"/>
      <c r="FEM486" s="1084"/>
      <c r="FEN486" s="1084"/>
      <c r="FEQ486" s="1080"/>
      <c r="FER486" s="1081"/>
      <c r="FES486" s="1082"/>
      <c r="FET486" s="1083"/>
      <c r="FEU486" s="1084"/>
      <c r="FEV486" s="1084"/>
      <c r="FEY486" s="1080"/>
      <c r="FEZ486" s="1081"/>
      <c r="FFA486" s="1082"/>
      <c r="FFB486" s="1083"/>
      <c r="FFC486" s="1084"/>
      <c r="FFD486" s="1084"/>
      <c r="FFG486" s="1080"/>
      <c r="FFH486" s="1081"/>
      <c r="FFI486" s="1082"/>
      <c r="FFJ486" s="1083"/>
      <c r="FFK486" s="1084"/>
      <c r="FFL486" s="1084"/>
      <c r="FFO486" s="1080"/>
      <c r="FFP486" s="1081"/>
      <c r="FFQ486" s="1082"/>
      <c r="FFR486" s="1083"/>
      <c r="FFS486" s="1084"/>
      <c r="FFT486" s="1084"/>
      <c r="FFW486" s="1080"/>
      <c r="FFX486" s="1081"/>
      <c r="FFY486" s="1082"/>
      <c r="FFZ486" s="1083"/>
      <c r="FGA486" s="1084"/>
      <c r="FGB486" s="1084"/>
      <c r="FGE486" s="1080"/>
      <c r="FGF486" s="1081"/>
      <c r="FGG486" s="1082"/>
      <c r="FGH486" s="1083"/>
      <c r="FGI486" s="1084"/>
      <c r="FGJ486" s="1084"/>
      <c r="FGM486" s="1080"/>
      <c r="FGN486" s="1081"/>
      <c r="FGO486" s="1082"/>
      <c r="FGP486" s="1083"/>
      <c r="FGQ486" s="1084"/>
      <c r="FGR486" s="1084"/>
      <c r="FGU486" s="1080"/>
      <c r="FGV486" s="1081"/>
      <c r="FGW486" s="1082"/>
      <c r="FGX486" s="1083"/>
      <c r="FGY486" s="1084"/>
      <c r="FGZ486" s="1084"/>
      <c r="FHC486" s="1080"/>
      <c r="FHD486" s="1081"/>
      <c r="FHE486" s="1082"/>
      <c r="FHF486" s="1083"/>
      <c r="FHG486" s="1084"/>
      <c r="FHH486" s="1084"/>
      <c r="FHK486" s="1080"/>
      <c r="FHL486" s="1081"/>
      <c r="FHM486" s="1082"/>
      <c r="FHN486" s="1083"/>
      <c r="FHO486" s="1084"/>
      <c r="FHP486" s="1084"/>
      <c r="FHS486" s="1080"/>
      <c r="FHT486" s="1081"/>
      <c r="FHU486" s="1082"/>
      <c r="FHV486" s="1083"/>
      <c r="FHW486" s="1084"/>
      <c r="FHX486" s="1084"/>
      <c r="FIA486" s="1080"/>
      <c r="FIB486" s="1081"/>
      <c r="FIC486" s="1082"/>
      <c r="FID486" s="1083"/>
      <c r="FIE486" s="1084"/>
      <c r="FIF486" s="1084"/>
      <c r="FII486" s="1080"/>
      <c r="FIJ486" s="1081"/>
      <c r="FIK486" s="1082"/>
      <c r="FIL486" s="1083"/>
      <c r="FIM486" s="1084"/>
      <c r="FIN486" s="1084"/>
      <c r="FIQ486" s="1080"/>
      <c r="FIR486" s="1081"/>
      <c r="FIS486" s="1082"/>
      <c r="FIT486" s="1083"/>
      <c r="FIU486" s="1084"/>
      <c r="FIV486" s="1084"/>
      <c r="FIY486" s="1080"/>
      <c r="FIZ486" s="1081"/>
      <c r="FJA486" s="1082"/>
      <c r="FJB486" s="1083"/>
      <c r="FJC486" s="1084"/>
      <c r="FJD486" s="1084"/>
      <c r="FJG486" s="1080"/>
      <c r="FJH486" s="1081"/>
      <c r="FJI486" s="1082"/>
      <c r="FJJ486" s="1083"/>
      <c r="FJK486" s="1084"/>
      <c r="FJL486" s="1084"/>
      <c r="FJO486" s="1080"/>
      <c r="FJP486" s="1081"/>
      <c r="FJQ486" s="1082"/>
      <c r="FJR486" s="1083"/>
      <c r="FJS486" s="1084"/>
      <c r="FJT486" s="1084"/>
      <c r="FJW486" s="1080"/>
      <c r="FJX486" s="1081"/>
      <c r="FJY486" s="1082"/>
      <c r="FJZ486" s="1083"/>
      <c r="FKA486" s="1084"/>
      <c r="FKB486" s="1084"/>
      <c r="FKE486" s="1080"/>
      <c r="FKF486" s="1081"/>
      <c r="FKG486" s="1082"/>
      <c r="FKH486" s="1083"/>
      <c r="FKI486" s="1084"/>
      <c r="FKJ486" s="1084"/>
      <c r="FKM486" s="1080"/>
      <c r="FKN486" s="1081"/>
      <c r="FKO486" s="1082"/>
      <c r="FKP486" s="1083"/>
      <c r="FKQ486" s="1084"/>
      <c r="FKR486" s="1084"/>
      <c r="FKU486" s="1080"/>
      <c r="FKV486" s="1081"/>
      <c r="FKW486" s="1082"/>
      <c r="FKX486" s="1083"/>
      <c r="FKY486" s="1084"/>
      <c r="FKZ486" s="1084"/>
      <c r="FLC486" s="1080"/>
      <c r="FLD486" s="1081"/>
      <c r="FLE486" s="1082"/>
      <c r="FLF486" s="1083"/>
      <c r="FLG486" s="1084"/>
      <c r="FLH486" s="1084"/>
      <c r="FLK486" s="1080"/>
      <c r="FLL486" s="1081"/>
      <c r="FLM486" s="1082"/>
      <c r="FLN486" s="1083"/>
      <c r="FLO486" s="1084"/>
      <c r="FLP486" s="1084"/>
      <c r="FLS486" s="1080"/>
      <c r="FLT486" s="1081"/>
      <c r="FLU486" s="1082"/>
      <c r="FLV486" s="1083"/>
      <c r="FLW486" s="1084"/>
      <c r="FLX486" s="1084"/>
      <c r="FMA486" s="1080"/>
      <c r="FMB486" s="1081"/>
      <c r="FMC486" s="1082"/>
      <c r="FMD486" s="1083"/>
      <c r="FME486" s="1084"/>
      <c r="FMF486" s="1084"/>
      <c r="FMI486" s="1080"/>
      <c r="FMJ486" s="1081"/>
      <c r="FMK486" s="1082"/>
      <c r="FML486" s="1083"/>
      <c r="FMM486" s="1084"/>
      <c r="FMN486" s="1084"/>
      <c r="FMQ486" s="1080"/>
      <c r="FMR486" s="1081"/>
      <c r="FMS486" s="1082"/>
      <c r="FMT486" s="1083"/>
      <c r="FMU486" s="1084"/>
      <c r="FMV486" s="1084"/>
      <c r="FMY486" s="1080"/>
      <c r="FMZ486" s="1081"/>
      <c r="FNA486" s="1082"/>
      <c r="FNB486" s="1083"/>
      <c r="FNC486" s="1084"/>
      <c r="FND486" s="1084"/>
      <c r="FNG486" s="1080"/>
      <c r="FNH486" s="1081"/>
      <c r="FNI486" s="1082"/>
      <c r="FNJ486" s="1083"/>
      <c r="FNK486" s="1084"/>
      <c r="FNL486" s="1084"/>
      <c r="FNO486" s="1080"/>
      <c r="FNP486" s="1081"/>
      <c r="FNQ486" s="1082"/>
      <c r="FNR486" s="1083"/>
      <c r="FNS486" s="1084"/>
      <c r="FNT486" s="1084"/>
      <c r="FNW486" s="1080"/>
      <c r="FNX486" s="1081"/>
      <c r="FNY486" s="1082"/>
      <c r="FNZ486" s="1083"/>
      <c r="FOA486" s="1084"/>
      <c r="FOB486" s="1084"/>
      <c r="FOE486" s="1080"/>
      <c r="FOF486" s="1081"/>
      <c r="FOG486" s="1082"/>
      <c r="FOH486" s="1083"/>
      <c r="FOI486" s="1084"/>
      <c r="FOJ486" s="1084"/>
      <c r="FOM486" s="1080"/>
      <c r="FON486" s="1081"/>
      <c r="FOO486" s="1082"/>
      <c r="FOP486" s="1083"/>
      <c r="FOQ486" s="1084"/>
      <c r="FOR486" s="1084"/>
      <c r="FOU486" s="1080"/>
      <c r="FOV486" s="1081"/>
      <c r="FOW486" s="1082"/>
      <c r="FOX486" s="1083"/>
      <c r="FOY486" s="1084"/>
      <c r="FOZ486" s="1084"/>
      <c r="FPC486" s="1080"/>
      <c r="FPD486" s="1081"/>
      <c r="FPE486" s="1082"/>
      <c r="FPF486" s="1083"/>
      <c r="FPG486" s="1084"/>
      <c r="FPH486" s="1084"/>
      <c r="FPK486" s="1080"/>
      <c r="FPL486" s="1081"/>
      <c r="FPM486" s="1082"/>
      <c r="FPN486" s="1083"/>
      <c r="FPO486" s="1084"/>
      <c r="FPP486" s="1084"/>
      <c r="FPS486" s="1080"/>
      <c r="FPT486" s="1081"/>
      <c r="FPU486" s="1082"/>
      <c r="FPV486" s="1083"/>
      <c r="FPW486" s="1084"/>
      <c r="FPX486" s="1084"/>
      <c r="FQA486" s="1080"/>
      <c r="FQB486" s="1081"/>
      <c r="FQC486" s="1082"/>
      <c r="FQD486" s="1083"/>
      <c r="FQE486" s="1084"/>
      <c r="FQF486" s="1084"/>
      <c r="FQI486" s="1080"/>
      <c r="FQJ486" s="1081"/>
      <c r="FQK486" s="1082"/>
      <c r="FQL486" s="1083"/>
      <c r="FQM486" s="1084"/>
      <c r="FQN486" s="1084"/>
      <c r="FQQ486" s="1080"/>
      <c r="FQR486" s="1081"/>
      <c r="FQS486" s="1082"/>
      <c r="FQT486" s="1083"/>
      <c r="FQU486" s="1084"/>
      <c r="FQV486" s="1084"/>
      <c r="FQY486" s="1080"/>
      <c r="FQZ486" s="1081"/>
      <c r="FRA486" s="1082"/>
      <c r="FRB486" s="1083"/>
      <c r="FRC486" s="1084"/>
      <c r="FRD486" s="1084"/>
      <c r="FRG486" s="1080"/>
      <c r="FRH486" s="1081"/>
      <c r="FRI486" s="1082"/>
      <c r="FRJ486" s="1083"/>
      <c r="FRK486" s="1084"/>
      <c r="FRL486" s="1084"/>
      <c r="FRO486" s="1080"/>
      <c r="FRP486" s="1081"/>
      <c r="FRQ486" s="1082"/>
      <c r="FRR486" s="1083"/>
      <c r="FRS486" s="1084"/>
      <c r="FRT486" s="1084"/>
      <c r="FRW486" s="1080"/>
      <c r="FRX486" s="1081"/>
      <c r="FRY486" s="1082"/>
      <c r="FRZ486" s="1083"/>
      <c r="FSA486" s="1084"/>
      <c r="FSB486" s="1084"/>
      <c r="FSE486" s="1080"/>
      <c r="FSF486" s="1081"/>
      <c r="FSG486" s="1082"/>
      <c r="FSH486" s="1083"/>
      <c r="FSI486" s="1084"/>
      <c r="FSJ486" s="1084"/>
      <c r="FSM486" s="1080"/>
      <c r="FSN486" s="1081"/>
      <c r="FSO486" s="1082"/>
      <c r="FSP486" s="1083"/>
      <c r="FSQ486" s="1084"/>
      <c r="FSR486" s="1084"/>
      <c r="FSU486" s="1080"/>
      <c r="FSV486" s="1081"/>
      <c r="FSW486" s="1082"/>
      <c r="FSX486" s="1083"/>
      <c r="FSY486" s="1084"/>
      <c r="FSZ486" s="1084"/>
      <c r="FTC486" s="1080"/>
      <c r="FTD486" s="1081"/>
      <c r="FTE486" s="1082"/>
      <c r="FTF486" s="1083"/>
      <c r="FTG486" s="1084"/>
      <c r="FTH486" s="1084"/>
      <c r="FTK486" s="1080"/>
      <c r="FTL486" s="1081"/>
      <c r="FTM486" s="1082"/>
      <c r="FTN486" s="1083"/>
      <c r="FTO486" s="1084"/>
      <c r="FTP486" s="1084"/>
      <c r="FTS486" s="1080"/>
      <c r="FTT486" s="1081"/>
      <c r="FTU486" s="1082"/>
      <c r="FTV486" s="1083"/>
      <c r="FTW486" s="1084"/>
      <c r="FTX486" s="1084"/>
      <c r="FUA486" s="1080"/>
      <c r="FUB486" s="1081"/>
      <c r="FUC486" s="1082"/>
      <c r="FUD486" s="1083"/>
      <c r="FUE486" s="1084"/>
      <c r="FUF486" s="1084"/>
      <c r="FUI486" s="1080"/>
      <c r="FUJ486" s="1081"/>
      <c r="FUK486" s="1082"/>
      <c r="FUL486" s="1083"/>
      <c r="FUM486" s="1084"/>
      <c r="FUN486" s="1084"/>
      <c r="FUQ486" s="1080"/>
      <c r="FUR486" s="1081"/>
      <c r="FUS486" s="1082"/>
      <c r="FUT486" s="1083"/>
      <c r="FUU486" s="1084"/>
      <c r="FUV486" s="1084"/>
      <c r="FUY486" s="1080"/>
      <c r="FUZ486" s="1081"/>
      <c r="FVA486" s="1082"/>
      <c r="FVB486" s="1083"/>
      <c r="FVC486" s="1084"/>
      <c r="FVD486" s="1084"/>
      <c r="FVG486" s="1080"/>
      <c r="FVH486" s="1081"/>
      <c r="FVI486" s="1082"/>
      <c r="FVJ486" s="1083"/>
      <c r="FVK486" s="1084"/>
      <c r="FVL486" s="1084"/>
      <c r="FVO486" s="1080"/>
      <c r="FVP486" s="1081"/>
      <c r="FVQ486" s="1082"/>
      <c r="FVR486" s="1083"/>
      <c r="FVS486" s="1084"/>
      <c r="FVT486" s="1084"/>
      <c r="FVW486" s="1080"/>
      <c r="FVX486" s="1081"/>
      <c r="FVY486" s="1082"/>
      <c r="FVZ486" s="1083"/>
      <c r="FWA486" s="1084"/>
      <c r="FWB486" s="1084"/>
      <c r="FWE486" s="1080"/>
      <c r="FWF486" s="1081"/>
      <c r="FWG486" s="1082"/>
      <c r="FWH486" s="1083"/>
      <c r="FWI486" s="1084"/>
      <c r="FWJ486" s="1084"/>
      <c r="FWM486" s="1080"/>
      <c r="FWN486" s="1081"/>
      <c r="FWO486" s="1082"/>
      <c r="FWP486" s="1083"/>
      <c r="FWQ486" s="1084"/>
      <c r="FWR486" s="1084"/>
      <c r="FWU486" s="1080"/>
      <c r="FWV486" s="1081"/>
      <c r="FWW486" s="1082"/>
      <c r="FWX486" s="1083"/>
      <c r="FWY486" s="1084"/>
      <c r="FWZ486" s="1084"/>
      <c r="FXC486" s="1080"/>
      <c r="FXD486" s="1081"/>
      <c r="FXE486" s="1082"/>
      <c r="FXF486" s="1083"/>
      <c r="FXG486" s="1084"/>
      <c r="FXH486" s="1084"/>
      <c r="FXK486" s="1080"/>
      <c r="FXL486" s="1081"/>
      <c r="FXM486" s="1082"/>
      <c r="FXN486" s="1083"/>
      <c r="FXO486" s="1084"/>
      <c r="FXP486" s="1084"/>
      <c r="FXS486" s="1080"/>
      <c r="FXT486" s="1081"/>
      <c r="FXU486" s="1082"/>
      <c r="FXV486" s="1083"/>
      <c r="FXW486" s="1084"/>
      <c r="FXX486" s="1084"/>
      <c r="FYA486" s="1080"/>
      <c r="FYB486" s="1081"/>
      <c r="FYC486" s="1082"/>
      <c r="FYD486" s="1083"/>
      <c r="FYE486" s="1084"/>
      <c r="FYF486" s="1084"/>
      <c r="FYI486" s="1080"/>
      <c r="FYJ486" s="1081"/>
      <c r="FYK486" s="1082"/>
      <c r="FYL486" s="1083"/>
      <c r="FYM486" s="1084"/>
      <c r="FYN486" s="1084"/>
      <c r="FYQ486" s="1080"/>
      <c r="FYR486" s="1081"/>
      <c r="FYS486" s="1082"/>
      <c r="FYT486" s="1083"/>
      <c r="FYU486" s="1084"/>
      <c r="FYV486" s="1084"/>
      <c r="FYY486" s="1080"/>
      <c r="FYZ486" s="1081"/>
      <c r="FZA486" s="1082"/>
      <c r="FZB486" s="1083"/>
      <c r="FZC486" s="1084"/>
      <c r="FZD486" s="1084"/>
      <c r="FZG486" s="1080"/>
      <c r="FZH486" s="1081"/>
      <c r="FZI486" s="1082"/>
      <c r="FZJ486" s="1083"/>
      <c r="FZK486" s="1084"/>
      <c r="FZL486" s="1084"/>
      <c r="FZO486" s="1080"/>
      <c r="FZP486" s="1081"/>
      <c r="FZQ486" s="1082"/>
      <c r="FZR486" s="1083"/>
      <c r="FZS486" s="1084"/>
      <c r="FZT486" s="1084"/>
      <c r="FZW486" s="1080"/>
      <c r="FZX486" s="1081"/>
      <c r="FZY486" s="1082"/>
      <c r="FZZ486" s="1083"/>
      <c r="GAA486" s="1084"/>
      <c r="GAB486" s="1084"/>
      <c r="GAE486" s="1080"/>
      <c r="GAF486" s="1081"/>
      <c r="GAG486" s="1082"/>
      <c r="GAH486" s="1083"/>
      <c r="GAI486" s="1084"/>
      <c r="GAJ486" s="1084"/>
      <c r="GAM486" s="1080"/>
      <c r="GAN486" s="1081"/>
      <c r="GAO486" s="1082"/>
      <c r="GAP486" s="1083"/>
      <c r="GAQ486" s="1084"/>
      <c r="GAR486" s="1084"/>
      <c r="GAU486" s="1080"/>
      <c r="GAV486" s="1081"/>
      <c r="GAW486" s="1082"/>
      <c r="GAX486" s="1083"/>
      <c r="GAY486" s="1084"/>
      <c r="GAZ486" s="1084"/>
      <c r="GBC486" s="1080"/>
      <c r="GBD486" s="1081"/>
      <c r="GBE486" s="1082"/>
      <c r="GBF486" s="1083"/>
      <c r="GBG486" s="1084"/>
      <c r="GBH486" s="1084"/>
      <c r="GBK486" s="1080"/>
      <c r="GBL486" s="1081"/>
      <c r="GBM486" s="1082"/>
      <c r="GBN486" s="1083"/>
      <c r="GBO486" s="1084"/>
      <c r="GBP486" s="1084"/>
      <c r="GBS486" s="1080"/>
      <c r="GBT486" s="1081"/>
      <c r="GBU486" s="1082"/>
      <c r="GBV486" s="1083"/>
      <c r="GBW486" s="1084"/>
      <c r="GBX486" s="1084"/>
      <c r="GCA486" s="1080"/>
      <c r="GCB486" s="1081"/>
      <c r="GCC486" s="1082"/>
      <c r="GCD486" s="1083"/>
      <c r="GCE486" s="1084"/>
      <c r="GCF486" s="1084"/>
      <c r="GCI486" s="1080"/>
      <c r="GCJ486" s="1081"/>
      <c r="GCK486" s="1082"/>
      <c r="GCL486" s="1083"/>
      <c r="GCM486" s="1084"/>
      <c r="GCN486" s="1084"/>
      <c r="GCQ486" s="1080"/>
      <c r="GCR486" s="1081"/>
      <c r="GCS486" s="1082"/>
      <c r="GCT486" s="1083"/>
      <c r="GCU486" s="1084"/>
      <c r="GCV486" s="1084"/>
      <c r="GCY486" s="1080"/>
      <c r="GCZ486" s="1081"/>
      <c r="GDA486" s="1082"/>
      <c r="GDB486" s="1083"/>
      <c r="GDC486" s="1084"/>
      <c r="GDD486" s="1084"/>
      <c r="GDG486" s="1080"/>
      <c r="GDH486" s="1081"/>
      <c r="GDI486" s="1082"/>
      <c r="GDJ486" s="1083"/>
      <c r="GDK486" s="1084"/>
      <c r="GDL486" s="1084"/>
      <c r="GDO486" s="1080"/>
      <c r="GDP486" s="1081"/>
      <c r="GDQ486" s="1082"/>
      <c r="GDR486" s="1083"/>
      <c r="GDS486" s="1084"/>
      <c r="GDT486" s="1084"/>
      <c r="GDW486" s="1080"/>
      <c r="GDX486" s="1081"/>
      <c r="GDY486" s="1082"/>
      <c r="GDZ486" s="1083"/>
      <c r="GEA486" s="1084"/>
      <c r="GEB486" s="1084"/>
      <c r="GEE486" s="1080"/>
      <c r="GEF486" s="1081"/>
      <c r="GEG486" s="1082"/>
      <c r="GEH486" s="1083"/>
      <c r="GEI486" s="1084"/>
      <c r="GEJ486" s="1084"/>
      <c r="GEM486" s="1080"/>
      <c r="GEN486" s="1081"/>
      <c r="GEO486" s="1082"/>
      <c r="GEP486" s="1083"/>
      <c r="GEQ486" s="1084"/>
      <c r="GER486" s="1084"/>
      <c r="GEU486" s="1080"/>
      <c r="GEV486" s="1081"/>
      <c r="GEW486" s="1082"/>
      <c r="GEX486" s="1083"/>
      <c r="GEY486" s="1084"/>
      <c r="GEZ486" s="1084"/>
      <c r="GFC486" s="1080"/>
      <c r="GFD486" s="1081"/>
      <c r="GFE486" s="1082"/>
      <c r="GFF486" s="1083"/>
      <c r="GFG486" s="1084"/>
      <c r="GFH486" s="1084"/>
      <c r="GFK486" s="1080"/>
      <c r="GFL486" s="1081"/>
      <c r="GFM486" s="1082"/>
      <c r="GFN486" s="1083"/>
      <c r="GFO486" s="1084"/>
      <c r="GFP486" s="1084"/>
      <c r="GFS486" s="1080"/>
      <c r="GFT486" s="1081"/>
      <c r="GFU486" s="1082"/>
      <c r="GFV486" s="1083"/>
      <c r="GFW486" s="1084"/>
      <c r="GFX486" s="1084"/>
      <c r="GGA486" s="1080"/>
      <c r="GGB486" s="1081"/>
      <c r="GGC486" s="1082"/>
      <c r="GGD486" s="1083"/>
      <c r="GGE486" s="1084"/>
      <c r="GGF486" s="1084"/>
      <c r="GGI486" s="1080"/>
      <c r="GGJ486" s="1081"/>
      <c r="GGK486" s="1082"/>
      <c r="GGL486" s="1083"/>
      <c r="GGM486" s="1084"/>
      <c r="GGN486" s="1084"/>
      <c r="GGQ486" s="1080"/>
      <c r="GGR486" s="1081"/>
      <c r="GGS486" s="1082"/>
      <c r="GGT486" s="1083"/>
      <c r="GGU486" s="1084"/>
      <c r="GGV486" s="1084"/>
      <c r="GGY486" s="1080"/>
      <c r="GGZ486" s="1081"/>
      <c r="GHA486" s="1082"/>
      <c r="GHB486" s="1083"/>
      <c r="GHC486" s="1084"/>
      <c r="GHD486" s="1084"/>
      <c r="GHG486" s="1080"/>
      <c r="GHH486" s="1081"/>
      <c r="GHI486" s="1082"/>
      <c r="GHJ486" s="1083"/>
      <c r="GHK486" s="1084"/>
      <c r="GHL486" s="1084"/>
      <c r="GHO486" s="1080"/>
      <c r="GHP486" s="1081"/>
      <c r="GHQ486" s="1082"/>
      <c r="GHR486" s="1083"/>
      <c r="GHS486" s="1084"/>
      <c r="GHT486" s="1084"/>
      <c r="GHW486" s="1080"/>
      <c r="GHX486" s="1081"/>
      <c r="GHY486" s="1082"/>
      <c r="GHZ486" s="1083"/>
      <c r="GIA486" s="1084"/>
      <c r="GIB486" s="1084"/>
      <c r="GIE486" s="1080"/>
      <c r="GIF486" s="1081"/>
      <c r="GIG486" s="1082"/>
      <c r="GIH486" s="1083"/>
      <c r="GII486" s="1084"/>
      <c r="GIJ486" s="1084"/>
      <c r="GIM486" s="1080"/>
      <c r="GIN486" s="1081"/>
      <c r="GIO486" s="1082"/>
      <c r="GIP486" s="1083"/>
      <c r="GIQ486" s="1084"/>
      <c r="GIR486" s="1084"/>
      <c r="GIU486" s="1080"/>
      <c r="GIV486" s="1081"/>
      <c r="GIW486" s="1082"/>
      <c r="GIX486" s="1083"/>
      <c r="GIY486" s="1084"/>
      <c r="GIZ486" s="1084"/>
      <c r="GJC486" s="1080"/>
      <c r="GJD486" s="1081"/>
      <c r="GJE486" s="1082"/>
      <c r="GJF486" s="1083"/>
      <c r="GJG486" s="1084"/>
      <c r="GJH486" s="1084"/>
      <c r="GJK486" s="1080"/>
      <c r="GJL486" s="1081"/>
      <c r="GJM486" s="1082"/>
      <c r="GJN486" s="1083"/>
      <c r="GJO486" s="1084"/>
      <c r="GJP486" s="1084"/>
      <c r="GJS486" s="1080"/>
      <c r="GJT486" s="1081"/>
      <c r="GJU486" s="1082"/>
      <c r="GJV486" s="1083"/>
      <c r="GJW486" s="1084"/>
      <c r="GJX486" s="1084"/>
      <c r="GKA486" s="1080"/>
      <c r="GKB486" s="1081"/>
      <c r="GKC486" s="1082"/>
      <c r="GKD486" s="1083"/>
      <c r="GKE486" s="1084"/>
      <c r="GKF486" s="1084"/>
      <c r="GKI486" s="1080"/>
      <c r="GKJ486" s="1081"/>
      <c r="GKK486" s="1082"/>
      <c r="GKL486" s="1083"/>
      <c r="GKM486" s="1084"/>
      <c r="GKN486" s="1084"/>
      <c r="GKQ486" s="1080"/>
      <c r="GKR486" s="1081"/>
      <c r="GKS486" s="1082"/>
      <c r="GKT486" s="1083"/>
      <c r="GKU486" s="1084"/>
      <c r="GKV486" s="1084"/>
      <c r="GKY486" s="1080"/>
      <c r="GKZ486" s="1081"/>
      <c r="GLA486" s="1082"/>
      <c r="GLB486" s="1083"/>
      <c r="GLC486" s="1084"/>
      <c r="GLD486" s="1084"/>
      <c r="GLG486" s="1080"/>
      <c r="GLH486" s="1081"/>
      <c r="GLI486" s="1082"/>
      <c r="GLJ486" s="1083"/>
      <c r="GLK486" s="1084"/>
      <c r="GLL486" s="1084"/>
      <c r="GLO486" s="1080"/>
      <c r="GLP486" s="1081"/>
      <c r="GLQ486" s="1082"/>
      <c r="GLR486" s="1083"/>
      <c r="GLS486" s="1084"/>
      <c r="GLT486" s="1084"/>
      <c r="GLW486" s="1080"/>
      <c r="GLX486" s="1081"/>
      <c r="GLY486" s="1082"/>
      <c r="GLZ486" s="1083"/>
      <c r="GMA486" s="1084"/>
      <c r="GMB486" s="1084"/>
      <c r="GME486" s="1080"/>
      <c r="GMF486" s="1081"/>
      <c r="GMG486" s="1082"/>
      <c r="GMH486" s="1083"/>
      <c r="GMI486" s="1084"/>
      <c r="GMJ486" s="1084"/>
      <c r="GMM486" s="1080"/>
      <c r="GMN486" s="1081"/>
      <c r="GMO486" s="1082"/>
      <c r="GMP486" s="1083"/>
      <c r="GMQ486" s="1084"/>
      <c r="GMR486" s="1084"/>
      <c r="GMU486" s="1080"/>
      <c r="GMV486" s="1081"/>
      <c r="GMW486" s="1082"/>
      <c r="GMX486" s="1083"/>
      <c r="GMY486" s="1084"/>
      <c r="GMZ486" s="1084"/>
      <c r="GNC486" s="1080"/>
      <c r="GND486" s="1081"/>
      <c r="GNE486" s="1082"/>
      <c r="GNF486" s="1083"/>
      <c r="GNG486" s="1084"/>
      <c r="GNH486" s="1084"/>
      <c r="GNK486" s="1080"/>
      <c r="GNL486" s="1081"/>
      <c r="GNM486" s="1082"/>
      <c r="GNN486" s="1083"/>
      <c r="GNO486" s="1084"/>
      <c r="GNP486" s="1084"/>
      <c r="GNS486" s="1080"/>
      <c r="GNT486" s="1081"/>
      <c r="GNU486" s="1082"/>
      <c r="GNV486" s="1083"/>
      <c r="GNW486" s="1084"/>
      <c r="GNX486" s="1084"/>
      <c r="GOA486" s="1080"/>
      <c r="GOB486" s="1081"/>
      <c r="GOC486" s="1082"/>
      <c r="GOD486" s="1083"/>
      <c r="GOE486" s="1084"/>
      <c r="GOF486" s="1084"/>
      <c r="GOI486" s="1080"/>
      <c r="GOJ486" s="1081"/>
      <c r="GOK486" s="1082"/>
      <c r="GOL486" s="1083"/>
      <c r="GOM486" s="1084"/>
      <c r="GON486" s="1084"/>
      <c r="GOQ486" s="1080"/>
      <c r="GOR486" s="1081"/>
      <c r="GOS486" s="1082"/>
      <c r="GOT486" s="1083"/>
      <c r="GOU486" s="1084"/>
      <c r="GOV486" s="1084"/>
      <c r="GOY486" s="1080"/>
      <c r="GOZ486" s="1081"/>
      <c r="GPA486" s="1082"/>
      <c r="GPB486" s="1083"/>
      <c r="GPC486" s="1084"/>
      <c r="GPD486" s="1084"/>
      <c r="GPG486" s="1080"/>
      <c r="GPH486" s="1081"/>
      <c r="GPI486" s="1082"/>
      <c r="GPJ486" s="1083"/>
      <c r="GPK486" s="1084"/>
      <c r="GPL486" s="1084"/>
      <c r="GPO486" s="1080"/>
      <c r="GPP486" s="1081"/>
      <c r="GPQ486" s="1082"/>
      <c r="GPR486" s="1083"/>
      <c r="GPS486" s="1084"/>
      <c r="GPT486" s="1084"/>
      <c r="GPW486" s="1080"/>
      <c r="GPX486" s="1081"/>
      <c r="GPY486" s="1082"/>
      <c r="GPZ486" s="1083"/>
      <c r="GQA486" s="1084"/>
      <c r="GQB486" s="1084"/>
      <c r="GQE486" s="1080"/>
      <c r="GQF486" s="1081"/>
      <c r="GQG486" s="1082"/>
      <c r="GQH486" s="1083"/>
      <c r="GQI486" s="1084"/>
      <c r="GQJ486" s="1084"/>
      <c r="GQM486" s="1080"/>
      <c r="GQN486" s="1081"/>
      <c r="GQO486" s="1082"/>
      <c r="GQP486" s="1083"/>
      <c r="GQQ486" s="1084"/>
      <c r="GQR486" s="1084"/>
      <c r="GQU486" s="1080"/>
      <c r="GQV486" s="1081"/>
      <c r="GQW486" s="1082"/>
      <c r="GQX486" s="1083"/>
      <c r="GQY486" s="1084"/>
      <c r="GQZ486" s="1084"/>
      <c r="GRC486" s="1080"/>
      <c r="GRD486" s="1081"/>
      <c r="GRE486" s="1082"/>
      <c r="GRF486" s="1083"/>
      <c r="GRG486" s="1084"/>
      <c r="GRH486" s="1084"/>
      <c r="GRK486" s="1080"/>
      <c r="GRL486" s="1081"/>
      <c r="GRM486" s="1082"/>
      <c r="GRN486" s="1083"/>
      <c r="GRO486" s="1084"/>
      <c r="GRP486" s="1084"/>
      <c r="GRS486" s="1080"/>
      <c r="GRT486" s="1081"/>
      <c r="GRU486" s="1082"/>
      <c r="GRV486" s="1083"/>
      <c r="GRW486" s="1084"/>
      <c r="GRX486" s="1084"/>
      <c r="GSA486" s="1080"/>
      <c r="GSB486" s="1081"/>
      <c r="GSC486" s="1082"/>
      <c r="GSD486" s="1083"/>
      <c r="GSE486" s="1084"/>
      <c r="GSF486" s="1084"/>
      <c r="GSI486" s="1080"/>
      <c r="GSJ486" s="1081"/>
      <c r="GSK486" s="1082"/>
      <c r="GSL486" s="1083"/>
      <c r="GSM486" s="1084"/>
      <c r="GSN486" s="1084"/>
      <c r="GSQ486" s="1080"/>
      <c r="GSR486" s="1081"/>
      <c r="GSS486" s="1082"/>
      <c r="GST486" s="1083"/>
      <c r="GSU486" s="1084"/>
      <c r="GSV486" s="1084"/>
      <c r="GSY486" s="1080"/>
      <c r="GSZ486" s="1081"/>
      <c r="GTA486" s="1082"/>
      <c r="GTB486" s="1083"/>
      <c r="GTC486" s="1084"/>
      <c r="GTD486" s="1084"/>
      <c r="GTG486" s="1080"/>
      <c r="GTH486" s="1081"/>
      <c r="GTI486" s="1082"/>
      <c r="GTJ486" s="1083"/>
      <c r="GTK486" s="1084"/>
      <c r="GTL486" s="1084"/>
      <c r="GTO486" s="1080"/>
      <c r="GTP486" s="1081"/>
      <c r="GTQ486" s="1082"/>
      <c r="GTR486" s="1083"/>
      <c r="GTS486" s="1084"/>
      <c r="GTT486" s="1084"/>
      <c r="GTW486" s="1080"/>
      <c r="GTX486" s="1081"/>
      <c r="GTY486" s="1082"/>
      <c r="GTZ486" s="1083"/>
      <c r="GUA486" s="1084"/>
      <c r="GUB486" s="1084"/>
      <c r="GUE486" s="1080"/>
      <c r="GUF486" s="1081"/>
      <c r="GUG486" s="1082"/>
      <c r="GUH486" s="1083"/>
      <c r="GUI486" s="1084"/>
      <c r="GUJ486" s="1084"/>
      <c r="GUM486" s="1080"/>
      <c r="GUN486" s="1081"/>
      <c r="GUO486" s="1082"/>
      <c r="GUP486" s="1083"/>
      <c r="GUQ486" s="1084"/>
      <c r="GUR486" s="1084"/>
      <c r="GUU486" s="1080"/>
      <c r="GUV486" s="1081"/>
      <c r="GUW486" s="1082"/>
      <c r="GUX486" s="1083"/>
      <c r="GUY486" s="1084"/>
      <c r="GUZ486" s="1084"/>
      <c r="GVC486" s="1080"/>
      <c r="GVD486" s="1081"/>
      <c r="GVE486" s="1082"/>
      <c r="GVF486" s="1083"/>
      <c r="GVG486" s="1084"/>
      <c r="GVH486" s="1084"/>
      <c r="GVK486" s="1080"/>
      <c r="GVL486" s="1081"/>
      <c r="GVM486" s="1082"/>
      <c r="GVN486" s="1083"/>
      <c r="GVO486" s="1084"/>
      <c r="GVP486" s="1084"/>
      <c r="GVS486" s="1080"/>
      <c r="GVT486" s="1081"/>
      <c r="GVU486" s="1082"/>
      <c r="GVV486" s="1083"/>
      <c r="GVW486" s="1084"/>
      <c r="GVX486" s="1084"/>
      <c r="GWA486" s="1080"/>
      <c r="GWB486" s="1081"/>
      <c r="GWC486" s="1082"/>
      <c r="GWD486" s="1083"/>
      <c r="GWE486" s="1084"/>
      <c r="GWF486" s="1084"/>
      <c r="GWI486" s="1080"/>
      <c r="GWJ486" s="1081"/>
      <c r="GWK486" s="1082"/>
      <c r="GWL486" s="1083"/>
      <c r="GWM486" s="1084"/>
      <c r="GWN486" s="1084"/>
      <c r="GWQ486" s="1080"/>
      <c r="GWR486" s="1081"/>
      <c r="GWS486" s="1082"/>
      <c r="GWT486" s="1083"/>
      <c r="GWU486" s="1084"/>
      <c r="GWV486" s="1084"/>
      <c r="GWY486" s="1080"/>
      <c r="GWZ486" s="1081"/>
      <c r="GXA486" s="1082"/>
      <c r="GXB486" s="1083"/>
      <c r="GXC486" s="1084"/>
      <c r="GXD486" s="1084"/>
      <c r="GXG486" s="1080"/>
      <c r="GXH486" s="1081"/>
      <c r="GXI486" s="1082"/>
      <c r="GXJ486" s="1083"/>
      <c r="GXK486" s="1084"/>
      <c r="GXL486" s="1084"/>
      <c r="GXO486" s="1080"/>
      <c r="GXP486" s="1081"/>
      <c r="GXQ486" s="1082"/>
      <c r="GXR486" s="1083"/>
      <c r="GXS486" s="1084"/>
      <c r="GXT486" s="1084"/>
      <c r="GXW486" s="1080"/>
      <c r="GXX486" s="1081"/>
      <c r="GXY486" s="1082"/>
      <c r="GXZ486" s="1083"/>
      <c r="GYA486" s="1084"/>
      <c r="GYB486" s="1084"/>
      <c r="GYE486" s="1080"/>
      <c r="GYF486" s="1081"/>
      <c r="GYG486" s="1082"/>
      <c r="GYH486" s="1083"/>
      <c r="GYI486" s="1084"/>
      <c r="GYJ486" s="1084"/>
      <c r="GYM486" s="1080"/>
      <c r="GYN486" s="1081"/>
      <c r="GYO486" s="1082"/>
      <c r="GYP486" s="1083"/>
      <c r="GYQ486" s="1084"/>
      <c r="GYR486" s="1084"/>
      <c r="GYU486" s="1080"/>
      <c r="GYV486" s="1081"/>
      <c r="GYW486" s="1082"/>
      <c r="GYX486" s="1083"/>
      <c r="GYY486" s="1084"/>
      <c r="GYZ486" s="1084"/>
      <c r="GZC486" s="1080"/>
      <c r="GZD486" s="1081"/>
      <c r="GZE486" s="1082"/>
      <c r="GZF486" s="1083"/>
      <c r="GZG486" s="1084"/>
      <c r="GZH486" s="1084"/>
      <c r="GZK486" s="1080"/>
      <c r="GZL486" s="1081"/>
      <c r="GZM486" s="1082"/>
      <c r="GZN486" s="1083"/>
      <c r="GZO486" s="1084"/>
      <c r="GZP486" s="1084"/>
      <c r="GZS486" s="1080"/>
      <c r="GZT486" s="1081"/>
      <c r="GZU486" s="1082"/>
      <c r="GZV486" s="1083"/>
      <c r="GZW486" s="1084"/>
      <c r="GZX486" s="1084"/>
      <c r="HAA486" s="1080"/>
      <c r="HAB486" s="1081"/>
      <c r="HAC486" s="1082"/>
      <c r="HAD486" s="1083"/>
      <c r="HAE486" s="1084"/>
      <c r="HAF486" s="1084"/>
      <c r="HAI486" s="1080"/>
      <c r="HAJ486" s="1081"/>
      <c r="HAK486" s="1082"/>
      <c r="HAL486" s="1083"/>
      <c r="HAM486" s="1084"/>
      <c r="HAN486" s="1084"/>
      <c r="HAQ486" s="1080"/>
      <c r="HAR486" s="1081"/>
      <c r="HAS486" s="1082"/>
      <c r="HAT486" s="1083"/>
      <c r="HAU486" s="1084"/>
      <c r="HAV486" s="1084"/>
      <c r="HAY486" s="1080"/>
      <c r="HAZ486" s="1081"/>
      <c r="HBA486" s="1082"/>
      <c r="HBB486" s="1083"/>
      <c r="HBC486" s="1084"/>
      <c r="HBD486" s="1084"/>
      <c r="HBG486" s="1080"/>
      <c r="HBH486" s="1081"/>
      <c r="HBI486" s="1082"/>
      <c r="HBJ486" s="1083"/>
      <c r="HBK486" s="1084"/>
      <c r="HBL486" s="1084"/>
      <c r="HBO486" s="1080"/>
      <c r="HBP486" s="1081"/>
      <c r="HBQ486" s="1082"/>
      <c r="HBR486" s="1083"/>
      <c r="HBS486" s="1084"/>
      <c r="HBT486" s="1084"/>
      <c r="HBW486" s="1080"/>
      <c r="HBX486" s="1081"/>
      <c r="HBY486" s="1082"/>
      <c r="HBZ486" s="1083"/>
      <c r="HCA486" s="1084"/>
      <c r="HCB486" s="1084"/>
      <c r="HCE486" s="1080"/>
      <c r="HCF486" s="1081"/>
      <c r="HCG486" s="1082"/>
      <c r="HCH486" s="1083"/>
      <c r="HCI486" s="1084"/>
      <c r="HCJ486" s="1084"/>
      <c r="HCM486" s="1080"/>
      <c r="HCN486" s="1081"/>
      <c r="HCO486" s="1082"/>
      <c r="HCP486" s="1083"/>
      <c r="HCQ486" s="1084"/>
      <c r="HCR486" s="1084"/>
      <c r="HCU486" s="1080"/>
      <c r="HCV486" s="1081"/>
      <c r="HCW486" s="1082"/>
      <c r="HCX486" s="1083"/>
      <c r="HCY486" s="1084"/>
      <c r="HCZ486" s="1084"/>
      <c r="HDC486" s="1080"/>
      <c r="HDD486" s="1081"/>
      <c r="HDE486" s="1082"/>
      <c r="HDF486" s="1083"/>
      <c r="HDG486" s="1084"/>
      <c r="HDH486" s="1084"/>
      <c r="HDK486" s="1080"/>
      <c r="HDL486" s="1081"/>
      <c r="HDM486" s="1082"/>
      <c r="HDN486" s="1083"/>
      <c r="HDO486" s="1084"/>
      <c r="HDP486" s="1084"/>
      <c r="HDS486" s="1080"/>
      <c r="HDT486" s="1081"/>
      <c r="HDU486" s="1082"/>
      <c r="HDV486" s="1083"/>
      <c r="HDW486" s="1084"/>
      <c r="HDX486" s="1084"/>
      <c r="HEA486" s="1080"/>
      <c r="HEB486" s="1081"/>
      <c r="HEC486" s="1082"/>
      <c r="HED486" s="1083"/>
      <c r="HEE486" s="1084"/>
      <c r="HEF486" s="1084"/>
      <c r="HEI486" s="1080"/>
      <c r="HEJ486" s="1081"/>
      <c r="HEK486" s="1082"/>
      <c r="HEL486" s="1083"/>
      <c r="HEM486" s="1084"/>
      <c r="HEN486" s="1084"/>
      <c r="HEQ486" s="1080"/>
      <c r="HER486" s="1081"/>
      <c r="HES486" s="1082"/>
      <c r="HET486" s="1083"/>
      <c r="HEU486" s="1084"/>
      <c r="HEV486" s="1084"/>
      <c r="HEY486" s="1080"/>
      <c r="HEZ486" s="1081"/>
      <c r="HFA486" s="1082"/>
      <c r="HFB486" s="1083"/>
      <c r="HFC486" s="1084"/>
      <c r="HFD486" s="1084"/>
      <c r="HFG486" s="1080"/>
      <c r="HFH486" s="1081"/>
      <c r="HFI486" s="1082"/>
      <c r="HFJ486" s="1083"/>
      <c r="HFK486" s="1084"/>
      <c r="HFL486" s="1084"/>
      <c r="HFO486" s="1080"/>
      <c r="HFP486" s="1081"/>
      <c r="HFQ486" s="1082"/>
      <c r="HFR486" s="1083"/>
      <c r="HFS486" s="1084"/>
      <c r="HFT486" s="1084"/>
      <c r="HFW486" s="1080"/>
      <c r="HFX486" s="1081"/>
      <c r="HFY486" s="1082"/>
      <c r="HFZ486" s="1083"/>
      <c r="HGA486" s="1084"/>
      <c r="HGB486" s="1084"/>
      <c r="HGE486" s="1080"/>
      <c r="HGF486" s="1081"/>
      <c r="HGG486" s="1082"/>
      <c r="HGH486" s="1083"/>
      <c r="HGI486" s="1084"/>
      <c r="HGJ486" s="1084"/>
      <c r="HGM486" s="1080"/>
      <c r="HGN486" s="1081"/>
      <c r="HGO486" s="1082"/>
      <c r="HGP486" s="1083"/>
      <c r="HGQ486" s="1084"/>
      <c r="HGR486" s="1084"/>
      <c r="HGU486" s="1080"/>
      <c r="HGV486" s="1081"/>
      <c r="HGW486" s="1082"/>
      <c r="HGX486" s="1083"/>
      <c r="HGY486" s="1084"/>
      <c r="HGZ486" s="1084"/>
      <c r="HHC486" s="1080"/>
      <c r="HHD486" s="1081"/>
      <c r="HHE486" s="1082"/>
      <c r="HHF486" s="1083"/>
      <c r="HHG486" s="1084"/>
      <c r="HHH486" s="1084"/>
      <c r="HHK486" s="1080"/>
      <c r="HHL486" s="1081"/>
      <c r="HHM486" s="1082"/>
      <c r="HHN486" s="1083"/>
      <c r="HHO486" s="1084"/>
      <c r="HHP486" s="1084"/>
      <c r="HHS486" s="1080"/>
      <c r="HHT486" s="1081"/>
      <c r="HHU486" s="1082"/>
      <c r="HHV486" s="1083"/>
      <c r="HHW486" s="1084"/>
      <c r="HHX486" s="1084"/>
      <c r="HIA486" s="1080"/>
      <c r="HIB486" s="1081"/>
      <c r="HIC486" s="1082"/>
      <c r="HID486" s="1083"/>
      <c r="HIE486" s="1084"/>
      <c r="HIF486" s="1084"/>
      <c r="HII486" s="1080"/>
      <c r="HIJ486" s="1081"/>
      <c r="HIK486" s="1082"/>
      <c r="HIL486" s="1083"/>
      <c r="HIM486" s="1084"/>
      <c r="HIN486" s="1084"/>
      <c r="HIQ486" s="1080"/>
      <c r="HIR486" s="1081"/>
      <c r="HIS486" s="1082"/>
      <c r="HIT486" s="1083"/>
      <c r="HIU486" s="1084"/>
      <c r="HIV486" s="1084"/>
      <c r="HIY486" s="1080"/>
      <c r="HIZ486" s="1081"/>
      <c r="HJA486" s="1082"/>
      <c r="HJB486" s="1083"/>
      <c r="HJC486" s="1084"/>
      <c r="HJD486" s="1084"/>
      <c r="HJG486" s="1080"/>
      <c r="HJH486" s="1081"/>
      <c r="HJI486" s="1082"/>
      <c r="HJJ486" s="1083"/>
      <c r="HJK486" s="1084"/>
      <c r="HJL486" s="1084"/>
      <c r="HJO486" s="1080"/>
      <c r="HJP486" s="1081"/>
      <c r="HJQ486" s="1082"/>
      <c r="HJR486" s="1083"/>
      <c r="HJS486" s="1084"/>
      <c r="HJT486" s="1084"/>
      <c r="HJW486" s="1080"/>
      <c r="HJX486" s="1081"/>
      <c r="HJY486" s="1082"/>
      <c r="HJZ486" s="1083"/>
      <c r="HKA486" s="1084"/>
      <c r="HKB486" s="1084"/>
      <c r="HKE486" s="1080"/>
      <c r="HKF486" s="1081"/>
      <c r="HKG486" s="1082"/>
      <c r="HKH486" s="1083"/>
      <c r="HKI486" s="1084"/>
      <c r="HKJ486" s="1084"/>
      <c r="HKM486" s="1080"/>
      <c r="HKN486" s="1081"/>
      <c r="HKO486" s="1082"/>
      <c r="HKP486" s="1083"/>
      <c r="HKQ486" s="1084"/>
      <c r="HKR486" s="1084"/>
      <c r="HKU486" s="1080"/>
      <c r="HKV486" s="1081"/>
      <c r="HKW486" s="1082"/>
      <c r="HKX486" s="1083"/>
      <c r="HKY486" s="1084"/>
      <c r="HKZ486" s="1084"/>
      <c r="HLC486" s="1080"/>
      <c r="HLD486" s="1081"/>
      <c r="HLE486" s="1082"/>
      <c r="HLF486" s="1083"/>
      <c r="HLG486" s="1084"/>
      <c r="HLH486" s="1084"/>
      <c r="HLK486" s="1080"/>
      <c r="HLL486" s="1081"/>
      <c r="HLM486" s="1082"/>
      <c r="HLN486" s="1083"/>
      <c r="HLO486" s="1084"/>
      <c r="HLP486" s="1084"/>
      <c r="HLS486" s="1080"/>
      <c r="HLT486" s="1081"/>
      <c r="HLU486" s="1082"/>
      <c r="HLV486" s="1083"/>
      <c r="HLW486" s="1084"/>
      <c r="HLX486" s="1084"/>
      <c r="HMA486" s="1080"/>
      <c r="HMB486" s="1081"/>
      <c r="HMC486" s="1082"/>
      <c r="HMD486" s="1083"/>
      <c r="HME486" s="1084"/>
      <c r="HMF486" s="1084"/>
      <c r="HMI486" s="1080"/>
      <c r="HMJ486" s="1081"/>
      <c r="HMK486" s="1082"/>
      <c r="HML486" s="1083"/>
      <c r="HMM486" s="1084"/>
      <c r="HMN486" s="1084"/>
      <c r="HMQ486" s="1080"/>
      <c r="HMR486" s="1081"/>
      <c r="HMS486" s="1082"/>
      <c r="HMT486" s="1083"/>
      <c r="HMU486" s="1084"/>
      <c r="HMV486" s="1084"/>
      <c r="HMY486" s="1080"/>
      <c r="HMZ486" s="1081"/>
      <c r="HNA486" s="1082"/>
      <c r="HNB486" s="1083"/>
      <c r="HNC486" s="1084"/>
      <c r="HND486" s="1084"/>
      <c r="HNG486" s="1080"/>
      <c r="HNH486" s="1081"/>
      <c r="HNI486" s="1082"/>
      <c r="HNJ486" s="1083"/>
      <c r="HNK486" s="1084"/>
      <c r="HNL486" s="1084"/>
      <c r="HNO486" s="1080"/>
      <c r="HNP486" s="1081"/>
      <c r="HNQ486" s="1082"/>
      <c r="HNR486" s="1083"/>
      <c r="HNS486" s="1084"/>
      <c r="HNT486" s="1084"/>
      <c r="HNW486" s="1080"/>
      <c r="HNX486" s="1081"/>
      <c r="HNY486" s="1082"/>
      <c r="HNZ486" s="1083"/>
      <c r="HOA486" s="1084"/>
      <c r="HOB486" s="1084"/>
      <c r="HOE486" s="1080"/>
      <c r="HOF486" s="1081"/>
      <c r="HOG486" s="1082"/>
      <c r="HOH486" s="1083"/>
      <c r="HOI486" s="1084"/>
      <c r="HOJ486" s="1084"/>
      <c r="HOM486" s="1080"/>
      <c r="HON486" s="1081"/>
      <c r="HOO486" s="1082"/>
      <c r="HOP486" s="1083"/>
      <c r="HOQ486" s="1084"/>
      <c r="HOR486" s="1084"/>
      <c r="HOU486" s="1080"/>
      <c r="HOV486" s="1081"/>
      <c r="HOW486" s="1082"/>
      <c r="HOX486" s="1083"/>
      <c r="HOY486" s="1084"/>
      <c r="HOZ486" s="1084"/>
      <c r="HPC486" s="1080"/>
      <c r="HPD486" s="1081"/>
      <c r="HPE486" s="1082"/>
      <c r="HPF486" s="1083"/>
      <c r="HPG486" s="1084"/>
      <c r="HPH486" s="1084"/>
      <c r="HPK486" s="1080"/>
      <c r="HPL486" s="1081"/>
      <c r="HPM486" s="1082"/>
      <c r="HPN486" s="1083"/>
      <c r="HPO486" s="1084"/>
      <c r="HPP486" s="1084"/>
      <c r="HPS486" s="1080"/>
      <c r="HPT486" s="1081"/>
      <c r="HPU486" s="1082"/>
      <c r="HPV486" s="1083"/>
      <c r="HPW486" s="1084"/>
      <c r="HPX486" s="1084"/>
      <c r="HQA486" s="1080"/>
      <c r="HQB486" s="1081"/>
      <c r="HQC486" s="1082"/>
      <c r="HQD486" s="1083"/>
      <c r="HQE486" s="1084"/>
      <c r="HQF486" s="1084"/>
      <c r="HQI486" s="1080"/>
      <c r="HQJ486" s="1081"/>
      <c r="HQK486" s="1082"/>
      <c r="HQL486" s="1083"/>
      <c r="HQM486" s="1084"/>
      <c r="HQN486" s="1084"/>
      <c r="HQQ486" s="1080"/>
      <c r="HQR486" s="1081"/>
      <c r="HQS486" s="1082"/>
      <c r="HQT486" s="1083"/>
      <c r="HQU486" s="1084"/>
      <c r="HQV486" s="1084"/>
      <c r="HQY486" s="1080"/>
      <c r="HQZ486" s="1081"/>
      <c r="HRA486" s="1082"/>
      <c r="HRB486" s="1083"/>
      <c r="HRC486" s="1084"/>
      <c r="HRD486" s="1084"/>
      <c r="HRG486" s="1080"/>
      <c r="HRH486" s="1081"/>
      <c r="HRI486" s="1082"/>
      <c r="HRJ486" s="1083"/>
      <c r="HRK486" s="1084"/>
      <c r="HRL486" s="1084"/>
      <c r="HRO486" s="1080"/>
      <c r="HRP486" s="1081"/>
      <c r="HRQ486" s="1082"/>
      <c r="HRR486" s="1083"/>
      <c r="HRS486" s="1084"/>
      <c r="HRT486" s="1084"/>
      <c r="HRW486" s="1080"/>
      <c r="HRX486" s="1081"/>
      <c r="HRY486" s="1082"/>
      <c r="HRZ486" s="1083"/>
      <c r="HSA486" s="1084"/>
      <c r="HSB486" s="1084"/>
      <c r="HSE486" s="1080"/>
      <c r="HSF486" s="1081"/>
      <c r="HSG486" s="1082"/>
      <c r="HSH486" s="1083"/>
      <c r="HSI486" s="1084"/>
      <c r="HSJ486" s="1084"/>
      <c r="HSM486" s="1080"/>
      <c r="HSN486" s="1081"/>
      <c r="HSO486" s="1082"/>
      <c r="HSP486" s="1083"/>
      <c r="HSQ486" s="1084"/>
      <c r="HSR486" s="1084"/>
      <c r="HSU486" s="1080"/>
      <c r="HSV486" s="1081"/>
      <c r="HSW486" s="1082"/>
      <c r="HSX486" s="1083"/>
      <c r="HSY486" s="1084"/>
      <c r="HSZ486" s="1084"/>
      <c r="HTC486" s="1080"/>
      <c r="HTD486" s="1081"/>
      <c r="HTE486" s="1082"/>
      <c r="HTF486" s="1083"/>
      <c r="HTG486" s="1084"/>
      <c r="HTH486" s="1084"/>
      <c r="HTK486" s="1080"/>
      <c r="HTL486" s="1081"/>
      <c r="HTM486" s="1082"/>
      <c r="HTN486" s="1083"/>
      <c r="HTO486" s="1084"/>
      <c r="HTP486" s="1084"/>
      <c r="HTS486" s="1080"/>
      <c r="HTT486" s="1081"/>
      <c r="HTU486" s="1082"/>
      <c r="HTV486" s="1083"/>
      <c r="HTW486" s="1084"/>
      <c r="HTX486" s="1084"/>
      <c r="HUA486" s="1080"/>
      <c r="HUB486" s="1081"/>
      <c r="HUC486" s="1082"/>
      <c r="HUD486" s="1083"/>
      <c r="HUE486" s="1084"/>
      <c r="HUF486" s="1084"/>
      <c r="HUI486" s="1080"/>
      <c r="HUJ486" s="1081"/>
      <c r="HUK486" s="1082"/>
      <c r="HUL486" s="1083"/>
      <c r="HUM486" s="1084"/>
      <c r="HUN486" s="1084"/>
      <c r="HUQ486" s="1080"/>
      <c r="HUR486" s="1081"/>
      <c r="HUS486" s="1082"/>
      <c r="HUT486" s="1083"/>
      <c r="HUU486" s="1084"/>
      <c r="HUV486" s="1084"/>
      <c r="HUY486" s="1080"/>
      <c r="HUZ486" s="1081"/>
      <c r="HVA486" s="1082"/>
      <c r="HVB486" s="1083"/>
      <c r="HVC486" s="1084"/>
      <c r="HVD486" s="1084"/>
      <c r="HVG486" s="1080"/>
      <c r="HVH486" s="1081"/>
      <c r="HVI486" s="1082"/>
      <c r="HVJ486" s="1083"/>
      <c r="HVK486" s="1084"/>
      <c r="HVL486" s="1084"/>
      <c r="HVO486" s="1080"/>
      <c r="HVP486" s="1081"/>
      <c r="HVQ486" s="1082"/>
      <c r="HVR486" s="1083"/>
      <c r="HVS486" s="1084"/>
      <c r="HVT486" s="1084"/>
      <c r="HVW486" s="1080"/>
      <c r="HVX486" s="1081"/>
      <c r="HVY486" s="1082"/>
      <c r="HVZ486" s="1083"/>
      <c r="HWA486" s="1084"/>
      <c r="HWB486" s="1084"/>
      <c r="HWE486" s="1080"/>
      <c r="HWF486" s="1081"/>
      <c r="HWG486" s="1082"/>
      <c r="HWH486" s="1083"/>
      <c r="HWI486" s="1084"/>
      <c r="HWJ486" s="1084"/>
      <c r="HWM486" s="1080"/>
      <c r="HWN486" s="1081"/>
      <c r="HWO486" s="1082"/>
      <c r="HWP486" s="1083"/>
      <c r="HWQ486" s="1084"/>
      <c r="HWR486" s="1084"/>
      <c r="HWU486" s="1080"/>
      <c r="HWV486" s="1081"/>
      <c r="HWW486" s="1082"/>
      <c r="HWX486" s="1083"/>
      <c r="HWY486" s="1084"/>
      <c r="HWZ486" s="1084"/>
      <c r="HXC486" s="1080"/>
      <c r="HXD486" s="1081"/>
      <c r="HXE486" s="1082"/>
      <c r="HXF486" s="1083"/>
      <c r="HXG486" s="1084"/>
      <c r="HXH486" s="1084"/>
      <c r="HXK486" s="1080"/>
      <c r="HXL486" s="1081"/>
      <c r="HXM486" s="1082"/>
      <c r="HXN486" s="1083"/>
      <c r="HXO486" s="1084"/>
      <c r="HXP486" s="1084"/>
      <c r="HXS486" s="1080"/>
      <c r="HXT486" s="1081"/>
      <c r="HXU486" s="1082"/>
      <c r="HXV486" s="1083"/>
      <c r="HXW486" s="1084"/>
      <c r="HXX486" s="1084"/>
      <c r="HYA486" s="1080"/>
      <c r="HYB486" s="1081"/>
      <c r="HYC486" s="1082"/>
      <c r="HYD486" s="1083"/>
      <c r="HYE486" s="1084"/>
      <c r="HYF486" s="1084"/>
      <c r="HYI486" s="1080"/>
      <c r="HYJ486" s="1081"/>
      <c r="HYK486" s="1082"/>
      <c r="HYL486" s="1083"/>
      <c r="HYM486" s="1084"/>
      <c r="HYN486" s="1084"/>
      <c r="HYQ486" s="1080"/>
      <c r="HYR486" s="1081"/>
      <c r="HYS486" s="1082"/>
      <c r="HYT486" s="1083"/>
      <c r="HYU486" s="1084"/>
      <c r="HYV486" s="1084"/>
      <c r="HYY486" s="1080"/>
      <c r="HYZ486" s="1081"/>
      <c r="HZA486" s="1082"/>
      <c r="HZB486" s="1083"/>
      <c r="HZC486" s="1084"/>
      <c r="HZD486" s="1084"/>
      <c r="HZG486" s="1080"/>
      <c r="HZH486" s="1081"/>
      <c r="HZI486" s="1082"/>
      <c r="HZJ486" s="1083"/>
      <c r="HZK486" s="1084"/>
      <c r="HZL486" s="1084"/>
      <c r="HZO486" s="1080"/>
      <c r="HZP486" s="1081"/>
      <c r="HZQ486" s="1082"/>
      <c r="HZR486" s="1083"/>
      <c r="HZS486" s="1084"/>
      <c r="HZT486" s="1084"/>
      <c r="HZW486" s="1080"/>
      <c r="HZX486" s="1081"/>
      <c r="HZY486" s="1082"/>
      <c r="HZZ486" s="1083"/>
      <c r="IAA486" s="1084"/>
      <c r="IAB486" s="1084"/>
      <c r="IAE486" s="1080"/>
      <c r="IAF486" s="1081"/>
      <c r="IAG486" s="1082"/>
      <c r="IAH486" s="1083"/>
      <c r="IAI486" s="1084"/>
      <c r="IAJ486" s="1084"/>
      <c r="IAM486" s="1080"/>
      <c r="IAN486" s="1081"/>
      <c r="IAO486" s="1082"/>
      <c r="IAP486" s="1083"/>
      <c r="IAQ486" s="1084"/>
      <c r="IAR486" s="1084"/>
      <c r="IAU486" s="1080"/>
      <c r="IAV486" s="1081"/>
      <c r="IAW486" s="1082"/>
      <c r="IAX486" s="1083"/>
      <c r="IAY486" s="1084"/>
      <c r="IAZ486" s="1084"/>
      <c r="IBC486" s="1080"/>
      <c r="IBD486" s="1081"/>
      <c r="IBE486" s="1082"/>
      <c r="IBF486" s="1083"/>
      <c r="IBG486" s="1084"/>
      <c r="IBH486" s="1084"/>
      <c r="IBK486" s="1080"/>
      <c r="IBL486" s="1081"/>
      <c r="IBM486" s="1082"/>
      <c r="IBN486" s="1083"/>
      <c r="IBO486" s="1084"/>
      <c r="IBP486" s="1084"/>
      <c r="IBS486" s="1080"/>
      <c r="IBT486" s="1081"/>
      <c r="IBU486" s="1082"/>
      <c r="IBV486" s="1083"/>
      <c r="IBW486" s="1084"/>
      <c r="IBX486" s="1084"/>
      <c r="ICA486" s="1080"/>
      <c r="ICB486" s="1081"/>
      <c r="ICC486" s="1082"/>
      <c r="ICD486" s="1083"/>
      <c r="ICE486" s="1084"/>
      <c r="ICF486" s="1084"/>
      <c r="ICI486" s="1080"/>
      <c r="ICJ486" s="1081"/>
      <c r="ICK486" s="1082"/>
      <c r="ICL486" s="1083"/>
      <c r="ICM486" s="1084"/>
      <c r="ICN486" s="1084"/>
      <c r="ICQ486" s="1080"/>
      <c r="ICR486" s="1081"/>
      <c r="ICS486" s="1082"/>
      <c r="ICT486" s="1083"/>
      <c r="ICU486" s="1084"/>
      <c r="ICV486" s="1084"/>
      <c r="ICY486" s="1080"/>
      <c r="ICZ486" s="1081"/>
      <c r="IDA486" s="1082"/>
      <c r="IDB486" s="1083"/>
      <c r="IDC486" s="1084"/>
      <c r="IDD486" s="1084"/>
      <c r="IDG486" s="1080"/>
      <c r="IDH486" s="1081"/>
      <c r="IDI486" s="1082"/>
      <c r="IDJ486" s="1083"/>
      <c r="IDK486" s="1084"/>
      <c r="IDL486" s="1084"/>
      <c r="IDO486" s="1080"/>
      <c r="IDP486" s="1081"/>
      <c r="IDQ486" s="1082"/>
      <c r="IDR486" s="1083"/>
      <c r="IDS486" s="1084"/>
      <c r="IDT486" s="1084"/>
      <c r="IDW486" s="1080"/>
      <c r="IDX486" s="1081"/>
      <c r="IDY486" s="1082"/>
      <c r="IDZ486" s="1083"/>
      <c r="IEA486" s="1084"/>
      <c r="IEB486" s="1084"/>
      <c r="IEE486" s="1080"/>
      <c r="IEF486" s="1081"/>
      <c r="IEG486" s="1082"/>
      <c r="IEH486" s="1083"/>
      <c r="IEI486" s="1084"/>
      <c r="IEJ486" s="1084"/>
      <c r="IEM486" s="1080"/>
      <c r="IEN486" s="1081"/>
      <c r="IEO486" s="1082"/>
      <c r="IEP486" s="1083"/>
      <c r="IEQ486" s="1084"/>
      <c r="IER486" s="1084"/>
      <c r="IEU486" s="1080"/>
      <c r="IEV486" s="1081"/>
      <c r="IEW486" s="1082"/>
      <c r="IEX486" s="1083"/>
      <c r="IEY486" s="1084"/>
      <c r="IEZ486" s="1084"/>
      <c r="IFC486" s="1080"/>
      <c r="IFD486" s="1081"/>
      <c r="IFE486" s="1082"/>
      <c r="IFF486" s="1083"/>
      <c r="IFG486" s="1084"/>
      <c r="IFH486" s="1084"/>
      <c r="IFK486" s="1080"/>
      <c r="IFL486" s="1081"/>
      <c r="IFM486" s="1082"/>
      <c r="IFN486" s="1083"/>
      <c r="IFO486" s="1084"/>
      <c r="IFP486" s="1084"/>
      <c r="IFS486" s="1080"/>
      <c r="IFT486" s="1081"/>
      <c r="IFU486" s="1082"/>
      <c r="IFV486" s="1083"/>
      <c r="IFW486" s="1084"/>
      <c r="IFX486" s="1084"/>
      <c r="IGA486" s="1080"/>
      <c r="IGB486" s="1081"/>
      <c r="IGC486" s="1082"/>
      <c r="IGD486" s="1083"/>
      <c r="IGE486" s="1084"/>
      <c r="IGF486" s="1084"/>
      <c r="IGI486" s="1080"/>
      <c r="IGJ486" s="1081"/>
      <c r="IGK486" s="1082"/>
      <c r="IGL486" s="1083"/>
      <c r="IGM486" s="1084"/>
      <c r="IGN486" s="1084"/>
      <c r="IGQ486" s="1080"/>
      <c r="IGR486" s="1081"/>
      <c r="IGS486" s="1082"/>
      <c r="IGT486" s="1083"/>
      <c r="IGU486" s="1084"/>
      <c r="IGV486" s="1084"/>
      <c r="IGY486" s="1080"/>
      <c r="IGZ486" s="1081"/>
      <c r="IHA486" s="1082"/>
      <c r="IHB486" s="1083"/>
      <c r="IHC486" s="1084"/>
      <c r="IHD486" s="1084"/>
      <c r="IHG486" s="1080"/>
      <c r="IHH486" s="1081"/>
      <c r="IHI486" s="1082"/>
      <c r="IHJ486" s="1083"/>
      <c r="IHK486" s="1084"/>
      <c r="IHL486" s="1084"/>
      <c r="IHO486" s="1080"/>
      <c r="IHP486" s="1081"/>
      <c r="IHQ486" s="1082"/>
      <c r="IHR486" s="1083"/>
      <c r="IHS486" s="1084"/>
      <c r="IHT486" s="1084"/>
      <c r="IHW486" s="1080"/>
      <c r="IHX486" s="1081"/>
      <c r="IHY486" s="1082"/>
      <c r="IHZ486" s="1083"/>
      <c r="IIA486" s="1084"/>
      <c r="IIB486" s="1084"/>
      <c r="IIE486" s="1080"/>
      <c r="IIF486" s="1081"/>
      <c r="IIG486" s="1082"/>
      <c r="IIH486" s="1083"/>
      <c r="III486" s="1084"/>
      <c r="IIJ486" s="1084"/>
      <c r="IIM486" s="1080"/>
      <c r="IIN486" s="1081"/>
      <c r="IIO486" s="1082"/>
      <c r="IIP486" s="1083"/>
      <c r="IIQ486" s="1084"/>
      <c r="IIR486" s="1084"/>
      <c r="IIU486" s="1080"/>
      <c r="IIV486" s="1081"/>
      <c r="IIW486" s="1082"/>
      <c r="IIX486" s="1083"/>
      <c r="IIY486" s="1084"/>
      <c r="IIZ486" s="1084"/>
      <c r="IJC486" s="1080"/>
      <c r="IJD486" s="1081"/>
      <c r="IJE486" s="1082"/>
      <c r="IJF486" s="1083"/>
      <c r="IJG486" s="1084"/>
      <c r="IJH486" s="1084"/>
      <c r="IJK486" s="1080"/>
      <c r="IJL486" s="1081"/>
      <c r="IJM486" s="1082"/>
      <c r="IJN486" s="1083"/>
      <c r="IJO486" s="1084"/>
      <c r="IJP486" s="1084"/>
      <c r="IJS486" s="1080"/>
      <c r="IJT486" s="1081"/>
      <c r="IJU486" s="1082"/>
      <c r="IJV486" s="1083"/>
      <c r="IJW486" s="1084"/>
      <c r="IJX486" s="1084"/>
      <c r="IKA486" s="1080"/>
      <c r="IKB486" s="1081"/>
      <c r="IKC486" s="1082"/>
      <c r="IKD486" s="1083"/>
      <c r="IKE486" s="1084"/>
      <c r="IKF486" s="1084"/>
      <c r="IKI486" s="1080"/>
      <c r="IKJ486" s="1081"/>
      <c r="IKK486" s="1082"/>
      <c r="IKL486" s="1083"/>
      <c r="IKM486" s="1084"/>
      <c r="IKN486" s="1084"/>
      <c r="IKQ486" s="1080"/>
      <c r="IKR486" s="1081"/>
      <c r="IKS486" s="1082"/>
      <c r="IKT486" s="1083"/>
      <c r="IKU486" s="1084"/>
      <c r="IKV486" s="1084"/>
      <c r="IKY486" s="1080"/>
      <c r="IKZ486" s="1081"/>
      <c r="ILA486" s="1082"/>
      <c r="ILB486" s="1083"/>
      <c r="ILC486" s="1084"/>
      <c r="ILD486" s="1084"/>
      <c r="ILG486" s="1080"/>
      <c r="ILH486" s="1081"/>
      <c r="ILI486" s="1082"/>
      <c r="ILJ486" s="1083"/>
      <c r="ILK486" s="1084"/>
      <c r="ILL486" s="1084"/>
      <c r="ILO486" s="1080"/>
      <c r="ILP486" s="1081"/>
      <c r="ILQ486" s="1082"/>
      <c r="ILR486" s="1083"/>
      <c r="ILS486" s="1084"/>
      <c r="ILT486" s="1084"/>
      <c r="ILW486" s="1080"/>
      <c r="ILX486" s="1081"/>
      <c r="ILY486" s="1082"/>
      <c r="ILZ486" s="1083"/>
      <c r="IMA486" s="1084"/>
      <c r="IMB486" s="1084"/>
      <c r="IME486" s="1080"/>
      <c r="IMF486" s="1081"/>
      <c r="IMG486" s="1082"/>
      <c r="IMH486" s="1083"/>
      <c r="IMI486" s="1084"/>
      <c r="IMJ486" s="1084"/>
      <c r="IMM486" s="1080"/>
      <c r="IMN486" s="1081"/>
      <c r="IMO486" s="1082"/>
      <c r="IMP486" s="1083"/>
      <c r="IMQ486" s="1084"/>
      <c r="IMR486" s="1084"/>
      <c r="IMU486" s="1080"/>
      <c r="IMV486" s="1081"/>
      <c r="IMW486" s="1082"/>
      <c r="IMX486" s="1083"/>
      <c r="IMY486" s="1084"/>
      <c r="IMZ486" s="1084"/>
      <c r="INC486" s="1080"/>
      <c r="IND486" s="1081"/>
      <c r="INE486" s="1082"/>
      <c r="INF486" s="1083"/>
      <c r="ING486" s="1084"/>
      <c r="INH486" s="1084"/>
      <c r="INK486" s="1080"/>
      <c r="INL486" s="1081"/>
      <c r="INM486" s="1082"/>
      <c r="INN486" s="1083"/>
      <c r="INO486" s="1084"/>
      <c r="INP486" s="1084"/>
      <c r="INS486" s="1080"/>
      <c r="INT486" s="1081"/>
      <c r="INU486" s="1082"/>
      <c r="INV486" s="1083"/>
      <c r="INW486" s="1084"/>
      <c r="INX486" s="1084"/>
      <c r="IOA486" s="1080"/>
      <c r="IOB486" s="1081"/>
      <c r="IOC486" s="1082"/>
      <c r="IOD486" s="1083"/>
      <c r="IOE486" s="1084"/>
      <c r="IOF486" s="1084"/>
      <c r="IOI486" s="1080"/>
      <c r="IOJ486" s="1081"/>
      <c r="IOK486" s="1082"/>
      <c r="IOL486" s="1083"/>
      <c r="IOM486" s="1084"/>
      <c r="ION486" s="1084"/>
      <c r="IOQ486" s="1080"/>
      <c r="IOR486" s="1081"/>
      <c r="IOS486" s="1082"/>
      <c r="IOT486" s="1083"/>
      <c r="IOU486" s="1084"/>
      <c r="IOV486" s="1084"/>
      <c r="IOY486" s="1080"/>
      <c r="IOZ486" s="1081"/>
      <c r="IPA486" s="1082"/>
      <c r="IPB486" s="1083"/>
      <c r="IPC486" s="1084"/>
      <c r="IPD486" s="1084"/>
      <c r="IPG486" s="1080"/>
      <c r="IPH486" s="1081"/>
      <c r="IPI486" s="1082"/>
      <c r="IPJ486" s="1083"/>
      <c r="IPK486" s="1084"/>
      <c r="IPL486" s="1084"/>
      <c r="IPO486" s="1080"/>
      <c r="IPP486" s="1081"/>
      <c r="IPQ486" s="1082"/>
      <c r="IPR486" s="1083"/>
      <c r="IPS486" s="1084"/>
      <c r="IPT486" s="1084"/>
      <c r="IPW486" s="1080"/>
      <c r="IPX486" s="1081"/>
      <c r="IPY486" s="1082"/>
      <c r="IPZ486" s="1083"/>
      <c r="IQA486" s="1084"/>
      <c r="IQB486" s="1084"/>
      <c r="IQE486" s="1080"/>
      <c r="IQF486" s="1081"/>
      <c r="IQG486" s="1082"/>
      <c r="IQH486" s="1083"/>
      <c r="IQI486" s="1084"/>
      <c r="IQJ486" s="1084"/>
      <c r="IQM486" s="1080"/>
      <c r="IQN486" s="1081"/>
      <c r="IQO486" s="1082"/>
      <c r="IQP486" s="1083"/>
      <c r="IQQ486" s="1084"/>
      <c r="IQR486" s="1084"/>
      <c r="IQU486" s="1080"/>
      <c r="IQV486" s="1081"/>
      <c r="IQW486" s="1082"/>
      <c r="IQX486" s="1083"/>
      <c r="IQY486" s="1084"/>
      <c r="IQZ486" s="1084"/>
      <c r="IRC486" s="1080"/>
      <c r="IRD486" s="1081"/>
      <c r="IRE486" s="1082"/>
      <c r="IRF486" s="1083"/>
      <c r="IRG486" s="1084"/>
      <c r="IRH486" s="1084"/>
      <c r="IRK486" s="1080"/>
      <c r="IRL486" s="1081"/>
      <c r="IRM486" s="1082"/>
      <c r="IRN486" s="1083"/>
      <c r="IRO486" s="1084"/>
      <c r="IRP486" s="1084"/>
      <c r="IRS486" s="1080"/>
      <c r="IRT486" s="1081"/>
      <c r="IRU486" s="1082"/>
      <c r="IRV486" s="1083"/>
      <c r="IRW486" s="1084"/>
      <c r="IRX486" s="1084"/>
      <c r="ISA486" s="1080"/>
      <c r="ISB486" s="1081"/>
      <c r="ISC486" s="1082"/>
      <c r="ISD486" s="1083"/>
      <c r="ISE486" s="1084"/>
      <c r="ISF486" s="1084"/>
      <c r="ISI486" s="1080"/>
      <c r="ISJ486" s="1081"/>
      <c r="ISK486" s="1082"/>
      <c r="ISL486" s="1083"/>
      <c r="ISM486" s="1084"/>
      <c r="ISN486" s="1084"/>
      <c r="ISQ486" s="1080"/>
      <c r="ISR486" s="1081"/>
      <c r="ISS486" s="1082"/>
      <c r="IST486" s="1083"/>
      <c r="ISU486" s="1084"/>
      <c r="ISV486" s="1084"/>
      <c r="ISY486" s="1080"/>
      <c r="ISZ486" s="1081"/>
      <c r="ITA486" s="1082"/>
      <c r="ITB486" s="1083"/>
      <c r="ITC486" s="1084"/>
      <c r="ITD486" s="1084"/>
      <c r="ITG486" s="1080"/>
      <c r="ITH486" s="1081"/>
      <c r="ITI486" s="1082"/>
      <c r="ITJ486" s="1083"/>
      <c r="ITK486" s="1084"/>
      <c r="ITL486" s="1084"/>
      <c r="ITO486" s="1080"/>
      <c r="ITP486" s="1081"/>
      <c r="ITQ486" s="1082"/>
      <c r="ITR486" s="1083"/>
      <c r="ITS486" s="1084"/>
      <c r="ITT486" s="1084"/>
      <c r="ITW486" s="1080"/>
      <c r="ITX486" s="1081"/>
      <c r="ITY486" s="1082"/>
      <c r="ITZ486" s="1083"/>
      <c r="IUA486" s="1084"/>
      <c r="IUB486" s="1084"/>
      <c r="IUE486" s="1080"/>
      <c r="IUF486" s="1081"/>
      <c r="IUG486" s="1082"/>
      <c r="IUH486" s="1083"/>
      <c r="IUI486" s="1084"/>
      <c r="IUJ486" s="1084"/>
      <c r="IUM486" s="1080"/>
      <c r="IUN486" s="1081"/>
      <c r="IUO486" s="1082"/>
      <c r="IUP486" s="1083"/>
      <c r="IUQ486" s="1084"/>
      <c r="IUR486" s="1084"/>
      <c r="IUU486" s="1080"/>
      <c r="IUV486" s="1081"/>
      <c r="IUW486" s="1082"/>
      <c r="IUX486" s="1083"/>
      <c r="IUY486" s="1084"/>
      <c r="IUZ486" s="1084"/>
      <c r="IVC486" s="1080"/>
      <c r="IVD486" s="1081"/>
      <c r="IVE486" s="1082"/>
      <c r="IVF486" s="1083"/>
      <c r="IVG486" s="1084"/>
      <c r="IVH486" s="1084"/>
      <c r="IVK486" s="1080"/>
      <c r="IVL486" s="1081"/>
      <c r="IVM486" s="1082"/>
      <c r="IVN486" s="1083"/>
      <c r="IVO486" s="1084"/>
      <c r="IVP486" s="1084"/>
      <c r="IVS486" s="1080"/>
      <c r="IVT486" s="1081"/>
      <c r="IVU486" s="1082"/>
      <c r="IVV486" s="1083"/>
      <c r="IVW486" s="1084"/>
      <c r="IVX486" s="1084"/>
      <c r="IWA486" s="1080"/>
      <c r="IWB486" s="1081"/>
      <c r="IWC486" s="1082"/>
      <c r="IWD486" s="1083"/>
      <c r="IWE486" s="1084"/>
      <c r="IWF486" s="1084"/>
      <c r="IWI486" s="1080"/>
      <c r="IWJ486" s="1081"/>
      <c r="IWK486" s="1082"/>
      <c r="IWL486" s="1083"/>
      <c r="IWM486" s="1084"/>
      <c r="IWN486" s="1084"/>
      <c r="IWQ486" s="1080"/>
      <c r="IWR486" s="1081"/>
      <c r="IWS486" s="1082"/>
      <c r="IWT486" s="1083"/>
      <c r="IWU486" s="1084"/>
      <c r="IWV486" s="1084"/>
      <c r="IWY486" s="1080"/>
      <c r="IWZ486" s="1081"/>
      <c r="IXA486" s="1082"/>
      <c r="IXB486" s="1083"/>
      <c r="IXC486" s="1084"/>
      <c r="IXD486" s="1084"/>
      <c r="IXG486" s="1080"/>
      <c r="IXH486" s="1081"/>
      <c r="IXI486" s="1082"/>
      <c r="IXJ486" s="1083"/>
      <c r="IXK486" s="1084"/>
      <c r="IXL486" s="1084"/>
      <c r="IXO486" s="1080"/>
      <c r="IXP486" s="1081"/>
      <c r="IXQ486" s="1082"/>
      <c r="IXR486" s="1083"/>
      <c r="IXS486" s="1084"/>
      <c r="IXT486" s="1084"/>
      <c r="IXW486" s="1080"/>
      <c r="IXX486" s="1081"/>
      <c r="IXY486" s="1082"/>
      <c r="IXZ486" s="1083"/>
      <c r="IYA486" s="1084"/>
      <c r="IYB486" s="1084"/>
      <c r="IYE486" s="1080"/>
      <c r="IYF486" s="1081"/>
      <c r="IYG486" s="1082"/>
      <c r="IYH486" s="1083"/>
      <c r="IYI486" s="1084"/>
      <c r="IYJ486" s="1084"/>
      <c r="IYM486" s="1080"/>
      <c r="IYN486" s="1081"/>
      <c r="IYO486" s="1082"/>
      <c r="IYP486" s="1083"/>
      <c r="IYQ486" s="1084"/>
      <c r="IYR486" s="1084"/>
      <c r="IYU486" s="1080"/>
      <c r="IYV486" s="1081"/>
      <c r="IYW486" s="1082"/>
      <c r="IYX486" s="1083"/>
      <c r="IYY486" s="1084"/>
      <c r="IYZ486" s="1084"/>
      <c r="IZC486" s="1080"/>
      <c r="IZD486" s="1081"/>
      <c r="IZE486" s="1082"/>
      <c r="IZF486" s="1083"/>
      <c r="IZG486" s="1084"/>
      <c r="IZH486" s="1084"/>
      <c r="IZK486" s="1080"/>
      <c r="IZL486" s="1081"/>
      <c r="IZM486" s="1082"/>
      <c r="IZN486" s="1083"/>
      <c r="IZO486" s="1084"/>
      <c r="IZP486" s="1084"/>
      <c r="IZS486" s="1080"/>
      <c r="IZT486" s="1081"/>
      <c r="IZU486" s="1082"/>
      <c r="IZV486" s="1083"/>
      <c r="IZW486" s="1084"/>
      <c r="IZX486" s="1084"/>
      <c r="JAA486" s="1080"/>
      <c r="JAB486" s="1081"/>
      <c r="JAC486" s="1082"/>
      <c r="JAD486" s="1083"/>
      <c r="JAE486" s="1084"/>
      <c r="JAF486" s="1084"/>
      <c r="JAI486" s="1080"/>
      <c r="JAJ486" s="1081"/>
      <c r="JAK486" s="1082"/>
      <c r="JAL486" s="1083"/>
      <c r="JAM486" s="1084"/>
      <c r="JAN486" s="1084"/>
      <c r="JAQ486" s="1080"/>
      <c r="JAR486" s="1081"/>
      <c r="JAS486" s="1082"/>
      <c r="JAT486" s="1083"/>
      <c r="JAU486" s="1084"/>
      <c r="JAV486" s="1084"/>
      <c r="JAY486" s="1080"/>
      <c r="JAZ486" s="1081"/>
      <c r="JBA486" s="1082"/>
      <c r="JBB486" s="1083"/>
      <c r="JBC486" s="1084"/>
      <c r="JBD486" s="1084"/>
      <c r="JBG486" s="1080"/>
      <c r="JBH486" s="1081"/>
      <c r="JBI486" s="1082"/>
      <c r="JBJ486" s="1083"/>
      <c r="JBK486" s="1084"/>
      <c r="JBL486" s="1084"/>
      <c r="JBO486" s="1080"/>
      <c r="JBP486" s="1081"/>
      <c r="JBQ486" s="1082"/>
      <c r="JBR486" s="1083"/>
      <c r="JBS486" s="1084"/>
      <c r="JBT486" s="1084"/>
      <c r="JBW486" s="1080"/>
      <c r="JBX486" s="1081"/>
      <c r="JBY486" s="1082"/>
      <c r="JBZ486" s="1083"/>
      <c r="JCA486" s="1084"/>
      <c r="JCB486" s="1084"/>
      <c r="JCE486" s="1080"/>
      <c r="JCF486" s="1081"/>
      <c r="JCG486" s="1082"/>
      <c r="JCH486" s="1083"/>
      <c r="JCI486" s="1084"/>
      <c r="JCJ486" s="1084"/>
      <c r="JCM486" s="1080"/>
      <c r="JCN486" s="1081"/>
      <c r="JCO486" s="1082"/>
      <c r="JCP486" s="1083"/>
      <c r="JCQ486" s="1084"/>
      <c r="JCR486" s="1084"/>
      <c r="JCU486" s="1080"/>
      <c r="JCV486" s="1081"/>
      <c r="JCW486" s="1082"/>
      <c r="JCX486" s="1083"/>
      <c r="JCY486" s="1084"/>
      <c r="JCZ486" s="1084"/>
      <c r="JDC486" s="1080"/>
      <c r="JDD486" s="1081"/>
      <c r="JDE486" s="1082"/>
      <c r="JDF486" s="1083"/>
      <c r="JDG486" s="1084"/>
      <c r="JDH486" s="1084"/>
      <c r="JDK486" s="1080"/>
      <c r="JDL486" s="1081"/>
      <c r="JDM486" s="1082"/>
      <c r="JDN486" s="1083"/>
      <c r="JDO486" s="1084"/>
      <c r="JDP486" s="1084"/>
      <c r="JDS486" s="1080"/>
      <c r="JDT486" s="1081"/>
      <c r="JDU486" s="1082"/>
      <c r="JDV486" s="1083"/>
      <c r="JDW486" s="1084"/>
      <c r="JDX486" s="1084"/>
      <c r="JEA486" s="1080"/>
      <c r="JEB486" s="1081"/>
      <c r="JEC486" s="1082"/>
      <c r="JED486" s="1083"/>
      <c r="JEE486" s="1084"/>
      <c r="JEF486" s="1084"/>
      <c r="JEI486" s="1080"/>
      <c r="JEJ486" s="1081"/>
      <c r="JEK486" s="1082"/>
      <c r="JEL486" s="1083"/>
      <c r="JEM486" s="1084"/>
      <c r="JEN486" s="1084"/>
      <c r="JEQ486" s="1080"/>
      <c r="JER486" s="1081"/>
      <c r="JES486" s="1082"/>
      <c r="JET486" s="1083"/>
      <c r="JEU486" s="1084"/>
      <c r="JEV486" s="1084"/>
      <c r="JEY486" s="1080"/>
      <c r="JEZ486" s="1081"/>
      <c r="JFA486" s="1082"/>
      <c r="JFB486" s="1083"/>
      <c r="JFC486" s="1084"/>
      <c r="JFD486" s="1084"/>
      <c r="JFG486" s="1080"/>
      <c r="JFH486" s="1081"/>
      <c r="JFI486" s="1082"/>
      <c r="JFJ486" s="1083"/>
      <c r="JFK486" s="1084"/>
      <c r="JFL486" s="1084"/>
      <c r="JFO486" s="1080"/>
      <c r="JFP486" s="1081"/>
      <c r="JFQ486" s="1082"/>
      <c r="JFR486" s="1083"/>
      <c r="JFS486" s="1084"/>
      <c r="JFT486" s="1084"/>
      <c r="JFW486" s="1080"/>
      <c r="JFX486" s="1081"/>
      <c r="JFY486" s="1082"/>
      <c r="JFZ486" s="1083"/>
      <c r="JGA486" s="1084"/>
      <c r="JGB486" s="1084"/>
      <c r="JGE486" s="1080"/>
      <c r="JGF486" s="1081"/>
      <c r="JGG486" s="1082"/>
      <c r="JGH486" s="1083"/>
      <c r="JGI486" s="1084"/>
      <c r="JGJ486" s="1084"/>
      <c r="JGM486" s="1080"/>
      <c r="JGN486" s="1081"/>
      <c r="JGO486" s="1082"/>
      <c r="JGP486" s="1083"/>
      <c r="JGQ486" s="1084"/>
      <c r="JGR486" s="1084"/>
      <c r="JGU486" s="1080"/>
      <c r="JGV486" s="1081"/>
      <c r="JGW486" s="1082"/>
      <c r="JGX486" s="1083"/>
      <c r="JGY486" s="1084"/>
      <c r="JGZ486" s="1084"/>
      <c r="JHC486" s="1080"/>
      <c r="JHD486" s="1081"/>
      <c r="JHE486" s="1082"/>
      <c r="JHF486" s="1083"/>
      <c r="JHG486" s="1084"/>
      <c r="JHH486" s="1084"/>
      <c r="JHK486" s="1080"/>
      <c r="JHL486" s="1081"/>
      <c r="JHM486" s="1082"/>
      <c r="JHN486" s="1083"/>
      <c r="JHO486" s="1084"/>
      <c r="JHP486" s="1084"/>
      <c r="JHS486" s="1080"/>
      <c r="JHT486" s="1081"/>
      <c r="JHU486" s="1082"/>
      <c r="JHV486" s="1083"/>
      <c r="JHW486" s="1084"/>
      <c r="JHX486" s="1084"/>
      <c r="JIA486" s="1080"/>
      <c r="JIB486" s="1081"/>
      <c r="JIC486" s="1082"/>
      <c r="JID486" s="1083"/>
      <c r="JIE486" s="1084"/>
      <c r="JIF486" s="1084"/>
      <c r="JII486" s="1080"/>
      <c r="JIJ486" s="1081"/>
      <c r="JIK486" s="1082"/>
      <c r="JIL486" s="1083"/>
      <c r="JIM486" s="1084"/>
      <c r="JIN486" s="1084"/>
      <c r="JIQ486" s="1080"/>
      <c r="JIR486" s="1081"/>
      <c r="JIS486" s="1082"/>
      <c r="JIT486" s="1083"/>
      <c r="JIU486" s="1084"/>
      <c r="JIV486" s="1084"/>
      <c r="JIY486" s="1080"/>
      <c r="JIZ486" s="1081"/>
      <c r="JJA486" s="1082"/>
      <c r="JJB486" s="1083"/>
      <c r="JJC486" s="1084"/>
      <c r="JJD486" s="1084"/>
      <c r="JJG486" s="1080"/>
      <c r="JJH486" s="1081"/>
      <c r="JJI486" s="1082"/>
      <c r="JJJ486" s="1083"/>
      <c r="JJK486" s="1084"/>
      <c r="JJL486" s="1084"/>
      <c r="JJO486" s="1080"/>
      <c r="JJP486" s="1081"/>
      <c r="JJQ486" s="1082"/>
      <c r="JJR486" s="1083"/>
      <c r="JJS486" s="1084"/>
      <c r="JJT486" s="1084"/>
      <c r="JJW486" s="1080"/>
      <c r="JJX486" s="1081"/>
      <c r="JJY486" s="1082"/>
      <c r="JJZ486" s="1083"/>
      <c r="JKA486" s="1084"/>
      <c r="JKB486" s="1084"/>
      <c r="JKE486" s="1080"/>
      <c r="JKF486" s="1081"/>
      <c r="JKG486" s="1082"/>
      <c r="JKH486" s="1083"/>
      <c r="JKI486" s="1084"/>
      <c r="JKJ486" s="1084"/>
      <c r="JKM486" s="1080"/>
      <c r="JKN486" s="1081"/>
      <c r="JKO486" s="1082"/>
      <c r="JKP486" s="1083"/>
      <c r="JKQ486" s="1084"/>
      <c r="JKR486" s="1084"/>
      <c r="JKU486" s="1080"/>
      <c r="JKV486" s="1081"/>
      <c r="JKW486" s="1082"/>
      <c r="JKX486" s="1083"/>
      <c r="JKY486" s="1084"/>
      <c r="JKZ486" s="1084"/>
      <c r="JLC486" s="1080"/>
      <c r="JLD486" s="1081"/>
      <c r="JLE486" s="1082"/>
      <c r="JLF486" s="1083"/>
      <c r="JLG486" s="1084"/>
      <c r="JLH486" s="1084"/>
      <c r="JLK486" s="1080"/>
      <c r="JLL486" s="1081"/>
      <c r="JLM486" s="1082"/>
      <c r="JLN486" s="1083"/>
      <c r="JLO486" s="1084"/>
      <c r="JLP486" s="1084"/>
      <c r="JLS486" s="1080"/>
      <c r="JLT486" s="1081"/>
      <c r="JLU486" s="1082"/>
      <c r="JLV486" s="1083"/>
      <c r="JLW486" s="1084"/>
      <c r="JLX486" s="1084"/>
      <c r="JMA486" s="1080"/>
      <c r="JMB486" s="1081"/>
      <c r="JMC486" s="1082"/>
      <c r="JMD486" s="1083"/>
      <c r="JME486" s="1084"/>
      <c r="JMF486" s="1084"/>
      <c r="JMI486" s="1080"/>
      <c r="JMJ486" s="1081"/>
      <c r="JMK486" s="1082"/>
      <c r="JML486" s="1083"/>
      <c r="JMM486" s="1084"/>
      <c r="JMN486" s="1084"/>
      <c r="JMQ486" s="1080"/>
      <c r="JMR486" s="1081"/>
      <c r="JMS486" s="1082"/>
      <c r="JMT486" s="1083"/>
      <c r="JMU486" s="1084"/>
      <c r="JMV486" s="1084"/>
      <c r="JMY486" s="1080"/>
      <c r="JMZ486" s="1081"/>
      <c r="JNA486" s="1082"/>
      <c r="JNB486" s="1083"/>
      <c r="JNC486" s="1084"/>
      <c r="JND486" s="1084"/>
      <c r="JNG486" s="1080"/>
      <c r="JNH486" s="1081"/>
      <c r="JNI486" s="1082"/>
      <c r="JNJ486" s="1083"/>
      <c r="JNK486" s="1084"/>
      <c r="JNL486" s="1084"/>
      <c r="JNO486" s="1080"/>
      <c r="JNP486" s="1081"/>
      <c r="JNQ486" s="1082"/>
      <c r="JNR486" s="1083"/>
      <c r="JNS486" s="1084"/>
      <c r="JNT486" s="1084"/>
      <c r="JNW486" s="1080"/>
      <c r="JNX486" s="1081"/>
      <c r="JNY486" s="1082"/>
      <c r="JNZ486" s="1083"/>
      <c r="JOA486" s="1084"/>
      <c r="JOB486" s="1084"/>
      <c r="JOE486" s="1080"/>
      <c r="JOF486" s="1081"/>
      <c r="JOG486" s="1082"/>
      <c r="JOH486" s="1083"/>
      <c r="JOI486" s="1084"/>
      <c r="JOJ486" s="1084"/>
      <c r="JOM486" s="1080"/>
      <c r="JON486" s="1081"/>
      <c r="JOO486" s="1082"/>
      <c r="JOP486" s="1083"/>
      <c r="JOQ486" s="1084"/>
      <c r="JOR486" s="1084"/>
      <c r="JOU486" s="1080"/>
      <c r="JOV486" s="1081"/>
      <c r="JOW486" s="1082"/>
      <c r="JOX486" s="1083"/>
      <c r="JOY486" s="1084"/>
      <c r="JOZ486" s="1084"/>
      <c r="JPC486" s="1080"/>
      <c r="JPD486" s="1081"/>
      <c r="JPE486" s="1082"/>
      <c r="JPF486" s="1083"/>
      <c r="JPG486" s="1084"/>
      <c r="JPH486" s="1084"/>
      <c r="JPK486" s="1080"/>
      <c r="JPL486" s="1081"/>
      <c r="JPM486" s="1082"/>
      <c r="JPN486" s="1083"/>
      <c r="JPO486" s="1084"/>
      <c r="JPP486" s="1084"/>
      <c r="JPS486" s="1080"/>
      <c r="JPT486" s="1081"/>
      <c r="JPU486" s="1082"/>
      <c r="JPV486" s="1083"/>
      <c r="JPW486" s="1084"/>
      <c r="JPX486" s="1084"/>
      <c r="JQA486" s="1080"/>
      <c r="JQB486" s="1081"/>
      <c r="JQC486" s="1082"/>
      <c r="JQD486" s="1083"/>
      <c r="JQE486" s="1084"/>
      <c r="JQF486" s="1084"/>
      <c r="JQI486" s="1080"/>
      <c r="JQJ486" s="1081"/>
      <c r="JQK486" s="1082"/>
      <c r="JQL486" s="1083"/>
      <c r="JQM486" s="1084"/>
      <c r="JQN486" s="1084"/>
      <c r="JQQ486" s="1080"/>
      <c r="JQR486" s="1081"/>
      <c r="JQS486" s="1082"/>
      <c r="JQT486" s="1083"/>
      <c r="JQU486" s="1084"/>
      <c r="JQV486" s="1084"/>
      <c r="JQY486" s="1080"/>
      <c r="JQZ486" s="1081"/>
      <c r="JRA486" s="1082"/>
      <c r="JRB486" s="1083"/>
      <c r="JRC486" s="1084"/>
      <c r="JRD486" s="1084"/>
      <c r="JRG486" s="1080"/>
      <c r="JRH486" s="1081"/>
      <c r="JRI486" s="1082"/>
      <c r="JRJ486" s="1083"/>
      <c r="JRK486" s="1084"/>
      <c r="JRL486" s="1084"/>
      <c r="JRO486" s="1080"/>
      <c r="JRP486" s="1081"/>
      <c r="JRQ486" s="1082"/>
      <c r="JRR486" s="1083"/>
      <c r="JRS486" s="1084"/>
      <c r="JRT486" s="1084"/>
      <c r="JRW486" s="1080"/>
      <c r="JRX486" s="1081"/>
      <c r="JRY486" s="1082"/>
      <c r="JRZ486" s="1083"/>
      <c r="JSA486" s="1084"/>
      <c r="JSB486" s="1084"/>
      <c r="JSE486" s="1080"/>
      <c r="JSF486" s="1081"/>
      <c r="JSG486" s="1082"/>
      <c r="JSH486" s="1083"/>
      <c r="JSI486" s="1084"/>
      <c r="JSJ486" s="1084"/>
      <c r="JSM486" s="1080"/>
      <c r="JSN486" s="1081"/>
      <c r="JSO486" s="1082"/>
      <c r="JSP486" s="1083"/>
      <c r="JSQ486" s="1084"/>
      <c r="JSR486" s="1084"/>
      <c r="JSU486" s="1080"/>
      <c r="JSV486" s="1081"/>
      <c r="JSW486" s="1082"/>
      <c r="JSX486" s="1083"/>
      <c r="JSY486" s="1084"/>
      <c r="JSZ486" s="1084"/>
      <c r="JTC486" s="1080"/>
      <c r="JTD486" s="1081"/>
      <c r="JTE486" s="1082"/>
      <c r="JTF486" s="1083"/>
      <c r="JTG486" s="1084"/>
      <c r="JTH486" s="1084"/>
      <c r="JTK486" s="1080"/>
      <c r="JTL486" s="1081"/>
      <c r="JTM486" s="1082"/>
      <c r="JTN486" s="1083"/>
      <c r="JTO486" s="1084"/>
      <c r="JTP486" s="1084"/>
      <c r="JTS486" s="1080"/>
      <c r="JTT486" s="1081"/>
      <c r="JTU486" s="1082"/>
      <c r="JTV486" s="1083"/>
      <c r="JTW486" s="1084"/>
      <c r="JTX486" s="1084"/>
      <c r="JUA486" s="1080"/>
      <c r="JUB486" s="1081"/>
      <c r="JUC486" s="1082"/>
      <c r="JUD486" s="1083"/>
      <c r="JUE486" s="1084"/>
      <c r="JUF486" s="1084"/>
      <c r="JUI486" s="1080"/>
      <c r="JUJ486" s="1081"/>
      <c r="JUK486" s="1082"/>
      <c r="JUL486" s="1083"/>
      <c r="JUM486" s="1084"/>
      <c r="JUN486" s="1084"/>
      <c r="JUQ486" s="1080"/>
      <c r="JUR486" s="1081"/>
      <c r="JUS486" s="1082"/>
      <c r="JUT486" s="1083"/>
      <c r="JUU486" s="1084"/>
      <c r="JUV486" s="1084"/>
      <c r="JUY486" s="1080"/>
      <c r="JUZ486" s="1081"/>
      <c r="JVA486" s="1082"/>
      <c r="JVB486" s="1083"/>
      <c r="JVC486" s="1084"/>
      <c r="JVD486" s="1084"/>
      <c r="JVG486" s="1080"/>
      <c r="JVH486" s="1081"/>
      <c r="JVI486" s="1082"/>
      <c r="JVJ486" s="1083"/>
      <c r="JVK486" s="1084"/>
      <c r="JVL486" s="1084"/>
      <c r="JVO486" s="1080"/>
      <c r="JVP486" s="1081"/>
      <c r="JVQ486" s="1082"/>
      <c r="JVR486" s="1083"/>
      <c r="JVS486" s="1084"/>
      <c r="JVT486" s="1084"/>
      <c r="JVW486" s="1080"/>
      <c r="JVX486" s="1081"/>
      <c r="JVY486" s="1082"/>
      <c r="JVZ486" s="1083"/>
      <c r="JWA486" s="1084"/>
      <c r="JWB486" s="1084"/>
      <c r="JWE486" s="1080"/>
      <c r="JWF486" s="1081"/>
      <c r="JWG486" s="1082"/>
      <c r="JWH486" s="1083"/>
      <c r="JWI486" s="1084"/>
      <c r="JWJ486" s="1084"/>
      <c r="JWM486" s="1080"/>
      <c r="JWN486" s="1081"/>
      <c r="JWO486" s="1082"/>
      <c r="JWP486" s="1083"/>
      <c r="JWQ486" s="1084"/>
      <c r="JWR486" s="1084"/>
      <c r="JWU486" s="1080"/>
      <c r="JWV486" s="1081"/>
      <c r="JWW486" s="1082"/>
      <c r="JWX486" s="1083"/>
      <c r="JWY486" s="1084"/>
      <c r="JWZ486" s="1084"/>
      <c r="JXC486" s="1080"/>
      <c r="JXD486" s="1081"/>
      <c r="JXE486" s="1082"/>
      <c r="JXF486" s="1083"/>
      <c r="JXG486" s="1084"/>
      <c r="JXH486" s="1084"/>
      <c r="JXK486" s="1080"/>
      <c r="JXL486" s="1081"/>
      <c r="JXM486" s="1082"/>
      <c r="JXN486" s="1083"/>
      <c r="JXO486" s="1084"/>
      <c r="JXP486" s="1084"/>
      <c r="JXS486" s="1080"/>
      <c r="JXT486" s="1081"/>
      <c r="JXU486" s="1082"/>
      <c r="JXV486" s="1083"/>
      <c r="JXW486" s="1084"/>
      <c r="JXX486" s="1084"/>
      <c r="JYA486" s="1080"/>
      <c r="JYB486" s="1081"/>
      <c r="JYC486" s="1082"/>
      <c r="JYD486" s="1083"/>
      <c r="JYE486" s="1084"/>
      <c r="JYF486" s="1084"/>
      <c r="JYI486" s="1080"/>
      <c r="JYJ486" s="1081"/>
      <c r="JYK486" s="1082"/>
      <c r="JYL486" s="1083"/>
      <c r="JYM486" s="1084"/>
      <c r="JYN486" s="1084"/>
      <c r="JYQ486" s="1080"/>
      <c r="JYR486" s="1081"/>
      <c r="JYS486" s="1082"/>
      <c r="JYT486" s="1083"/>
      <c r="JYU486" s="1084"/>
      <c r="JYV486" s="1084"/>
      <c r="JYY486" s="1080"/>
      <c r="JYZ486" s="1081"/>
      <c r="JZA486" s="1082"/>
      <c r="JZB486" s="1083"/>
      <c r="JZC486" s="1084"/>
      <c r="JZD486" s="1084"/>
      <c r="JZG486" s="1080"/>
      <c r="JZH486" s="1081"/>
      <c r="JZI486" s="1082"/>
      <c r="JZJ486" s="1083"/>
      <c r="JZK486" s="1084"/>
      <c r="JZL486" s="1084"/>
      <c r="JZO486" s="1080"/>
      <c r="JZP486" s="1081"/>
      <c r="JZQ486" s="1082"/>
      <c r="JZR486" s="1083"/>
      <c r="JZS486" s="1084"/>
      <c r="JZT486" s="1084"/>
      <c r="JZW486" s="1080"/>
      <c r="JZX486" s="1081"/>
      <c r="JZY486" s="1082"/>
      <c r="JZZ486" s="1083"/>
      <c r="KAA486" s="1084"/>
      <c r="KAB486" s="1084"/>
      <c r="KAE486" s="1080"/>
      <c r="KAF486" s="1081"/>
      <c r="KAG486" s="1082"/>
      <c r="KAH486" s="1083"/>
      <c r="KAI486" s="1084"/>
      <c r="KAJ486" s="1084"/>
      <c r="KAM486" s="1080"/>
      <c r="KAN486" s="1081"/>
      <c r="KAO486" s="1082"/>
      <c r="KAP486" s="1083"/>
      <c r="KAQ486" s="1084"/>
      <c r="KAR486" s="1084"/>
      <c r="KAU486" s="1080"/>
      <c r="KAV486" s="1081"/>
      <c r="KAW486" s="1082"/>
      <c r="KAX486" s="1083"/>
      <c r="KAY486" s="1084"/>
      <c r="KAZ486" s="1084"/>
      <c r="KBC486" s="1080"/>
      <c r="KBD486" s="1081"/>
      <c r="KBE486" s="1082"/>
      <c r="KBF486" s="1083"/>
      <c r="KBG486" s="1084"/>
      <c r="KBH486" s="1084"/>
      <c r="KBK486" s="1080"/>
      <c r="KBL486" s="1081"/>
      <c r="KBM486" s="1082"/>
      <c r="KBN486" s="1083"/>
      <c r="KBO486" s="1084"/>
      <c r="KBP486" s="1084"/>
      <c r="KBS486" s="1080"/>
      <c r="KBT486" s="1081"/>
      <c r="KBU486" s="1082"/>
      <c r="KBV486" s="1083"/>
      <c r="KBW486" s="1084"/>
      <c r="KBX486" s="1084"/>
      <c r="KCA486" s="1080"/>
      <c r="KCB486" s="1081"/>
      <c r="KCC486" s="1082"/>
      <c r="KCD486" s="1083"/>
      <c r="KCE486" s="1084"/>
      <c r="KCF486" s="1084"/>
      <c r="KCI486" s="1080"/>
      <c r="KCJ486" s="1081"/>
      <c r="KCK486" s="1082"/>
      <c r="KCL486" s="1083"/>
      <c r="KCM486" s="1084"/>
      <c r="KCN486" s="1084"/>
      <c r="KCQ486" s="1080"/>
      <c r="KCR486" s="1081"/>
      <c r="KCS486" s="1082"/>
      <c r="KCT486" s="1083"/>
      <c r="KCU486" s="1084"/>
      <c r="KCV486" s="1084"/>
      <c r="KCY486" s="1080"/>
      <c r="KCZ486" s="1081"/>
      <c r="KDA486" s="1082"/>
      <c r="KDB486" s="1083"/>
      <c r="KDC486" s="1084"/>
      <c r="KDD486" s="1084"/>
      <c r="KDG486" s="1080"/>
      <c r="KDH486" s="1081"/>
      <c r="KDI486" s="1082"/>
      <c r="KDJ486" s="1083"/>
      <c r="KDK486" s="1084"/>
      <c r="KDL486" s="1084"/>
      <c r="KDO486" s="1080"/>
      <c r="KDP486" s="1081"/>
      <c r="KDQ486" s="1082"/>
      <c r="KDR486" s="1083"/>
      <c r="KDS486" s="1084"/>
      <c r="KDT486" s="1084"/>
      <c r="KDW486" s="1080"/>
      <c r="KDX486" s="1081"/>
      <c r="KDY486" s="1082"/>
      <c r="KDZ486" s="1083"/>
      <c r="KEA486" s="1084"/>
      <c r="KEB486" s="1084"/>
      <c r="KEE486" s="1080"/>
      <c r="KEF486" s="1081"/>
      <c r="KEG486" s="1082"/>
      <c r="KEH486" s="1083"/>
      <c r="KEI486" s="1084"/>
      <c r="KEJ486" s="1084"/>
      <c r="KEM486" s="1080"/>
      <c r="KEN486" s="1081"/>
      <c r="KEO486" s="1082"/>
      <c r="KEP486" s="1083"/>
      <c r="KEQ486" s="1084"/>
      <c r="KER486" s="1084"/>
      <c r="KEU486" s="1080"/>
      <c r="KEV486" s="1081"/>
      <c r="KEW486" s="1082"/>
      <c r="KEX486" s="1083"/>
      <c r="KEY486" s="1084"/>
      <c r="KEZ486" s="1084"/>
      <c r="KFC486" s="1080"/>
      <c r="KFD486" s="1081"/>
      <c r="KFE486" s="1082"/>
      <c r="KFF486" s="1083"/>
      <c r="KFG486" s="1084"/>
      <c r="KFH486" s="1084"/>
      <c r="KFK486" s="1080"/>
      <c r="KFL486" s="1081"/>
      <c r="KFM486" s="1082"/>
      <c r="KFN486" s="1083"/>
      <c r="KFO486" s="1084"/>
      <c r="KFP486" s="1084"/>
      <c r="KFS486" s="1080"/>
      <c r="KFT486" s="1081"/>
      <c r="KFU486" s="1082"/>
      <c r="KFV486" s="1083"/>
      <c r="KFW486" s="1084"/>
      <c r="KFX486" s="1084"/>
      <c r="KGA486" s="1080"/>
      <c r="KGB486" s="1081"/>
      <c r="KGC486" s="1082"/>
      <c r="KGD486" s="1083"/>
      <c r="KGE486" s="1084"/>
      <c r="KGF486" s="1084"/>
      <c r="KGI486" s="1080"/>
      <c r="KGJ486" s="1081"/>
      <c r="KGK486" s="1082"/>
      <c r="KGL486" s="1083"/>
      <c r="KGM486" s="1084"/>
      <c r="KGN486" s="1084"/>
      <c r="KGQ486" s="1080"/>
      <c r="KGR486" s="1081"/>
      <c r="KGS486" s="1082"/>
      <c r="KGT486" s="1083"/>
      <c r="KGU486" s="1084"/>
      <c r="KGV486" s="1084"/>
      <c r="KGY486" s="1080"/>
      <c r="KGZ486" s="1081"/>
      <c r="KHA486" s="1082"/>
      <c r="KHB486" s="1083"/>
      <c r="KHC486" s="1084"/>
      <c r="KHD486" s="1084"/>
      <c r="KHG486" s="1080"/>
      <c r="KHH486" s="1081"/>
      <c r="KHI486" s="1082"/>
      <c r="KHJ486" s="1083"/>
      <c r="KHK486" s="1084"/>
      <c r="KHL486" s="1084"/>
      <c r="KHO486" s="1080"/>
      <c r="KHP486" s="1081"/>
      <c r="KHQ486" s="1082"/>
      <c r="KHR486" s="1083"/>
      <c r="KHS486" s="1084"/>
      <c r="KHT486" s="1084"/>
      <c r="KHW486" s="1080"/>
      <c r="KHX486" s="1081"/>
      <c r="KHY486" s="1082"/>
      <c r="KHZ486" s="1083"/>
      <c r="KIA486" s="1084"/>
      <c r="KIB486" s="1084"/>
      <c r="KIE486" s="1080"/>
      <c r="KIF486" s="1081"/>
      <c r="KIG486" s="1082"/>
      <c r="KIH486" s="1083"/>
      <c r="KII486" s="1084"/>
      <c r="KIJ486" s="1084"/>
      <c r="KIM486" s="1080"/>
      <c r="KIN486" s="1081"/>
      <c r="KIO486" s="1082"/>
      <c r="KIP486" s="1083"/>
      <c r="KIQ486" s="1084"/>
      <c r="KIR486" s="1084"/>
      <c r="KIU486" s="1080"/>
      <c r="KIV486" s="1081"/>
      <c r="KIW486" s="1082"/>
      <c r="KIX486" s="1083"/>
      <c r="KIY486" s="1084"/>
      <c r="KIZ486" s="1084"/>
      <c r="KJC486" s="1080"/>
      <c r="KJD486" s="1081"/>
      <c r="KJE486" s="1082"/>
      <c r="KJF486" s="1083"/>
      <c r="KJG486" s="1084"/>
      <c r="KJH486" s="1084"/>
      <c r="KJK486" s="1080"/>
      <c r="KJL486" s="1081"/>
      <c r="KJM486" s="1082"/>
      <c r="KJN486" s="1083"/>
      <c r="KJO486" s="1084"/>
      <c r="KJP486" s="1084"/>
      <c r="KJS486" s="1080"/>
      <c r="KJT486" s="1081"/>
      <c r="KJU486" s="1082"/>
      <c r="KJV486" s="1083"/>
      <c r="KJW486" s="1084"/>
      <c r="KJX486" s="1084"/>
      <c r="KKA486" s="1080"/>
      <c r="KKB486" s="1081"/>
      <c r="KKC486" s="1082"/>
      <c r="KKD486" s="1083"/>
      <c r="KKE486" s="1084"/>
      <c r="KKF486" s="1084"/>
      <c r="KKI486" s="1080"/>
      <c r="KKJ486" s="1081"/>
      <c r="KKK486" s="1082"/>
      <c r="KKL486" s="1083"/>
      <c r="KKM486" s="1084"/>
      <c r="KKN486" s="1084"/>
      <c r="KKQ486" s="1080"/>
      <c r="KKR486" s="1081"/>
      <c r="KKS486" s="1082"/>
      <c r="KKT486" s="1083"/>
      <c r="KKU486" s="1084"/>
      <c r="KKV486" s="1084"/>
      <c r="KKY486" s="1080"/>
      <c r="KKZ486" s="1081"/>
      <c r="KLA486" s="1082"/>
      <c r="KLB486" s="1083"/>
      <c r="KLC486" s="1084"/>
      <c r="KLD486" s="1084"/>
      <c r="KLG486" s="1080"/>
      <c r="KLH486" s="1081"/>
      <c r="KLI486" s="1082"/>
      <c r="KLJ486" s="1083"/>
      <c r="KLK486" s="1084"/>
      <c r="KLL486" s="1084"/>
      <c r="KLO486" s="1080"/>
      <c r="KLP486" s="1081"/>
      <c r="KLQ486" s="1082"/>
      <c r="KLR486" s="1083"/>
      <c r="KLS486" s="1084"/>
      <c r="KLT486" s="1084"/>
      <c r="KLW486" s="1080"/>
      <c r="KLX486" s="1081"/>
      <c r="KLY486" s="1082"/>
      <c r="KLZ486" s="1083"/>
      <c r="KMA486" s="1084"/>
      <c r="KMB486" s="1084"/>
      <c r="KME486" s="1080"/>
      <c r="KMF486" s="1081"/>
      <c r="KMG486" s="1082"/>
      <c r="KMH486" s="1083"/>
      <c r="KMI486" s="1084"/>
      <c r="KMJ486" s="1084"/>
      <c r="KMM486" s="1080"/>
      <c r="KMN486" s="1081"/>
      <c r="KMO486" s="1082"/>
      <c r="KMP486" s="1083"/>
      <c r="KMQ486" s="1084"/>
      <c r="KMR486" s="1084"/>
      <c r="KMU486" s="1080"/>
      <c r="KMV486" s="1081"/>
      <c r="KMW486" s="1082"/>
      <c r="KMX486" s="1083"/>
      <c r="KMY486" s="1084"/>
      <c r="KMZ486" s="1084"/>
      <c r="KNC486" s="1080"/>
      <c r="KND486" s="1081"/>
      <c r="KNE486" s="1082"/>
      <c r="KNF486" s="1083"/>
      <c r="KNG486" s="1084"/>
      <c r="KNH486" s="1084"/>
      <c r="KNK486" s="1080"/>
      <c r="KNL486" s="1081"/>
      <c r="KNM486" s="1082"/>
      <c r="KNN486" s="1083"/>
      <c r="KNO486" s="1084"/>
      <c r="KNP486" s="1084"/>
      <c r="KNS486" s="1080"/>
      <c r="KNT486" s="1081"/>
      <c r="KNU486" s="1082"/>
      <c r="KNV486" s="1083"/>
      <c r="KNW486" s="1084"/>
      <c r="KNX486" s="1084"/>
      <c r="KOA486" s="1080"/>
      <c r="KOB486" s="1081"/>
      <c r="KOC486" s="1082"/>
      <c r="KOD486" s="1083"/>
      <c r="KOE486" s="1084"/>
      <c r="KOF486" s="1084"/>
      <c r="KOI486" s="1080"/>
      <c r="KOJ486" s="1081"/>
      <c r="KOK486" s="1082"/>
      <c r="KOL486" s="1083"/>
      <c r="KOM486" s="1084"/>
      <c r="KON486" s="1084"/>
      <c r="KOQ486" s="1080"/>
      <c r="KOR486" s="1081"/>
      <c r="KOS486" s="1082"/>
      <c r="KOT486" s="1083"/>
      <c r="KOU486" s="1084"/>
      <c r="KOV486" s="1084"/>
      <c r="KOY486" s="1080"/>
      <c r="KOZ486" s="1081"/>
      <c r="KPA486" s="1082"/>
      <c r="KPB486" s="1083"/>
      <c r="KPC486" s="1084"/>
      <c r="KPD486" s="1084"/>
      <c r="KPG486" s="1080"/>
      <c r="KPH486" s="1081"/>
      <c r="KPI486" s="1082"/>
      <c r="KPJ486" s="1083"/>
      <c r="KPK486" s="1084"/>
      <c r="KPL486" s="1084"/>
      <c r="KPO486" s="1080"/>
      <c r="KPP486" s="1081"/>
      <c r="KPQ486" s="1082"/>
      <c r="KPR486" s="1083"/>
      <c r="KPS486" s="1084"/>
      <c r="KPT486" s="1084"/>
      <c r="KPW486" s="1080"/>
      <c r="KPX486" s="1081"/>
      <c r="KPY486" s="1082"/>
      <c r="KPZ486" s="1083"/>
      <c r="KQA486" s="1084"/>
      <c r="KQB486" s="1084"/>
      <c r="KQE486" s="1080"/>
      <c r="KQF486" s="1081"/>
      <c r="KQG486" s="1082"/>
      <c r="KQH486" s="1083"/>
      <c r="KQI486" s="1084"/>
      <c r="KQJ486" s="1084"/>
      <c r="KQM486" s="1080"/>
      <c r="KQN486" s="1081"/>
      <c r="KQO486" s="1082"/>
      <c r="KQP486" s="1083"/>
      <c r="KQQ486" s="1084"/>
      <c r="KQR486" s="1084"/>
      <c r="KQU486" s="1080"/>
      <c r="KQV486" s="1081"/>
      <c r="KQW486" s="1082"/>
      <c r="KQX486" s="1083"/>
      <c r="KQY486" s="1084"/>
      <c r="KQZ486" s="1084"/>
      <c r="KRC486" s="1080"/>
      <c r="KRD486" s="1081"/>
      <c r="KRE486" s="1082"/>
      <c r="KRF486" s="1083"/>
      <c r="KRG486" s="1084"/>
      <c r="KRH486" s="1084"/>
      <c r="KRK486" s="1080"/>
      <c r="KRL486" s="1081"/>
      <c r="KRM486" s="1082"/>
      <c r="KRN486" s="1083"/>
      <c r="KRO486" s="1084"/>
      <c r="KRP486" s="1084"/>
      <c r="KRS486" s="1080"/>
      <c r="KRT486" s="1081"/>
      <c r="KRU486" s="1082"/>
      <c r="KRV486" s="1083"/>
      <c r="KRW486" s="1084"/>
      <c r="KRX486" s="1084"/>
      <c r="KSA486" s="1080"/>
      <c r="KSB486" s="1081"/>
      <c r="KSC486" s="1082"/>
      <c r="KSD486" s="1083"/>
      <c r="KSE486" s="1084"/>
      <c r="KSF486" s="1084"/>
      <c r="KSI486" s="1080"/>
      <c r="KSJ486" s="1081"/>
      <c r="KSK486" s="1082"/>
      <c r="KSL486" s="1083"/>
      <c r="KSM486" s="1084"/>
      <c r="KSN486" s="1084"/>
      <c r="KSQ486" s="1080"/>
      <c r="KSR486" s="1081"/>
      <c r="KSS486" s="1082"/>
      <c r="KST486" s="1083"/>
      <c r="KSU486" s="1084"/>
      <c r="KSV486" s="1084"/>
      <c r="KSY486" s="1080"/>
      <c r="KSZ486" s="1081"/>
      <c r="KTA486" s="1082"/>
      <c r="KTB486" s="1083"/>
      <c r="KTC486" s="1084"/>
      <c r="KTD486" s="1084"/>
      <c r="KTG486" s="1080"/>
      <c r="KTH486" s="1081"/>
      <c r="KTI486" s="1082"/>
      <c r="KTJ486" s="1083"/>
      <c r="KTK486" s="1084"/>
      <c r="KTL486" s="1084"/>
      <c r="KTO486" s="1080"/>
      <c r="KTP486" s="1081"/>
      <c r="KTQ486" s="1082"/>
      <c r="KTR486" s="1083"/>
      <c r="KTS486" s="1084"/>
      <c r="KTT486" s="1084"/>
      <c r="KTW486" s="1080"/>
      <c r="KTX486" s="1081"/>
      <c r="KTY486" s="1082"/>
      <c r="KTZ486" s="1083"/>
      <c r="KUA486" s="1084"/>
      <c r="KUB486" s="1084"/>
      <c r="KUE486" s="1080"/>
      <c r="KUF486" s="1081"/>
      <c r="KUG486" s="1082"/>
      <c r="KUH486" s="1083"/>
      <c r="KUI486" s="1084"/>
      <c r="KUJ486" s="1084"/>
      <c r="KUM486" s="1080"/>
      <c r="KUN486" s="1081"/>
      <c r="KUO486" s="1082"/>
      <c r="KUP486" s="1083"/>
      <c r="KUQ486" s="1084"/>
      <c r="KUR486" s="1084"/>
      <c r="KUU486" s="1080"/>
      <c r="KUV486" s="1081"/>
      <c r="KUW486" s="1082"/>
      <c r="KUX486" s="1083"/>
      <c r="KUY486" s="1084"/>
      <c r="KUZ486" s="1084"/>
      <c r="KVC486" s="1080"/>
      <c r="KVD486" s="1081"/>
      <c r="KVE486" s="1082"/>
      <c r="KVF486" s="1083"/>
      <c r="KVG486" s="1084"/>
      <c r="KVH486" s="1084"/>
      <c r="KVK486" s="1080"/>
      <c r="KVL486" s="1081"/>
      <c r="KVM486" s="1082"/>
      <c r="KVN486" s="1083"/>
      <c r="KVO486" s="1084"/>
      <c r="KVP486" s="1084"/>
      <c r="KVS486" s="1080"/>
      <c r="KVT486" s="1081"/>
      <c r="KVU486" s="1082"/>
      <c r="KVV486" s="1083"/>
      <c r="KVW486" s="1084"/>
      <c r="KVX486" s="1084"/>
      <c r="KWA486" s="1080"/>
      <c r="KWB486" s="1081"/>
      <c r="KWC486" s="1082"/>
      <c r="KWD486" s="1083"/>
      <c r="KWE486" s="1084"/>
      <c r="KWF486" s="1084"/>
      <c r="KWI486" s="1080"/>
      <c r="KWJ486" s="1081"/>
      <c r="KWK486" s="1082"/>
      <c r="KWL486" s="1083"/>
      <c r="KWM486" s="1084"/>
      <c r="KWN486" s="1084"/>
      <c r="KWQ486" s="1080"/>
      <c r="KWR486" s="1081"/>
      <c r="KWS486" s="1082"/>
      <c r="KWT486" s="1083"/>
      <c r="KWU486" s="1084"/>
      <c r="KWV486" s="1084"/>
      <c r="KWY486" s="1080"/>
      <c r="KWZ486" s="1081"/>
      <c r="KXA486" s="1082"/>
      <c r="KXB486" s="1083"/>
      <c r="KXC486" s="1084"/>
      <c r="KXD486" s="1084"/>
      <c r="KXG486" s="1080"/>
      <c r="KXH486" s="1081"/>
      <c r="KXI486" s="1082"/>
      <c r="KXJ486" s="1083"/>
      <c r="KXK486" s="1084"/>
      <c r="KXL486" s="1084"/>
      <c r="KXO486" s="1080"/>
      <c r="KXP486" s="1081"/>
      <c r="KXQ486" s="1082"/>
      <c r="KXR486" s="1083"/>
      <c r="KXS486" s="1084"/>
      <c r="KXT486" s="1084"/>
      <c r="KXW486" s="1080"/>
      <c r="KXX486" s="1081"/>
      <c r="KXY486" s="1082"/>
      <c r="KXZ486" s="1083"/>
      <c r="KYA486" s="1084"/>
      <c r="KYB486" s="1084"/>
      <c r="KYE486" s="1080"/>
      <c r="KYF486" s="1081"/>
      <c r="KYG486" s="1082"/>
      <c r="KYH486" s="1083"/>
      <c r="KYI486" s="1084"/>
      <c r="KYJ486" s="1084"/>
      <c r="KYM486" s="1080"/>
      <c r="KYN486" s="1081"/>
      <c r="KYO486" s="1082"/>
      <c r="KYP486" s="1083"/>
      <c r="KYQ486" s="1084"/>
      <c r="KYR486" s="1084"/>
      <c r="KYU486" s="1080"/>
      <c r="KYV486" s="1081"/>
      <c r="KYW486" s="1082"/>
      <c r="KYX486" s="1083"/>
      <c r="KYY486" s="1084"/>
      <c r="KYZ486" s="1084"/>
      <c r="KZC486" s="1080"/>
      <c r="KZD486" s="1081"/>
      <c r="KZE486" s="1082"/>
      <c r="KZF486" s="1083"/>
      <c r="KZG486" s="1084"/>
      <c r="KZH486" s="1084"/>
      <c r="KZK486" s="1080"/>
      <c r="KZL486" s="1081"/>
      <c r="KZM486" s="1082"/>
      <c r="KZN486" s="1083"/>
      <c r="KZO486" s="1084"/>
      <c r="KZP486" s="1084"/>
      <c r="KZS486" s="1080"/>
      <c r="KZT486" s="1081"/>
      <c r="KZU486" s="1082"/>
      <c r="KZV486" s="1083"/>
      <c r="KZW486" s="1084"/>
      <c r="KZX486" s="1084"/>
      <c r="LAA486" s="1080"/>
      <c r="LAB486" s="1081"/>
      <c r="LAC486" s="1082"/>
      <c r="LAD486" s="1083"/>
      <c r="LAE486" s="1084"/>
      <c r="LAF486" s="1084"/>
      <c r="LAI486" s="1080"/>
      <c r="LAJ486" s="1081"/>
      <c r="LAK486" s="1082"/>
      <c r="LAL486" s="1083"/>
      <c r="LAM486" s="1084"/>
      <c r="LAN486" s="1084"/>
      <c r="LAQ486" s="1080"/>
      <c r="LAR486" s="1081"/>
      <c r="LAS486" s="1082"/>
      <c r="LAT486" s="1083"/>
      <c r="LAU486" s="1084"/>
      <c r="LAV486" s="1084"/>
      <c r="LAY486" s="1080"/>
      <c r="LAZ486" s="1081"/>
      <c r="LBA486" s="1082"/>
      <c r="LBB486" s="1083"/>
      <c r="LBC486" s="1084"/>
      <c r="LBD486" s="1084"/>
      <c r="LBG486" s="1080"/>
      <c r="LBH486" s="1081"/>
      <c r="LBI486" s="1082"/>
      <c r="LBJ486" s="1083"/>
      <c r="LBK486" s="1084"/>
      <c r="LBL486" s="1084"/>
      <c r="LBO486" s="1080"/>
      <c r="LBP486" s="1081"/>
      <c r="LBQ486" s="1082"/>
      <c r="LBR486" s="1083"/>
      <c r="LBS486" s="1084"/>
      <c r="LBT486" s="1084"/>
      <c r="LBW486" s="1080"/>
      <c r="LBX486" s="1081"/>
      <c r="LBY486" s="1082"/>
      <c r="LBZ486" s="1083"/>
      <c r="LCA486" s="1084"/>
      <c r="LCB486" s="1084"/>
      <c r="LCE486" s="1080"/>
      <c r="LCF486" s="1081"/>
      <c r="LCG486" s="1082"/>
      <c r="LCH486" s="1083"/>
      <c r="LCI486" s="1084"/>
      <c r="LCJ486" s="1084"/>
      <c r="LCM486" s="1080"/>
      <c r="LCN486" s="1081"/>
      <c r="LCO486" s="1082"/>
      <c r="LCP486" s="1083"/>
      <c r="LCQ486" s="1084"/>
      <c r="LCR486" s="1084"/>
      <c r="LCU486" s="1080"/>
      <c r="LCV486" s="1081"/>
      <c r="LCW486" s="1082"/>
      <c r="LCX486" s="1083"/>
      <c r="LCY486" s="1084"/>
      <c r="LCZ486" s="1084"/>
      <c r="LDC486" s="1080"/>
      <c r="LDD486" s="1081"/>
      <c r="LDE486" s="1082"/>
      <c r="LDF486" s="1083"/>
      <c r="LDG486" s="1084"/>
      <c r="LDH486" s="1084"/>
      <c r="LDK486" s="1080"/>
      <c r="LDL486" s="1081"/>
      <c r="LDM486" s="1082"/>
      <c r="LDN486" s="1083"/>
      <c r="LDO486" s="1084"/>
      <c r="LDP486" s="1084"/>
      <c r="LDS486" s="1080"/>
      <c r="LDT486" s="1081"/>
      <c r="LDU486" s="1082"/>
      <c r="LDV486" s="1083"/>
      <c r="LDW486" s="1084"/>
      <c r="LDX486" s="1084"/>
      <c r="LEA486" s="1080"/>
      <c r="LEB486" s="1081"/>
      <c r="LEC486" s="1082"/>
      <c r="LED486" s="1083"/>
      <c r="LEE486" s="1084"/>
      <c r="LEF486" s="1084"/>
      <c r="LEI486" s="1080"/>
      <c r="LEJ486" s="1081"/>
      <c r="LEK486" s="1082"/>
      <c r="LEL486" s="1083"/>
      <c r="LEM486" s="1084"/>
      <c r="LEN486" s="1084"/>
      <c r="LEQ486" s="1080"/>
      <c r="LER486" s="1081"/>
      <c r="LES486" s="1082"/>
      <c r="LET486" s="1083"/>
      <c r="LEU486" s="1084"/>
      <c r="LEV486" s="1084"/>
      <c r="LEY486" s="1080"/>
      <c r="LEZ486" s="1081"/>
      <c r="LFA486" s="1082"/>
      <c r="LFB486" s="1083"/>
      <c r="LFC486" s="1084"/>
      <c r="LFD486" s="1084"/>
      <c r="LFG486" s="1080"/>
      <c r="LFH486" s="1081"/>
      <c r="LFI486" s="1082"/>
      <c r="LFJ486" s="1083"/>
      <c r="LFK486" s="1084"/>
      <c r="LFL486" s="1084"/>
      <c r="LFO486" s="1080"/>
      <c r="LFP486" s="1081"/>
      <c r="LFQ486" s="1082"/>
      <c r="LFR486" s="1083"/>
      <c r="LFS486" s="1084"/>
      <c r="LFT486" s="1084"/>
      <c r="LFW486" s="1080"/>
      <c r="LFX486" s="1081"/>
      <c r="LFY486" s="1082"/>
      <c r="LFZ486" s="1083"/>
      <c r="LGA486" s="1084"/>
      <c r="LGB486" s="1084"/>
      <c r="LGE486" s="1080"/>
      <c r="LGF486" s="1081"/>
      <c r="LGG486" s="1082"/>
      <c r="LGH486" s="1083"/>
      <c r="LGI486" s="1084"/>
      <c r="LGJ486" s="1084"/>
      <c r="LGM486" s="1080"/>
      <c r="LGN486" s="1081"/>
      <c r="LGO486" s="1082"/>
      <c r="LGP486" s="1083"/>
      <c r="LGQ486" s="1084"/>
      <c r="LGR486" s="1084"/>
      <c r="LGU486" s="1080"/>
      <c r="LGV486" s="1081"/>
      <c r="LGW486" s="1082"/>
      <c r="LGX486" s="1083"/>
      <c r="LGY486" s="1084"/>
      <c r="LGZ486" s="1084"/>
      <c r="LHC486" s="1080"/>
      <c r="LHD486" s="1081"/>
      <c r="LHE486" s="1082"/>
      <c r="LHF486" s="1083"/>
      <c r="LHG486" s="1084"/>
      <c r="LHH486" s="1084"/>
      <c r="LHK486" s="1080"/>
      <c r="LHL486" s="1081"/>
      <c r="LHM486" s="1082"/>
      <c r="LHN486" s="1083"/>
      <c r="LHO486" s="1084"/>
      <c r="LHP486" s="1084"/>
      <c r="LHS486" s="1080"/>
      <c r="LHT486" s="1081"/>
      <c r="LHU486" s="1082"/>
      <c r="LHV486" s="1083"/>
      <c r="LHW486" s="1084"/>
      <c r="LHX486" s="1084"/>
      <c r="LIA486" s="1080"/>
      <c r="LIB486" s="1081"/>
      <c r="LIC486" s="1082"/>
      <c r="LID486" s="1083"/>
      <c r="LIE486" s="1084"/>
      <c r="LIF486" s="1084"/>
      <c r="LII486" s="1080"/>
      <c r="LIJ486" s="1081"/>
      <c r="LIK486" s="1082"/>
      <c r="LIL486" s="1083"/>
      <c r="LIM486" s="1084"/>
      <c r="LIN486" s="1084"/>
      <c r="LIQ486" s="1080"/>
      <c r="LIR486" s="1081"/>
      <c r="LIS486" s="1082"/>
      <c r="LIT486" s="1083"/>
      <c r="LIU486" s="1084"/>
      <c r="LIV486" s="1084"/>
      <c r="LIY486" s="1080"/>
      <c r="LIZ486" s="1081"/>
      <c r="LJA486" s="1082"/>
      <c r="LJB486" s="1083"/>
      <c r="LJC486" s="1084"/>
      <c r="LJD486" s="1084"/>
      <c r="LJG486" s="1080"/>
      <c r="LJH486" s="1081"/>
      <c r="LJI486" s="1082"/>
      <c r="LJJ486" s="1083"/>
      <c r="LJK486" s="1084"/>
      <c r="LJL486" s="1084"/>
      <c r="LJO486" s="1080"/>
      <c r="LJP486" s="1081"/>
      <c r="LJQ486" s="1082"/>
      <c r="LJR486" s="1083"/>
      <c r="LJS486" s="1084"/>
      <c r="LJT486" s="1084"/>
      <c r="LJW486" s="1080"/>
      <c r="LJX486" s="1081"/>
      <c r="LJY486" s="1082"/>
      <c r="LJZ486" s="1083"/>
      <c r="LKA486" s="1084"/>
      <c r="LKB486" s="1084"/>
      <c r="LKE486" s="1080"/>
      <c r="LKF486" s="1081"/>
      <c r="LKG486" s="1082"/>
      <c r="LKH486" s="1083"/>
      <c r="LKI486" s="1084"/>
      <c r="LKJ486" s="1084"/>
      <c r="LKM486" s="1080"/>
      <c r="LKN486" s="1081"/>
      <c r="LKO486" s="1082"/>
      <c r="LKP486" s="1083"/>
      <c r="LKQ486" s="1084"/>
      <c r="LKR486" s="1084"/>
      <c r="LKU486" s="1080"/>
      <c r="LKV486" s="1081"/>
      <c r="LKW486" s="1082"/>
      <c r="LKX486" s="1083"/>
      <c r="LKY486" s="1084"/>
      <c r="LKZ486" s="1084"/>
      <c r="LLC486" s="1080"/>
      <c r="LLD486" s="1081"/>
      <c r="LLE486" s="1082"/>
      <c r="LLF486" s="1083"/>
      <c r="LLG486" s="1084"/>
      <c r="LLH486" s="1084"/>
      <c r="LLK486" s="1080"/>
      <c r="LLL486" s="1081"/>
      <c r="LLM486" s="1082"/>
      <c r="LLN486" s="1083"/>
      <c r="LLO486" s="1084"/>
      <c r="LLP486" s="1084"/>
      <c r="LLS486" s="1080"/>
      <c r="LLT486" s="1081"/>
      <c r="LLU486" s="1082"/>
      <c r="LLV486" s="1083"/>
      <c r="LLW486" s="1084"/>
      <c r="LLX486" s="1084"/>
      <c r="LMA486" s="1080"/>
      <c r="LMB486" s="1081"/>
      <c r="LMC486" s="1082"/>
      <c r="LMD486" s="1083"/>
      <c r="LME486" s="1084"/>
      <c r="LMF486" s="1084"/>
      <c r="LMI486" s="1080"/>
      <c r="LMJ486" s="1081"/>
      <c r="LMK486" s="1082"/>
      <c r="LML486" s="1083"/>
      <c r="LMM486" s="1084"/>
      <c r="LMN486" s="1084"/>
      <c r="LMQ486" s="1080"/>
      <c r="LMR486" s="1081"/>
      <c r="LMS486" s="1082"/>
      <c r="LMT486" s="1083"/>
      <c r="LMU486" s="1084"/>
      <c r="LMV486" s="1084"/>
      <c r="LMY486" s="1080"/>
      <c r="LMZ486" s="1081"/>
      <c r="LNA486" s="1082"/>
      <c r="LNB486" s="1083"/>
      <c r="LNC486" s="1084"/>
      <c r="LND486" s="1084"/>
      <c r="LNG486" s="1080"/>
      <c r="LNH486" s="1081"/>
      <c r="LNI486" s="1082"/>
      <c r="LNJ486" s="1083"/>
      <c r="LNK486" s="1084"/>
      <c r="LNL486" s="1084"/>
      <c r="LNO486" s="1080"/>
      <c r="LNP486" s="1081"/>
      <c r="LNQ486" s="1082"/>
      <c r="LNR486" s="1083"/>
      <c r="LNS486" s="1084"/>
      <c r="LNT486" s="1084"/>
      <c r="LNW486" s="1080"/>
      <c r="LNX486" s="1081"/>
      <c r="LNY486" s="1082"/>
      <c r="LNZ486" s="1083"/>
      <c r="LOA486" s="1084"/>
      <c r="LOB486" s="1084"/>
      <c r="LOE486" s="1080"/>
      <c r="LOF486" s="1081"/>
      <c r="LOG486" s="1082"/>
      <c r="LOH486" s="1083"/>
      <c r="LOI486" s="1084"/>
      <c r="LOJ486" s="1084"/>
      <c r="LOM486" s="1080"/>
      <c r="LON486" s="1081"/>
      <c r="LOO486" s="1082"/>
      <c r="LOP486" s="1083"/>
      <c r="LOQ486" s="1084"/>
      <c r="LOR486" s="1084"/>
      <c r="LOU486" s="1080"/>
      <c r="LOV486" s="1081"/>
      <c r="LOW486" s="1082"/>
      <c r="LOX486" s="1083"/>
      <c r="LOY486" s="1084"/>
      <c r="LOZ486" s="1084"/>
      <c r="LPC486" s="1080"/>
      <c r="LPD486" s="1081"/>
      <c r="LPE486" s="1082"/>
      <c r="LPF486" s="1083"/>
      <c r="LPG486" s="1084"/>
      <c r="LPH486" s="1084"/>
      <c r="LPK486" s="1080"/>
      <c r="LPL486" s="1081"/>
      <c r="LPM486" s="1082"/>
      <c r="LPN486" s="1083"/>
      <c r="LPO486" s="1084"/>
      <c r="LPP486" s="1084"/>
      <c r="LPS486" s="1080"/>
      <c r="LPT486" s="1081"/>
      <c r="LPU486" s="1082"/>
      <c r="LPV486" s="1083"/>
      <c r="LPW486" s="1084"/>
      <c r="LPX486" s="1084"/>
      <c r="LQA486" s="1080"/>
      <c r="LQB486" s="1081"/>
      <c r="LQC486" s="1082"/>
      <c r="LQD486" s="1083"/>
      <c r="LQE486" s="1084"/>
      <c r="LQF486" s="1084"/>
      <c r="LQI486" s="1080"/>
      <c r="LQJ486" s="1081"/>
      <c r="LQK486" s="1082"/>
      <c r="LQL486" s="1083"/>
      <c r="LQM486" s="1084"/>
      <c r="LQN486" s="1084"/>
      <c r="LQQ486" s="1080"/>
      <c r="LQR486" s="1081"/>
      <c r="LQS486" s="1082"/>
      <c r="LQT486" s="1083"/>
      <c r="LQU486" s="1084"/>
      <c r="LQV486" s="1084"/>
      <c r="LQY486" s="1080"/>
      <c r="LQZ486" s="1081"/>
      <c r="LRA486" s="1082"/>
      <c r="LRB486" s="1083"/>
      <c r="LRC486" s="1084"/>
      <c r="LRD486" s="1084"/>
      <c r="LRG486" s="1080"/>
      <c r="LRH486" s="1081"/>
      <c r="LRI486" s="1082"/>
      <c r="LRJ486" s="1083"/>
      <c r="LRK486" s="1084"/>
      <c r="LRL486" s="1084"/>
      <c r="LRO486" s="1080"/>
      <c r="LRP486" s="1081"/>
      <c r="LRQ486" s="1082"/>
      <c r="LRR486" s="1083"/>
      <c r="LRS486" s="1084"/>
      <c r="LRT486" s="1084"/>
      <c r="LRW486" s="1080"/>
      <c r="LRX486" s="1081"/>
      <c r="LRY486" s="1082"/>
      <c r="LRZ486" s="1083"/>
      <c r="LSA486" s="1084"/>
      <c r="LSB486" s="1084"/>
      <c r="LSE486" s="1080"/>
      <c r="LSF486" s="1081"/>
      <c r="LSG486" s="1082"/>
      <c r="LSH486" s="1083"/>
      <c r="LSI486" s="1084"/>
      <c r="LSJ486" s="1084"/>
      <c r="LSM486" s="1080"/>
      <c r="LSN486" s="1081"/>
      <c r="LSO486" s="1082"/>
      <c r="LSP486" s="1083"/>
      <c r="LSQ486" s="1084"/>
      <c r="LSR486" s="1084"/>
      <c r="LSU486" s="1080"/>
      <c r="LSV486" s="1081"/>
      <c r="LSW486" s="1082"/>
      <c r="LSX486" s="1083"/>
      <c r="LSY486" s="1084"/>
      <c r="LSZ486" s="1084"/>
      <c r="LTC486" s="1080"/>
      <c r="LTD486" s="1081"/>
      <c r="LTE486" s="1082"/>
      <c r="LTF486" s="1083"/>
      <c r="LTG486" s="1084"/>
      <c r="LTH486" s="1084"/>
      <c r="LTK486" s="1080"/>
      <c r="LTL486" s="1081"/>
      <c r="LTM486" s="1082"/>
      <c r="LTN486" s="1083"/>
      <c r="LTO486" s="1084"/>
      <c r="LTP486" s="1084"/>
      <c r="LTS486" s="1080"/>
      <c r="LTT486" s="1081"/>
      <c r="LTU486" s="1082"/>
      <c r="LTV486" s="1083"/>
      <c r="LTW486" s="1084"/>
      <c r="LTX486" s="1084"/>
      <c r="LUA486" s="1080"/>
      <c r="LUB486" s="1081"/>
      <c r="LUC486" s="1082"/>
      <c r="LUD486" s="1083"/>
      <c r="LUE486" s="1084"/>
      <c r="LUF486" s="1084"/>
      <c r="LUI486" s="1080"/>
      <c r="LUJ486" s="1081"/>
      <c r="LUK486" s="1082"/>
      <c r="LUL486" s="1083"/>
      <c r="LUM486" s="1084"/>
      <c r="LUN486" s="1084"/>
      <c r="LUQ486" s="1080"/>
      <c r="LUR486" s="1081"/>
      <c r="LUS486" s="1082"/>
      <c r="LUT486" s="1083"/>
      <c r="LUU486" s="1084"/>
      <c r="LUV486" s="1084"/>
      <c r="LUY486" s="1080"/>
      <c r="LUZ486" s="1081"/>
      <c r="LVA486" s="1082"/>
      <c r="LVB486" s="1083"/>
      <c r="LVC486" s="1084"/>
      <c r="LVD486" s="1084"/>
      <c r="LVG486" s="1080"/>
      <c r="LVH486" s="1081"/>
      <c r="LVI486" s="1082"/>
      <c r="LVJ486" s="1083"/>
      <c r="LVK486" s="1084"/>
      <c r="LVL486" s="1084"/>
      <c r="LVO486" s="1080"/>
      <c r="LVP486" s="1081"/>
      <c r="LVQ486" s="1082"/>
      <c r="LVR486" s="1083"/>
      <c r="LVS486" s="1084"/>
      <c r="LVT486" s="1084"/>
      <c r="LVW486" s="1080"/>
      <c r="LVX486" s="1081"/>
      <c r="LVY486" s="1082"/>
      <c r="LVZ486" s="1083"/>
      <c r="LWA486" s="1084"/>
      <c r="LWB486" s="1084"/>
      <c r="LWE486" s="1080"/>
      <c r="LWF486" s="1081"/>
      <c r="LWG486" s="1082"/>
      <c r="LWH486" s="1083"/>
      <c r="LWI486" s="1084"/>
      <c r="LWJ486" s="1084"/>
      <c r="LWM486" s="1080"/>
      <c r="LWN486" s="1081"/>
      <c r="LWO486" s="1082"/>
      <c r="LWP486" s="1083"/>
      <c r="LWQ486" s="1084"/>
      <c r="LWR486" s="1084"/>
      <c r="LWU486" s="1080"/>
      <c r="LWV486" s="1081"/>
      <c r="LWW486" s="1082"/>
      <c r="LWX486" s="1083"/>
      <c r="LWY486" s="1084"/>
      <c r="LWZ486" s="1084"/>
      <c r="LXC486" s="1080"/>
      <c r="LXD486" s="1081"/>
      <c r="LXE486" s="1082"/>
      <c r="LXF486" s="1083"/>
      <c r="LXG486" s="1084"/>
      <c r="LXH486" s="1084"/>
      <c r="LXK486" s="1080"/>
      <c r="LXL486" s="1081"/>
      <c r="LXM486" s="1082"/>
      <c r="LXN486" s="1083"/>
      <c r="LXO486" s="1084"/>
      <c r="LXP486" s="1084"/>
      <c r="LXS486" s="1080"/>
      <c r="LXT486" s="1081"/>
      <c r="LXU486" s="1082"/>
      <c r="LXV486" s="1083"/>
      <c r="LXW486" s="1084"/>
      <c r="LXX486" s="1084"/>
      <c r="LYA486" s="1080"/>
      <c r="LYB486" s="1081"/>
      <c r="LYC486" s="1082"/>
      <c r="LYD486" s="1083"/>
      <c r="LYE486" s="1084"/>
      <c r="LYF486" s="1084"/>
      <c r="LYI486" s="1080"/>
      <c r="LYJ486" s="1081"/>
      <c r="LYK486" s="1082"/>
      <c r="LYL486" s="1083"/>
      <c r="LYM486" s="1084"/>
      <c r="LYN486" s="1084"/>
      <c r="LYQ486" s="1080"/>
      <c r="LYR486" s="1081"/>
      <c r="LYS486" s="1082"/>
      <c r="LYT486" s="1083"/>
      <c r="LYU486" s="1084"/>
      <c r="LYV486" s="1084"/>
      <c r="LYY486" s="1080"/>
      <c r="LYZ486" s="1081"/>
      <c r="LZA486" s="1082"/>
      <c r="LZB486" s="1083"/>
      <c r="LZC486" s="1084"/>
      <c r="LZD486" s="1084"/>
      <c r="LZG486" s="1080"/>
      <c r="LZH486" s="1081"/>
      <c r="LZI486" s="1082"/>
      <c r="LZJ486" s="1083"/>
      <c r="LZK486" s="1084"/>
      <c r="LZL486" s="1084"/>
      <c r="LZO486" s="1080"/>
      <c r="LZP486" s="1081"/>
      <c r="LZQ486" s="1082"/>
      <c r="LZR486" s="1083"/>
      <c r="LZS486" s="1084"/>
      <c r="LZT486" s="1084"/>
      <c r="LZW486" s="1080"/>
      <c r="LZX486" s="1081"/>
      <c r="LZY486" s="1082"/>
      <c r="LZZ486" s="1083"/>
      <c r="MAA486" s="1084"/>
      <c r="MAB486" s="1084"/>
      <c r="MAE486" s="1080"/>
      <c r="MAF486" s="1081"/>
      <c r="MAG486" s="1082"/>
      <c r="MAH486" s="1083"/>
      <c r="MAI486" s="1084"/>
      <c r="MAJ486" s="1084"/>
      <c r="MAM486" s="1080"/>
      <c r="MAN486" s="1081"/>
      <c r="MAO486" s="1082"/>
      <c r="MAP486" s="1083"/>
      <c r="MAQ486" s="1084"/>
      <c r="MAR486" s="1084"/>
      <c r="MAU486" s="1080"/>
      <c r="MAV486" s="1081"/>
      <c r="MAW486" s="1082"/>
      <c r="MAX486" s="1083"/>
      <c r="MAY486" s="1084"/>
      <c r="MAZ486" s="1084"/>
      <c r="MBC486" s="1080"/>
      <c r="MBD486" s="1081"/>
      <c r="MBE486" s="1082"/>
      <c r="MBF486" s="1083"/>
      <c r="MBG486" s="1084"/>
      <c r="MBH486" s="1084"/>
      <c r="MBK486" s="1080"/>
      <c r="MBL486" s="1081"/>
      <c r="MBM486" s="1082"/>
      <c r="MBN486" s="1083"/>
      <c r="MBO486" s="1084"/>
      <c r="MBP486" s="1084"/>
      <c r="MBS486" s="1080"/>
      <c r="MBT486" s="1081"/>
      <c r="MBU486" s="1082"/>
      <c r="MBV486" s="1083"/>
      <c r="MBW486" s="1084"/>
      <c r="MBX486" s="1084"/>
      <c r="MCA486" s="1080"/>
      <c r="MCB486" s="1081"/>
      <c r="MCC486" s="1082"/>
      <c r="MCD486" s="1083"/>
      <c r="MCE486" s="1084"/>
      <c r="MCF486" s="1084"/>
      <c r="MCI486" s="1080"/>
      <c r="MCJ486" s="1081"/>
      <c r="MCK486" s="1082"/>
      <c r="MCL486" s="1083"/>
      <c r="MCM486" s="1084"/>
      <c r="MCN486" s="1084"/>
      <c r="MCQ486" s="1080"/>
      <c r="MCR486" s="1081"/>
      <c r="MCS486" s="1082"/>
      <c r="MCT486" s="1083"/>
      <c r="MCU486" s="1084"/>
      <c r="MCV486" s="1084"/>
      <c r="MCY486" s="1080"/>
      <c r="MCZ486" s="1081"/>
      <c r="MDA486" s="1082"/>
      <c r="MDB486" s="1083"/>
      <c r="MDC486" s="1084"/>
      <c r="MDD486" s="1084"/>
      <c r="MDG486" s="1080"/>
      <c r="MDH486" s="1081"/>
      <c r="MDI486" s="1082"/>
      <c r="MDJ486" s="1083"/>
      <c r="MDK486" s="1084"/>
      <c r="MDL486" s="1084"/>
      <c r="MDO486" s="1080"/>
      <c r="MDP486" s="1081"/>
      <c r="MDQ486" s="1082"/>
      <c r="MDR486" s="1083"/>
      <c r="MDS486" s="1084"/>
      <c r="MDT486" s="1084"/>
      <c r="MDW486" s="1080"/>
      <c r="MDX486" s="1081"/>
      <c r="MDY486" s="1082"/>
      <c r="MDZ486" s="1083"/>
      <c r="MEA486" s="1084"/>
      <c r="MEB486" s="1084"/>
      <c r="MEE486" s="1080"/>
      <c r="MEF486" s="1081"/>
      <c r="MEG486" s="1082"/>
      <c r="MEH486" s="1083"/>
      <c r="MEI486" s="1084"/>
      <c r="MEJ486" s="1084"/>
      <c r="MEM486" s="1080"/>
      <c r="MEN486" s="1081"/>
      <c r="MEO486" s="1082"/>
      <c r="MEP486" s="1083"/>
      <c r="MEQ486" s="1084"/>
      <c r="MER486" s="1084"/>
      <c r="MEU486" s="1080"/>
      <c r="MEV486" s="1081"/>
      <c r="MEW486" s="1082"/>
      <c r="MEX486" s="1083"/>
      <c r="MEY486" s="1084"/>
      <c r="MEZ486" s="1084"/>
      <c r="MFC486" s="1080"/>
      <c r="MFD486" s="1081"/>
      <c r="MFE486" s="1082"/>
      <c r="MFF486" s="1083"/>
      <c r="MFG486" s="1084"/>
      <c r="MFH486" s="1084"/>
      <c r="MFK486" s="1080"/>
      <c r="MFL486" s="1081"/>
      <c r="MFM486" s="1082"/>
      <c r="MFN486" s="1083"/>
      <c r="MFO486" s="1084"/>
      <c r="MFP486" s="1084"/>
      <c r="MFS486" s="1080"/>
      <c r="MFT486" s="1081"/>
      <c r="MFU486" s="1082"/>
      <c r="MFV486" s="1083"/>
      <c r="MFW486" s="1084"/>
      <c r="MFX486" s="1084"/>
      <c r="MGA486" s="1080"/>
      <c r="MGB486" s="1081"/>
      <c r="MGC486" s="1082"/>
      <c r="MGD486" s="1083"/>
      <c r="MGE486" s="1084"/>
      <c r="MGF486" s="1084"/>
      <c r="MGI486" s="1080"/>
      <c r="MGJ486" s="1081"/>
      <c r="MGK486" s="1082"/>
      <c r="MGL486" s="1083"/>
      <c r="MGM486" s="1084"/>
      <c r="MGN486" s="1084"/>
      <c r="MGQ486" s="1080"/>
      <c r="MGR486" s="1081"/>
      <c r="MGS486" s="1082"/>
      <c r="MGT486" s="1083"/>
      <c r="MGU486" s="1084"/>
      <c r="MGV486" s="1084"/>
      <c r="MGY486" s="1080"/>
      <c r="MGZ486" s="1081"/>
      <c r="MHA486" s="1082"/>
      <c r="MHB486" s="1083"/>
      <c r="MHC486" s="1084"/>
      <c r="MHD486" s="1084"/>
      <c r="MHG486" s="1080"/>
      <c r="MHH486" s="1081"/>
      <c r="MHI486" s="1082"/>
      <c r="MHJ486" s="1083"/>
      <c r="MHK486" s="1084"/>
      <c r="MHL486" s="1084"/>
      <c r="MHO486" s="1080"/>
      <c r="MHP486" s="1081"/>
      <c r="MHQ486" s="1082"/>
      <c r="MHR486" s="1083"/>
      <c r="MHS486" s="1084"/>
      <c r="MHT486" s="1084"/>
      <c r="MHW486" s="1080"/>
      <c r="MHX486" s="1081"/>
      <c r="MHY486" s="1082"/>
      <c r="MHZ486" s="1083"/>
      <c r="MIA486" s="1084"/>
      <c r="MIB486" s="1084"/>
      <c r="MIE486" s="1080"/>
      <c r="MIF486" s="1081"/>
      <c r="MIG486" s="1082"/>
      <c r="MIH486" s="1083"/>
      <c r="MII486" s="1084"/>
      <c r="MIJ486" s="1084"/>
      <c r="MIM486" s="1080"/>
      <c r="MIN486" s="1081"/>
      <c r="MIO486" s="1082"/>
      <c r="MIP486" s="1083"/>
      <c r="MIQ486" s="1084"/>
      <c r="MIR486" s="1084"/>
      <c r="MIU486" s="1080"/>
      <c r="MIV486" s="1081"/>
      <c r="MIW486" s="1082"/>
      <c r="MIX486" s="1083"/>
      <c r="MIY486" s="1084"/>
      <c r="MIZ486" s="1084"/>
      <c r="MJC486" s="1080"/>
      <c r="MJD486" s="1081"/>
      <c r="MJE486" s="1082"/>
      <c r="MJF486" s="1083"/>
      <c r="MJG486" s="1084"/>
      <c r="MJH486" s="1084"/>
      <c r="MJK486" s="1080"/>
      <c r="MJL486" s="1081"/>
      <c r="MJM486" s="1082"/>
      <c r="MJN486" s="1083"/>
      <c r="MJO486" s="1084"/>
      <c r="MJP486" s="1084"/>
      <c r="MJS486" s="1080"/>
      <c r="MJT486" s="1081"/>
      <c r="MJU486" s="1082"/>
      <c r="MJV486" s="1083"/>
      <c r="MJW486" s="1084"/>
      <c r="MJX486" s="1084"/>
      <c r="MKA486" s="1080"/>
      <c r="MKB486" s="1081"/>
      <c r="MKC486" s="1082"/>
      <c r="MKD486" s="1083"/>
      <c r="MKE486" s="1084"/>
      <c r="MKF486" s="1084"/>
      <c r="MKI486" s="1080"/>
      <c r="MKJ486" s="1081"/>
      <c r="MKK486" s="1082"/>
      <c r="MKL486" s="1083"/>
      <c r="MKM486" s="1084"/>
      <c r="MKN486" s="1084"/>
      <c r="MKQ486" s="1080"/>
      <c r="MKR486" s="1081"/>
      <c r="MKS486" s="1082"/>
      <c r="MKT486" s="1083"/>
      <c r="MKU486" s="1084"/>
      <c r="MKV486" s="1084"/>
      <c r="MKY486" s="1080"/>
      <c r="MKZ486" s="1081"/>
      <c r="MLA486" s="1082"/>
      <c r="MLB486" s="1083"/>
      <c r="MLC486" s="1084"/>
      <c r="MLD486" s="1084"/>
      <c r="MLG486" s="1080"/>
      <c r="MLH486" s="1081"/>
      <c r="MLI486" s="1082"/>
      <c r="MLJ486" s="1083"/>
      <c r="MLK486" s="1084"/>
      <c r="MLL486" s="1084"/>
      <c r="MLO486" s="1080"/>
      <c r="MLP486" s="1081"/>
      <c r="MLQ486" s="1082"/>
      <c r="MLR486" s="1083"/>
      <c r="MLS486" s="1084"/>
      <c r="MLT486" s="1084"/>
      <c r="MLW486" s="1080"/>
      <c r="MLX486" s="1081"/>
      <c r="MLY486" s="1082"/>
      <c r="MLZ486" s="1083"/>
      <c r="MMA486" s="1084"/>
      <c r="MMB486" s="1084"/>
      <c r="MME486" s="1080"/>
      <c r="MMF486" s="1081"/>
      <c r="MMG486" s="1082"/>
      <c r="MMH486" s="1083"/>
      <c r="MMI486" s="1084"/>
      <c r="MMJ486" s="1084"/>
      <c r="MMM486" s="1080"/>
      <c r="MMN486" s="1081"/>
      <c r="MMO486" s="1082"/>
      <c r="MMP486" s="1083"/>
      <c r="MMQ486" s="1084"/>
      <c r="MMR486" s="1084"/>
      <c r="MMU486" s="1080"/>
      <c r="MMV486" s="1081"/>
      <c r="MMW486" s="1082"/>
      <c r="MMX486" s="1083"/>
      <c r="MMY486" s="1084"/>
      <c r="MMZ486" s="1084"/>
      <c r="MNC486" s="1080"/>
      <c r="MND486" s="1081"/>
      <c r="MNE486" s="1082"/>
      <c r="MNF486" s="1083"/>
      <c r="MNG486" s="1084"/>
      <c r="MNH486" s="1084"/>
      <c r="MNK486" s="1080"/>
      <c r="MNL486" s="1081"/>
      <c r="MNM486" s="1082"/>
      <c r="MNN486" s="1083"/>
      <c r="MNO486" s="1084"/>
      <c r="MNP486" s="1084"/>
      <c r="MNS486" s="1080"/>
      <c r="MNT486" s="1081"/>
      <c r="MNU486" s="1082"/>
      <c r="MNV486" s="1083"/>
      <c r="MNW486" s="1084"/>
      <c r="MNX486" s="1084"/>
      <c r="MOA486" s="1080"/>
      <c r="MOB486" s="1081"/>
      <c r="MOC486" s="1082"/>
      <c r="MOD486" s="1083"/>
      <c r="MOE486" s="1084"/>
      <c r="MOF486" s="1084"/>
      <c r="MOI486" s="1080"/>
      <c r="MOJ486" s="1081"/>
      <c r="MOK486" s="1082"/>
      <c r="MOL486" s="1083"/>
      <c r="MOM486" s="1084"/>
      <c r="MON486" s="1084"/>
      <c r="MOQ486" s="1080"/>
      <c r="MOR486" s="1081"/>
      <c r="MOS486" s="1082"/>
      <c r="MOT486" s="1083"/>
      <c r="MOU486" s="1084"/>
      <c r="MOV486" s="1084"/>
      <c r="MOY486" s="1080"/>
      <c r="MOZ486" s="1081"/>
      <c r="MPA486" s="1082"/>
      <c r="MPB486" s="1083"/>
      <c r="MPC486" s="1084"/>
      <c r="MPD486" s="1084"/>
      <c r="MPG486" s="1080"/>
      <c r="MPH486" s="1081"/>
      <c r="MPI486" s="1082"/>
      <c r="MPJ486" s="1083"/>
      <c r="MPK486" s="1084"/>
      <c r="MPL486" s="1084"/>
      <c r="MPO486" s="1080"/>
      <c r="MPP486" s="1081"/>
      <c r="MPQ486" s="1082"/>
      <c r="MPR486" s="1083"/>
      <c r="MPS486" s="1084"/>
      <c r="MPT486" s="1084"/>
      <c r="MPW486" s="1080"/>
      <c r="MPX486" s="1081"/>
      <c r="MPY486" s="1082"/>
      <c r="MPZ486" s="1083"/>
      <c r="MQA486" s="1084"/>
      <c r="MQB486" s="1084"/>
      <c r="MQE486" s="1080"/>
      <c r="MQF486" s="1081"/>
      <c r="MQG486" s="1082"/>
      <c r="MQH486" s="1083"/>
      <c r="MQI486" s="1084"/>
      <c r="MQJ486" s="1084"/>
      <c r="MQM486" s="1080"/>
      <c r="MQN486" s="1081"/>
      <c r="MQO486" s="1082"/>
      <c r="MQP486" s="1083"/>
      <c r="MQQ486" s="1084"/>
      <c r="MQR486" s="1084"/>
      <c r="MQU486" s="1080"/>
      <c r="MQV486" s="1081"/>
      <c r="MQW486" s="1082"/>
      <c r="MQX486" s="1083"/>
      <c r="MQY486" s="1084"/>
      <c r="MQZ486" s="1084"/>
      <c r="MRC486" s="1080"/>
      <c r="MRD486" s="1081"/>
      <c r="MRE486" s="1082"/>
      <c r="MRF486" s="1083"/>
      <c r="MRG486" s="1084"/>
      <c r="MRH486" s="1084"/>
      <c r="MRK486" s="1080"/>
      <c r="MRL486" s="1081"/>
      <c r="MRM486" s="1082"/>
      <c r="MRN486" s="1083"/>
      <c r="MRO486" s="1084"/>
      <c r="MRP486" s="1084"/>
      <c r="MRS486" s="1080"/>
      <c r="MRT486" s="1081"/>
      <c r="MRU486" s="1082"/>
      <c r="MRV486" s="1083"/>
      <c r="MRW486" s="1084"/>
      <c r="MRX486" s="1084"/>
      <c r="MSA486" s="1080"/>
      <c r="MSB486" s="1081"/>
      <c r="MSC486" s="1082"/>
      <c r="MSD486" s="1083"/>
      <c r="MSE486" s="1084"/>
      <c r="MSF486" s="1084"/>
      <c r="MSI486" s="1080"/>
      <c r="MSJ486" s="1081"/>
      <c r="MSK486" s="1082"/>
      <c r="MSL486" s="1083"/>
      <c r="MSM486" s="1084"/>
      <c r="MSN486" s="1084"/>
      <c r="MSQ486" s="1080"/>
      <c r="MSR486" s="1081"/>
      <c r="MSS486" s="1082"/>
      <c r="MST486" s="1083"/>
      <c r="MSU486" s="1084"/>
      <c r="MSV486" s="1084"/>
      <c r="MSY486" s="1080"/>
      <c r="MSZ486" s="1081"/>
      <c r="MTA486" s="1082"/>
      <c r="MTB486" s="1083"/>
      <c r="MTC486" s="1084"/>
      <c r="MTD486" s="1084"/>
      <c r="MTG486" s="1080"/>
      <c r="MTH486" s="1081"/>
      <c r="MTI486" s="1082"/>
      <c r="MTJ486" s="1083"/>
      <c r="MTK486" s="1084"/>
      <c r="MTL486" s="1084"/>
      <c r="MTO486" s="1080"/>
      <c r="MTP486" s="1081"/>
      <c r="MTQ486" s="1082"/>
      <c r="MTR486" s="1083"/>
      <c r="MTS486" s="1084"/>
      <c r="MTT486" s="1084"/>
      <c r="MTW486" s="1080"/>
      <c r="MTX486" s="1081"/>
      <c r="MTY486" s="1082"/>
      <c r="MTZ486" s="1083"/>
      <c r="MUA486" s="1084"/>
      <c r="MUB486" s="1084"/>
      <c r="MUE486" s="1080"/>
      <c r="MUF486" s="1081"/>
      <c r="MUG486" s="1082"/>
      <c r="MUH486" s="1083"/>
      <c r="MUI486" s="1084"/>
      <c r="MUJ486" s="1084"/>
      <c r="MUM486" s="1080"/>
      <c r="MUN486" s="1081"/>
      <c r="MUO486" s="1082"/>
      <c r="MUP486" s="1083"/>
      <c r="MUQ486" s="1084"/>
      <c r="MUR486" s="1084"/>
      <c r="MUU486" s="1080"/>
      <c r="MUV486" s="1081"/>
      <c r="MUW486" s="1082"/>
      <c r="MUX486" s="1083"/>
      <c r="MUY486" s="1084"/>
      <c r="MUZ486" s="1084"/>
      <c r="MVC486" s="1080"/>
      <c r="MVD486" s="1081"/>
      <c r="MVE486" s="1082"/>
      <c r="MVF486" s="1083"/>
      <c r="MVG486" s="1084"/>
      <c r="MVH486" s="1084"/>
      <c r="MVK486" s="1080"/>
      <c r="MVL486" s="1081"/>
      <c r="MVM486" s="1082"/>
      <c r="MVN486" s="1083"/>
      <c r="MVO486" s="1084"/>
      <c r="MVP486" s="1084"/>
      <c r="MVS486" s="1080"/>
      <c r="MVT486" s="1081"/>
      <c r="MVU486" s="1082"/>
      <c r="MVV486" s="1083"/>
      <c r="MVW486" s="1084"/>
      <c r="MVX486" s="1084"/>
      <c r="MWA486" s="1080"/>
      <c r="MWB486" s="1081"/>
      <c r="MWC486" s="1082"/>
      <c r="MWD486" s="1083"/>
      <c r="MWE486" s="1084"/>
      <c r="MWF486" s="1084"/>
      <c r="MWI486" s="1080"/>
      <c r="MWJ486" s="1081"/>
      <c r="MWK486" s="1082"/>
      <c r="MWL486" s="1083"/>
      <c r="MWM486" s="1084"/>
      <c r="MWN486" s="1084"/>
      <c r="MWQ486" s="1080"/>
      <c r="MWR486" s="1081"/>
      <c r="MWS486" s="1082"/>
      <c r="MWT486" s="1083"/>
      <c r="MWU486" s="1084"/>
      <c r="MWV486" s="1084"/>
      <c r="MWY486" s="1080"/>
      <c r="MWZ486" s="1081"/>
      <c r="MXA486" s="1082"/>
      <c r="MXB486" s="1083"/>
      <c r="MXC486" s="1084"/>
      <c r="MXD486" s="1084"/>
      <c r="MXG486" s="1080"/>
      <c r="MXH486" s="1081"/>
      <c r="MXI486" s="1082"/>
      <c r="MXJ486" s="1083"/>
      <c r="MXK486" s="1084"/>
      <c r="MXL486" s="1084"/>
      <c r="MXO486" s="1080"/>
      <c r="MXP486" s="1081"/>
      <c r="MXQ486" s="1082"/>
      <c r="MXR486" s="1083"/>
      <c r="MXS486" s="1084"/>
      <c r="MXT486" s="1084"/>
      <c r="MXW486" s="1080"/>
      <c r="MXX486" s="1081"/>
      <c r="MXY486" s="1082"/>
      <c r="MXZ486" s="1083"/>
      <c r="MYA486" s="1084"/>
      <c r="MYB486" s="1084"/>
      <c r="MYE486" s="1080"/>
      <c r="MYF486" s="1081"/>
      <c r="MYG486" s="1082"/>
      <c r="MYH486" s="1083"/>
      <c r="MYI486" s="1084"/>
      <c r="MYJ486" s="1084"/>
      <c r="MYM486" s="1080"/>
      <c r="MYN486" s="1081"/>
      <c r="MYO486" s="1082"/>
      <c r="MYP486" s="1083"/>
      <c r="MYQ486" s="1084"/>
      <c r="MYR486" s="1084"/>
      <c r="MYU486" s="1080"/>
      <c r="MYV486" s="1081"/>
      <c r="MYW486" s="1082"/>
      <c r="MYX486" s="1083"/>
      <c r="MYY486" s="1084"/>
      <c r="MYZ486" s="1084"/>
      <c r="MZC486" s="1080"/>
      <c r="MZD486" s="1081"/>
      <c r="MZE486" s="1082"/>
      <c r="MZF486" s="1083"/>
      <c r="MZG486" s="1084"/>
      <c r="MZH486" s="1084"/>
      <c r="MZK486" s="1080"/>
      <c r="MZL486" s="1081"/>
      <c r="MZM486" s="1082"/>
      <c r="MZN486" s="1083"/>
      <c r="MZO486" s="1084"/>
      <c r="MZP486" s="1084"/>
      <c r="MZS486" s="1080"/>
      <c r="MZT486" s="1081"/>
      <c r="MZU486" s="1082"/>
      <c r="MZV486" s="1083"/>
      <c r="MZW486" s="1084"/>
      <c r="MZX486" s="1084"/>
      <c r="NAA486" s="1080"/>
      <c r="NAB486" s="1081"/>
      <c r="NAC486" s="1082"/>
      <c r="NAD486" s="1083"/>
      <c r="NAE486" s="1084"/>
      <c r="NAF486" s="1084"/>
      <c r="NAI486" s="1080"/>
      <c r="NAJ486" s="1081"/>
      <c r="NAK486" s="1082"/>
      <c r="NAL486" s="1083"/>
      <c r="NAM486" s="1084"/>
      <c r="NAN486" s="1084"/>
      <c r="NAQ486" s="1080"/>
      <c r="NAR486" s="1081"/>
      <c r="NAS486" s="1082"/>
      <c r="NAT486" s="1083"/>
      <c r="NAU486" s="1084"/>
      <c r="NAV486" s="1084"/>
      <c r="NAY486" s="1080"/>
      <c r="NAZ486" s="1081"/>
      <c r="NBA486" s="1082"/>
      <c r="NBB486" s="1083"/>
      <c r="NBC486" s="1084"/>
      <c r="NBD486" s="1084"/>
      <c r="NBG486" s="1080"/>
      <c r="NBH486" s="1081"/>
      <c r="NBI486" s="1082"/>
      <c r="NBJ486" s="1083"/>
      <c r="NBK486" s="1084"/>
      <c r="NBL486" s="1084"/>
      <c r="NBO486" s="1080"/>
      <c r="NBP486" s="1081"/>
      <c r="NBQ486" s="1082"/>
      <c r="NBR486" s="1083"/>
      <c r="NBS486" s="1084"/>
      <c r="NBT486" s="1084"/>
      <c r="NBW486" s="1080"/>
      <c r="NBX486" s="1081"/>
      <c r="NBY486" s="1082"/>
      <c r="NBZ486" s="1083"/>
      <c r="NCA486" s="1084"/>
      <c r="NCB486" s="1084"/>
      <c r="NCE486" s="1080"/>
      <c r="NCF486" s="1081"/>
      <c r="NCG486" s="1082"/>
      <c r="NCH486" s="1083"/>
      <c r="NCI486" s="1084"/>
      <c r="NCJ486" s="1084"/>
      <c r="NCM486" s="1080"/>
      <c r="NCN486" s="1081"/>
      <c r="NCO486" s="1082"/>
      <c r="NCP486" s="1083"/>
      <c r="NCQ486" s="1084"/>
      <c r="NCR486" s="1084"/>
      <c r="NCU486" s="1080"/>
      <c r="NCV486" s="1081"/>
      <c r="NCW486" s="1082"/>
      <c r="NCX486" s="1083"/>
      <c r="NCY486" s="1084"/>
      <c r="NCZ486" s="1084"/>
      <c r="NDC486" s="1080"/>
      <c r="NDD486" s="1081"/>
      <c r="NDE486" s="1082"/>
      <c r="NDF486" s="1083"/>
      <c r="NDG486" s="1084"/>
      <c r="NDH486" s="1084"/>
      <c r="NDK486" s="1080"/>
      <c r="NDL486" s="1081"/>
      <c r="NDM486" s="1082"/>
      <c r="NDN486" s="1083"/>
      <c r="NDO486" s="1084"/>
      <c r="NDP486" s="1084"/>
      <c r="NDS486" s="1080"/>
      <c r="NDT486" s="1081"/>
      <c r="NDU486" s="1082"/>
      <c r="NDV486" s="1083"/>
      <c r="NDW486" s="1084"/>
      <c r="NDX486" s="1084"/>
      <c r="NEA486" s="1080"/>
      <c r="NEB486" s="1081"/>
      <c r="NEC486" s="1082"/>
      <c r="NED486" s="1083"/>
      <c r="NEE486" s="1084"/>
      <c r="NEF486" s="1084"/>
      <c r="NEI486" s="1080"/>
      <c r="NEJ486" s="1081"/>
      <c r="NEK486" s="1082"/>
      <c r="NEL486" s="1083"/>
      <c r="NEM486" s="1084"/>
      <c r="NEN486" s="1084"/>
      <c r="NEQ486" s="1080"/>
      <c r="NER486" s="1081"/>
      <c r="NES486" s="1082"/>
      <c r="NET486" s="1083"/>
      <c r="NEU486" s="1084"/>
      <c r="NEV486" s="1084"/>
      <c r="NEY486" s="1080"/>
      <c r="NEZ486" s="1081"/>
      <c r="NFA486" s="1082"/>
      <c r="NFB486" s="1083"/>
      <c r="NFC486" s="1084"/>
      <c r="NFD486" s="1084"/>
      <c r="NFG486" s="1080"/>
      <c r="NFH486" s="1081"/>
      <c r="NFI486" s="1082"/>
      <c r="NFJ486" s="1083"/>
      <c r="NFK486" s="1084"/>
      <c r="NFL486" s="1084"/>
      <c r="NFO486" s="1080"/>
      <c r="NFP486" s="1081"/>
      <c r="NFQ486" s="1082"/>
      <c r="NFR486" s="1083"/>
      <c r="NFS486" s="1084"/>
      <c r="NFT486" s="1084"/>
      <c r="NFW486" s="1080"/>
      <c r="NFX486" s="1081"/>
      <c r="NFY486" s="1082"/>
      <c r="NFZ486" s="1083"/>
      <c r="NGA486" s="1084"/>
      <c r="NGB486" s="1084"/>
      <c r="NGE486" s="1080"/>
      <c r="NGF486" s="1081"/>
      <c r="NGG486" s="1082"/>
      <c r="NGH486" s="1083"/>
      <c r="NGI486" s="1084"/>
      <c r="NGJ486" s="1084"/>
      <c r="NGM486" s="1080"/>
      <c r="NGN486" s="1081"/>
      <c r="NGO486" s="1082"/>
      <c r="NGP486" s="1083"/>
      <c r="NGQ486" s="1084"/>
      <c r="NGR486" s="1084"/>
      <c r="NGU486" s="1080"/>
      <c r="NGV486" s="1081"/>
      <c r="NGW486" s="1082"/>
      <c r="NGX486" s="1083"/>
      <c r="NGY486" s="1084"/>
      <c r="NGZ486" s="1084"/>
      <c r="NHC486" s="1080"/>
      <c r="NHD486" s="1081"/>
      <c r="NHE486" s="1082"/>
      <c r="NHF486" s="1083"/>
      <c r="NHG486" s="1084"/>
      <c r="NHH486" s="1084"/>
      <c r="NHK486" s="1080"/>
      <c r="NHL486" s="1081"/>
      <c r="NHM486" s="1082"/>
      <c r="NHN486" s="1083"/>
      <c r="NHO486" s="1084"/>
      <c r="NHP486" s="1084"/>
      <c r="NHS486" s="1080"/>
      <c r="NHT486" s="1081"/>
      <c r="NHU486" s="1082"/>
      <c r="NHV486" s="1083"/>
      <c r="NHW486" s="1084"/>
      <c r="NHX486" s="1084"/>
      <c r="NIA486" s="1080"/>
      <c r="NIB486" s="1081"/>
      <c r="NIC486" s="1082"/>
      <c r="NID486" s="1083"/>
      <c r="NIE486" s="1084"/>
      <c r="NIF486" s="1084"/>
      <c r="NII486" s="1080"/>
      <c r="NIJ486" s="1081"/>
      <c r="NIK486" s="1082"/>
      <c r="NIL486" s="1083"/>
      <c r="NIM486" s="1084"/>
      <c r="NIN486" s="1084"/>
      <c r="NIQ486" s="1080"/>
      <c r="NIR486" s="1081"/>
      <c r="NIS486" s="1082"/>
      <c r="NIT486" s="1083"/>
      <c r="NIU486" s="1084"/>
      <c r="NIV486" s="1084"/>
      <c r="NIY486" s="1080"/>
      <c r="NIZ486" s="1081"/>
      <c r="NJA486" s="1082"/>
      <c r="NJB486" s="1083"/>
      <c r="NJC486" s="1084"/>
      <c r="NJD486" s="1084"/>
      <c r="NJG486" s="1080"/>
      <c r="NJH486" s="1081"/>
      <c r="NJI486" s="1082"/>
      <c r="NJJ486" s="1083"/>
      <c r="NJK486" s="1084"/>
      <c r="NJL486" s="1084"/>
      <c r="NJO486" s="1080"/>
      <c r="NJP486" s="1081"/>
      <c r="NJQ486" s="1082"/>
      <c r="NJR486" s="1083"/>
      <c r="NJS486" s="1084"/>
      <c r="NJT486" s="1084"/>
      <c r="NJW486" s="1080"/>
      <c r="NJX486" s="1081"/>
      <c r="NJY486" s="1082"/>
      <c r="NJZ486" s="1083"/>
      <c r="NKA486" s="1084"/>
      <c r="NKB486" s="1084"/>
      <c r="NKE486" s="1080"/>
      <c r="NKF486" s="1081"/>
      <c r="NKG486" s="1082"/>
      <c r="NKH486" s="1083"/>
      <c r="NKI486" s="1084"/>
      <c r="NKJ486" s="1084"/>
      <c r="NKM486" s="1080"/>
      <c r="NKN486" s="1081"/>
      <c r="NKO486" s="1082"/>
      <c r="NKP486" s="1083"/>
      <c r="NKQ486" s="1084"/>
      <c r="NKR486" s="1084"/>
      <c r="NKU486" s="1080"/>
      <c r="NKV486" s="1081"/>
      <c r="NKW486" s="1082"/>
      <c r="NKX486" s="1083"/>
      <c r="NKY486" s="1084"/>
      <c r="NKZ486" s="1084"/>
      <c r="NLC486" s="1080"/>
      <c r="NLD486" s="1081"/>
      <c r="NLE486" s="1082"/>
      <c r="NLF486" s="1083"/>
      <c r="NLG486" s="1084"/>
      <c r="NLH486" s="1084"/>
      <c r="NLK486" s="1080"/>
      <c r="NLL486" s="1081"/>
      <c r="NLM486" s="1082"/>
      <c r="NLN486" s="1083"/>
      <c r="NLO486" s="1084"/>
      <c r="NLP486" s="1084"/>
      <c r="NLS486" s="1080"/>
      <c r="NLT486" s="1081"/>
      <c r="NLU486" s="1082"/>
      <c r="NLV486" s="1083"/>
      <c r="NLW486" s="1084"/>
      <c r="NLX486" s="1084"/>
      <c r="NMA486" s="1080"/>
      <c r="NMB486" s="1081"/>
      <c r="NMC486" s="1082"/>
      <c r="NMD486" s="1083"/>
      <c r="NME486" s="1084"/>
      <c r="NMF486" s="1084"/>
      <c r="NMI486" s="1080"/>
      <c r="NMJ486" s="1081"/>
      <c r="NMK486" s="1082"/>
      <c r="NML486" s="1083"/>
      <c r="NMM486" s="1084"/>
      <c r="NMN486" s="1084"/>
      <c r="NMQ486" s="1080"/>
      <c r="NMR486" s="1081"/>
      <c r="NMS486" s="1082"/>
      <c r="NMT486" s="1083"/>
      <c r="NMU486" s="1084"/>
      <c r="NMV486" s="1084"/>
      <c r="NMY486" s="1080"/>
      <c r="NMZ486" s="1081"/>
      <c r="NNA486" s="1082"/>
      <c r="NNB486" s="1083"/>
      <c r="NNC486" s="1084"/>
      <c r="NND486" s="1084"/>
      <c r="NNG486" s="1080"/>
      <c r="NNH486" s="1081"/>
      <c r="NNI486" s="1082"/>
      <c r="NNJ486" s="1083"/>
      <c r="NNK486" s="1084"/>
      <c r="NNL486" s="1084"/>
      <c r="NNO486" s="1080"/>
      <c r="NNP486" s="1081"/>
      <c r="NNQ486" s="1082"/>
      <c r="NNR486" s="1083"/>
      <c r="NNS486" s="1084"/>
      <c r="NNT486" s="1084"/>
      <c r="NNW486" s="1080"/>
      <c r="NNX486" s="1081"/>
      <c r="NNY486" s="1082"/>
      <c r="NNZ486" s="1083"/>
      <c r="NOA486" s="1084"/>
      <c r="NOB486" s="1084"/>
      <c r="NOE486" s="1080"/>
      <c r="NOF486" s="1081"/>
      <c r="NOG486" s="1082"/>
      <c r="NOH486" s="1083"/>
      <c r="NOI486" s="1084"/>
      <c r="NOJ486" s="1084"/>
      <c r="NOM486" s="1080"/>
      <c r="NON486" s="1081"/>
      <c r="NOO486" s="1082"/>
      <c r="NOP486" s="1083"/>
      <c r="NOQ486" s="1084"/>
      <c r="NOR486" s="1084"/>
      <c r="NOU486" s="1080"/>
      <c r="NOV486" s="1081"/>
      <c r="NOW486" s="1082"/>
      <c r="NOX486" s="1083"/>
      <c r="NOY486" s="1084"/>
      <c r="NOZ486" s="1084"/>
      <c r="NPC486" s="1080"/>
      <c r="NPD486" s="1081"/>
      <c r="NPE486" s="1082"/>
      <c r="NPF486" s="1083"/>
      <c r="NPG486" s="1084"/>
      <c r="NPH486" s="1084"/>
      <c r="NPK486" s="1080"/>
      <c r="NPL486" s="1081"/>
      <c r="NPM486" s="1082"/>
      <c r="NPN486" s="1083"/>
      <c r="NPO486" s="1084"/>
      <c r="NPP486" s="1084"/>
      <c r="NPS486" s="1080"/>
      <c r="NPT486" s="1081"/>
      <c r="NPU486" s="1082"/>
      <c r="NPV486" s="1083"/>
      <c r="NPW486" s="1084"/>
      <c r="NPX486" s="1084"/>
      <c r="NQA486" s="1080"/>
      <c r="NQB486" s="1081"/>
      <c r="NQC486" s="1082"/>
      <c r="NQD486" s="1083"/>
      <c r="NQE486" s="1084"/>
      <c r="NQF486" s="1084"/>
      <c r="NQI486" s="1080"/>
      <c r="NQJ486" s="1081"/>
      <c r="NQK486" s="1082"/>
      <c r="NQL486" s="1083"/>
      <c r="NQM486" s="1084"/>
      <c r="NQN486" s="1084"/>
      <c r="NQQ486" s="1080"/>
      <c r="NQR486" s="1081"/>
      <c r="NQS486" s="1082"/>
      <c r="NQT486" s="1083"/>
      <c r="NQU486" s="1084"/>
      <c r="NQV486" s="1084"/>
      <c r="NQY486" s="1080"/>
      <c r="NQZ486" s="1081"/>
      <c r="NRA486" s="1082"/>
      <c r="NRB486" s="1083"/>
      <c r="NRC486" s="1084"/>
      <c r="NRD486" s="1084"/>
      <c r="NRG486" s="1080"/>
      <c r="NRH486" s="1081"/>
      <c r="NRI486" s="1082"/>
      <c r="NRJ486" s="1083"/>
      <c r="NRK486" s="1084"/>
      <c r="NRL486" s="1084"/>
      <c r="NRO486" s="1080"/>
      <c r="NRP486" s="1081"/>
      <c r="NRQ486" s="1082"/>
      <c r="NRR486" s="1083"/>
      <c r="NRS486" s="1084"/>
      <c r="NRT486" s="1084"/>
      <c r="NRW486" s="1080"/>
      <c r="NRX486" s="1081"/>
      <c r="NRY486" s="1082"/>
      <c r="NRZ486" s="1083"/>
      <c r="NSA486" s="1084"/>
      <c r="NSB486" s="1084"/>
      <c r="NSE486" s="1080"/>
      <c r="NSF486" s="1081"/>
      <c r="NSG486" s="1082"/>
      <c r="NSH486" s="1083"/>
      <c r="NSI486" s="1084"/>
      <c r="NSJ486" s="1084"/>
      <c r="NSM486" s="1080"/>
      <c r="NSN486" s="1081"/>
      <c r="NSO486" s="1082"/>
      <c r="NSP486" s="1083"/>
      <c r="NSQ486" s="1084"/>
      <c r="NSR486" s="1084"/>
      <c r="NSU486" s="1080"/>
      <c r="NSV486" s="1081"/>
      <c r="NSW486" s="1082"/>
      <c r="NSX486" s="1083"/>
      <c r="NSY486" s="1084"/>
      <c r="NSZ486" s="1084"/>
      <c r="NTC486" s="1080"/>
      <c r="NTD486" s="1081"/>
      <c r="NTE486" s="1082"/>
      <c r="NTF486" s="1083"/>
      <c r="NTG486" s="1084"/>
      <c r="NTH486" s="1084"/>
      <c r="NTK486" s="1080"/>
      <c r="NTL486" s="1081"/>
      <c r="NTM486" s="1082"/>
      <c r="NTN486" s="1083"/>
      <c r="NTO486" s="1084"/>
      <c r="NTP486" s="1084"/>
      <c r="NTS486" s="1080"/>
      <c r="NTT486" s="1081"/>
      <c r="NTU486" s="1082"/>
      <c r="NTV486" s="1083"/>
      <c r="NTW486" s="1084"/>
      <c r="NTX486" s="1084"/>
      <c r="NUA486" s="1080"/>
      <c r="NUB486" s="1081"/>
      <c r="NUC486" s="1082"/>
      <c r="NUD486" s="1083"/>
      <c r="NUE486" s="1084"/>
      <c r="NUF486" s="1084"/>
      <c r="NUI486" s="1080"/>
      <c r="NUJ486" s="1081"/>
      <c r="NUK486" s="1082"/>
      <c r="NUL486" s="1083"/>
      <c r="NUM486" s="1084"/>
      <c r="NUN486" s="1084"/>
      <c r="NUQ486" s="1080"/>
      <c r="NUR486" s="1081"/>
      <c r="NUS486" s="1082"/>
      <c r="NUT486" s="1083"/>
      <c r="NUU486" s="1084"/>
      <c r="NUV486" s="1084"/>
      <c r="NUY486" s="1080"/>
      <c r="NUZ486" s="1081"/>
      <c r="NVA486" s="1082"/>
      <c r="NVB486" s="1083"/>
      <c r="NVC486" s="1084"/>
      <c r="NVD486" s="1084"/>
      <c r="NVG486" s="1080"/>
      <c r="NVH486" s="1081"/>
      <c r="NVI486" s="1082"/>
      <c r="NVJ486" s="1083"/>
      <c r="NVK486" s="1084"/>
      <c r="NVL486" s="1084"/>
      <c r="NVO486" s="1080"/>
      <c r="NVP486" s="1081"/>
      <c r="NVQ486" s="1082"/>
      <c r="NVR486" s="1083"/>
      <c r="NVS486" s="1084"/>
      <c r="NVT486" s="1084"/>
      <c r="NVW486" s="1080"/>
      <c r="NVX486" s="1081"/>
      <c r="NVY486" s="1082"/>
      <c r="NVZ486" s="1083"/>
      <c r="NWA486" s="1084"/>
      <c r="NWB486" s="1084"/>
      <c r="NWE486" s="1080"/>
      <c r="NWF486" s="1081"/>
      <c r="NWG486" s="1082"/>
      <c r="NWH486" s="1083"/>
      <c r="NWI486" s="1084"/>
      <c r="NWJ486" s="1084"/>
      <c r="NWM486" s="1080"/>
      <c r="NWN486" s="1081"/>
      <c r="NWO486" s="1082"/>
      <c r="NWP486" s="1083"/>
      <c r="NWQ486" s="1084"/>
      <c r="NWR486" s="1084"/>
      <c r="NWU486" s="1080"/>
      <c r="NWV486" s="1081"/>
      <c r="NWW486" s="1082"/>
      <c r="NWX486" s="1083"/>
      <c r="NWY486" s="1084"/>
      <c r="NWZ486" s="1084"/>
      <c r="NXC486" s="1080"/>
      <c r="NXD486" s="1081"/>
      <c r="NXE486" s="1082"/>
      <c r="NXF486" s="1083"/>
      <c r="NXG486" s="1084"/>
      <c r="NXH486" s="1084"/>
      <c r="NXK486" s="1080"/>
      <c r="NXL486" s="1081"/>
      <c r="NXM486" s="1082"/>
      <c r="NXN486" s="1083"/>
      <c r="NXO486" s="1084"/>
      <c r="NXP486" s="1084"/>
      <c r="NXS486" s="1080"/>
      <c r="NXT486" s="1081"/>
      <c r="NXU486" s="1082"/>
      <c r="NXV486" s="1083"/>
      <c r="NXW486" s="1084"/>
      <c r="NXX486" s="1084"/>
      <c r="NYA486" s="1080"/>
      <c r="NYB486" s="1081"/>
      <c r="NYC486" s="1082"/>
      <c r="NYD486" s="1083"/>
      <c r="NYE486" s="1084"/>
      <c r="NYF486" s="1084"/>
      <c r="NYI486" s="1080"/>
      <c r="NYJ486" s="1081"/>
      <c r="NYK486" s="1082"/>
      <c r="NYL486" s="1083"/>
      <c r="NYM486" s="1084"/>
      <c r="NYN486" s="1084"/>
      <c r="NYQ486" s="1080"/>
      <c r="NYR486" s="1081"/>
      <c r="NYS486" s="1082"/>
      <c r="NYT486" s="1083"/>
      <c r="NYU486" s="1084"/>
      <c r="NYV486" s="1084"/>
      <c r="NYY486" s="1080"/>
      <c r="NYZ486" s="1081"/>
      <c r="NZA486" s="1082"/>
      <c r="NZB486" s="1083"/>
      <c r="NZC486" s="1084"/>
      <c r="NZD486" s="1084"/>
      <c r="NZG486" s="1080"/>
      <c r="NZH486" s="1081"/>
      <c r="NZI486" s="1082"/>
      <c r="NZJ486" s="1083"/>
      <c r="NZK486" s="1084"/>
      <c r="NZL486" s="1084"/>
      <c r="NZO486" s="1080"/>
      <c r="NZP486" s="1081"/>
      <c r="NZQ486" s="1082"/>
      <c r="NZR486" s="1083"/>
      <c r="NZS486" s="1084"/>
      <c r="NZT486" s="1084"/>
      <c r="NZW486" s="1080"/>
      <c r="NZX486" s="1081"/>
      <c r="NZY486" s="1082"/>
      <c r="NZZ486" s="1083"/>
      <c r="OAA486" s="1084"/>
      <c r="OAB486" s="1084"/>
      <c r="OAE486" s="1080"/>
      <c r="OAF486" s="1081"/>
      <c r="OAG486" s="1082"/>
      <c r="OAH486" s="1083"/>
      <c r="OAI486" s="1084"/>
      <c r="OAJ486" s="1084"/>
      <c r="OAM486" s="1080"/>
      <c r="OAN486" s="1081"/>
      <c r="OAO486" s="1082"/>
      <c r="OAP486" s="1083"/>
      <c r="OAQ486" s="1084"/>
      <c r="OAR486" s="1084"/>
      <c r="OAU486" s="1080"/>
      <c r="OAV486" s="1081"/>
      <c r="OAW486" s="1082"/>
      <c r="OAX486" s="1083"/>
      <c r="OAY486" s="1084"/>
      <c r="OAZ486" s="1084"/>
      <c r="OBC486" s="1080"/>
      <c r="OBD486" s="1081"/>
      <c r="OBE486" s="1082"/>
      <c r="OBF486" s="1083"/>
      <c r="OBG486" s="1084"/>
      <c r="OBH486" s="1084"/>
      <c r="OBK486" s="1080"/>
      <c r="OBL486" s="1081"/>
      <c r="OBM486" s="1082"/>
      <c r="OBN486" s="1083"/>
      <c r="OBO486" s="1084"/>
      <c r="OBP486" s="1084"/>
      <c r="OBS486" s="1080"/>
      <c r="OBT486" s="1081"/>
      <c r="OBU486" s="1082"/>
      <c r="OBV486" s="1083"/>
      <c r="OBW486" s="1084"/>
      <c r="OBX486" s="1084"/>
      <c r="OCA486" s="1080"/>
      <c r="OCB486" s="1081"/>
      <c r="OCC486" s="1082"/>
      <c r="OCD486" s="1083"/>
      <c r="OCE486" s="1084"/>
      <c r="OCF486" s="1084"/>
      <c r="OCI486" s="1080"/>
      <c r="OCJ486" s="1081"/>
      <c r="OCK486" s="1082"/>
      <c r="OCL486" s="1083"/>
      <c r="OCM486" s="1084"/>
      <c r="OCN486" s="1084"/>
      <c r="OCQ486" s="1080"/>
      <c r="OCR486" s="1081"/>
      <c r="OCS486" s="1082"/>
      <c r="OCT486" s="1083"/>
      <c r="OCU486" s="1084"/>
      <c r="OCV486" s="1084"/>
      <c r="OCY486" s="1080"/>
      <c r="OCZ486" s="1081"/>
      <c r="ODA486" s="1082"/>
      <c r="ODB486" s="1083"/>
      <c r="ODC486" s="1084"/>
      <c r="ODD486" s="1084"/>
      <c r="ODG486" s="1080"/>
      <c r="ODH486" s="1081"/>
      <c r="ODI486" s="1082"/>
      <c r="ODJ486" s="1083"/>
      <c r="ODK486" s="1084"/>
      <c r="ODL486" s="1084"/>
      <c r="ODO486" s="1080"/>
      <c r="ODP486" s="1081"/>
      <c r="ODQ486" s="1082"/>
      <c r="ODR486" s="1083"/>
      <c r="ODS486" s="1084"/>
      <c r="ODT486" s="1084"/>
      <c r="ODW486" s="1080"/>
      <c r="ODX486" s="1081"/>
      <c r="ODY486" s="1082"/>
      <c r="ODZ486" s="1083"/>
      <c r="OEA486" s="1084"/>
      <c r="OEB486" s="1084"/>
      <c r="OEE486" s="1080"/>
      <c r="OEF486" s="1081"/>
      <c r="OEG486" s="1082"/>
      <c r="OEH486" s="1083"/>
      <c r="OEI486" s="1084"/>
      <c r="OEJ486" s="1084"/>
      <c r="OEM486" s="1080"/>
      <c r="OEN486" s="1081"/>
      <c r="OEO486" s="1082"/>
      <c r="OEP486" s="1083"/>
      <c r="OEQ486" s="1084"/>
      <c r="OER486" s="1084"/>
      <c r="OEU486" s="1080"/>
      <c r="OEV486" s="1081"/>
      <c r="OEW486" s="1082"/>
      <c r="OEX486" s="1083"/>
      <c r="OEY486" s="1084"/>
      <c r="OEZ486" s="1084"/>
      <c r="OFC486" s="1080"/>
      <c r="OFD486" s="1081"/>
      <c r="OFE486" s="1082"/>
      <c r="OFF486" s="1083"/>
      <c r="OFG486" s="1084"/>
      <c r="OFH486" s="1084"/>
      <c r="OFK486" s="1080"/>
      <c r="OFL486" s="1081"/>
      <c r="OFM486" s="1082"/>
      <c r="OFN486" s="1083"/>
      <c r="OFO486" s="1084"/>
      <c r="OFP486" s="1084"/>
      <c r="OFS486" s="1080"/>
      <c r="OFT486" s="1081"/>
      <c r="OFU486" s="1082"/>
      <c r="OFV486" s="1083"/>
      <c r="OFW486" s="1084"/>
      <c r="OFX486" s="1084"/>
      <c r="OGA486" s="1080"/>
      <c r="OGB486" s="1081"/>
      <c r="OGC486" s="1082"/>
      <c r="OGD486" s="1083"/>
      <c r="OGE486" s="1084"/>
      <c r="OGF486" s="1084"/>
      <c r="OGI486" s="1080"/>
      <c r="OGJ486" s="1081"/>
      <c r="OGK486" s="1082"/>
      <c r="OGL486" s="1083"/>
      <c r="OGM486" s="1084"/>
      <c r="OGN486" s="1084"/>
      <c r="OGQ486" s="1080"/>
      <c r="OGR486" s="1081"/>
      <c r="OGS486" s="1082"/>
      <c r="OGT486" s="1083"/>
      <c r="OGU486" s="1084"/>
      <c r="OGV486" s="1084"/>
      <c r="OGY486" s="1080"/>
      <c r="OGZ486" s="1081"/>
      <c r="OHA486" s="1082"/>
      <c r="OHB486" s="1083"/>
      <c r="OHC486" s="1084"/>
      <c r="OHD486" s="1084"/>
      <c r="OHG486" s="1080"/>
      <c r="OHH486" s="1081"/>
      <c r="OHI486" s="1082"/>
      <c r="OHJ486" s="1083"/>
      <c r="OHK486" s="1084"/>
      <c r="OHL486" s="1084"/>
      <c r="OHO486" s="1080"/>
      <c r="OHP486" s="1081"/>
      <c r="OHQ486" s="1082"/>
      <c r="OHR486" s="1083"/>
      <c r="OHS486" s="1084"/>
      <c r="OHT486" s="1084"/>
      <c r="OHW486" s="1080"/>
      <c r="OHX486" s="1081"/>
      <c r="OHY486" s="1082"/>
      <c r="OHZ486" s="1083"/>
      <c r="OIA486" s="1084"/>
      <c r="OIB486" s="1084"/>
      <c r="OIE486" s="1080"/>
      <c r="OIF486" s="1081"/>
      <c r="OIG486" s="1082"/>
      <c r="OIH486" s="1083"/>
      <c r="OII486" s="1084"/>
      <c r="OIJ486" s="1084"/>
      <c r="OIM486" s="1080"/>
      <c r="OIN486" s="1081"/>
      <c r="OIO486" s="1082"/>
      <c r="OIP486" s="1083"/>
      <c r="OIQ486" s="1084"/>
      <c r="OIR486" s="1084"/>
      <c r="OIU486" s="1080"/>
      <c r="OIV486" s="1081"/>
      <c r="OIW486" s="1082"/>
      <c r="OIX486" s="1083"/>
      <c r="OIY486" s="1084"/>
      <c r="OIZ486" s="1084"/>
      <c r="OJC486" s="1080"/>
      <c r="OJD486" s="1081"/>
      <c r="OJE486" s="1082"/>
      <c r="OJF486" s="1083"/>
      <c r="OJG486" s="1084"/>
      <c r="OJH486" s="1084"/>
      <c r="OJK486" s="1080"/>
      <c r="OJL486" s="1081"/>
      <c r="OJM486" s="1082"/>
      <c r="OJN486" s="1083"/>
      <c r="OJO486" s="1084"/>
      <c r="OJP486" s="1084"/>
      <c r="OJS486" s="1080"/>
      <c r="OJT486" s="1081"/>
      <c r="OJU486" s="1082"/>
      <c r="OJV486" s="1083"/>
      <c r="OJW486" s="1084"/>
      <c r="OJX486" s="1084"/>
      <c r="OKA486" s="1080"/>
      <c r="OKB486" s="1081"/>
      <c r="OKC486" s="1082"/>
      <c r="OKD486" s="1083"/>
      <c r="OKE486" s="1084"/>
      <c r="OKF486" s="1084"/>
      <c r="OKI486" s="1080"/>
      <c r="OKJ486" s="1081"/>
      <c r="OKK486" s="1082"/>
      <c r="OKL486" s="1083"/>
      <c r="OKM486" s="1084"/>
      <c r="OKN486" s="1084"/>
      <c r="OKQ486" s="1080"/>
      <c r="OKR486" s="1081"/>
      <c r="OKS486" s="1082"/>
      <c r="OKT486" s="1083"/>
      <c r="OKU486" s="1084"/>
      <c r="OKV486" s="1084"/>
      <c r="OKY486" s="1080"/>
      <c r="OKZ486" s="1081"/>
      <c r="OLA486" s="1082"/>
      <c r="OLB486" s="1083"/>
      <c r="OLC486" s="1084"/>
      <c r="OLD486" s="1084"/>
      <c r="OLG486" s="1080"/>
      <c r="OLH486" s="1081"/>
      <c r="OLI486" s="1082"/>
      <c r="OLJ486" s="1083"/>
      <c r="OLK486" s="1084"/>
      <c r="OLL486" s="1084"/>
      <c r="OLO486" s="1080"/>
      <c r="OLP486" s="1081"/>
      <c r="OLQ486" s="1082"/>
      <c r="OLR486" s="1083"/>
      <c r="OLS486" s="1084"/>
      <c r="OLT486" s="1084"/>
      <c r="OLW486" s="1080"/>
      <c r="OLX486" s="1081"/>
      <c r="OLY486" s="1082"/>
      <c r="OLZ486" s="1083"/>
      <c r="OMA486" s="1084"/>
      <c r="OMB486" s="1084"/>
      <c r="OME486" s="1080"/>
      <c r="OMF486" s="1081"/>
      <c r="OMG486" s="1082"/>
      <c r="OMH486" s="1083"/>
      <c r="OMI486" s="1084"/>
      <c r="OMJ486" s="1084"/>
      <c r="OMM486" s="1080"/>
      <c r="OMN486" s="1081"/>
      <c r="OMO486" s="1082"/>
      <c r="OMP486" s="1083"/>
      <c r="OMQ486" s="1084"/>
      <c r="OMR486" s="1084"/>
      <c r="OMU486" s="1080"/>
      <c r="OMV486" s="1081"/>
      <c r="OMW486" s="1082"/>
      <c r="OMX486" s="1083"/>
      <c r="OMY486" s="1084"/>
      <c r="OMZ486" s="1084"/>
      <c r="ONC486" s="1080"/>
      <c r="OND486" s="1081"/>
      <c r="ONE486" s="1082"/>
      <c r="ONF486" s="1083"/>
      <c r="ONG486" s="1084"/>
      <c r="ONH486" s="1084"/>
      <c r="ONK486" s="1080"/>
      <c r="ONL486" s="1081"/>
      <c r="ONM486" s="1082"/>
      <c r="ONN486" s="1083"/>
      <c r="ONO486" s="1084"/>
      <c r="ONP486" s="1084"/>
      <c r="ONS486" s="1080"/>
      <c r="ONT486" s="1081"/>
      <c r="ONU486" s="1082"/>
      <c r="ONV486" s="1083"/>
      <c r="ONW486" s="1084"/>
      <c r="ONX486" s="1084"/>
      <c r="OOA486" s="1080"/>
      <c r="OOB486" s="1081"/>
      <c r="OOC486" s="1082"/>
      <c r="OOD486" s="1083"/>
      <c r="OOE486" s="1084"/>
      <c r="OOF486" s="1084"/>
      <c r="OOI486" s="1080"/>
      <c r="OOJ486" s="1081"/>
      <c r="OOK486" s="1082"/>
      <c r="OOL486" s="1083"/>
      <c r="OOM486" s="1084"/>
      <c r="OON486" s="1084"/>
      <c r="OOQ486" s="1080"/>
      <c r="OOR486" s="1081"/>
      <c r="OOS486" s="1082"/>
      <c r="OOT486" s="1083"/>
      <c r="OOU486" s="1084"/>
      <c r="OOV486" s="1084"/>
      <c r="OOY486" s="1080"/>
      <c r="OOZ486" s="1081"/>
      <c r="OPA486" s="1082"/>
      <c r="OPB486" s="1083"/>
      <c r="OPC486" s="1084"/>
      <c r="OPD486" s="1084"/>
      <c r="OPG486" s="1080"/>
      <c r="OPH486" s="1081"/>
      <c r="OPI486" s="1082"/>
      <c r="OPJ486" s="1083"/>
      <c r="OPK486" s="1084"/>
      <c r="OPL486" s="1084"/>
      <c r="OPO486" s="1080"/>
      <c r="OPP486" s="1081"/>
      <c r="OPQ486" s="1082"/>
      <c r="OPR486" s="1083"/>
      <c r="OPS486" s="1084"/>
      <c r="OPT486" s="1084"/>
      <c r="OPW486" s="1080"/>
      <c r="OPX486" s="1081"/>
      <c r="OPY486" s="1082"/>
      <c r="OPZ486" s="1083"/>
      <c r="OQA486" s="1084"/>
      <c r="OQB486" s="1084"/>
      <c r="OQE486" s="1080"/>
      <c r="OQF486" s="1081"/>
      <c r="OQG486" s="1082"/>
      <c r="OQH486" s="1083"/>
      <c r="OQI486" s="1084"/>
      <c r="OQJ486" s="1084"/>
      <c r="OQM486" s="1080"/>
      <c r="OQN486" s="1081"/>
      <c r="OQO486" s="1082"/>
      <c r="OQP486" s="1083"/>
      <c r="OQQ486" s="1084"/>
      <c r="OQR486" s="1084"/>
      <c r="OQU486" s="1080"/>
      <c r="OQV486" s="1081"/>
      <c r="OQW486" s="1082"/>
      <c r="OQX486" s="1083"/>
      <c r="OQY486" s="1084"/>
      <c r="OQZ486" s="1084"/>
      <c r="ORC486" s="1080"/>
      <c r="ORD486" s="1081"/>
      <c r="ORE486" s="1082"/>
      <c r="ORF486" s="1083"/>
      <c r="ORG486" s="1084"/>
      <c r="ORH486" s="1084"/>
      <c r="ORK486" s="1080"/>
      <c r="ORL486" s="1081"/>
      <c r="ORM486" s="1082"/>
      <c r="ORN486" s="1083"/>
      <c r="ORO486" s="1084"/>
      <c r="ORP486" s="1084"/>
      <c r="ORS486" s="1080"/>
      <c r="ORT486" s="1081"/>
      <c r="ORU486" s="1082"/>
      <c r="ORV486" s="1083"/>
      <c r="ORW486" s="1084"/>
      <c r="ORX486" s="1084"/>
      <c r="OSA486" s="1080"/>
      <c r="OSB486" s="1081"/>
      <c r="OSC486" s="1082"/>
      <c r="OSD486" s="1083"/>
      <c r="OSE486" s="1084"/>
      <c r="OSF486" s="1084"/>
      <c r="OSI486" s="1080"/>
      <c r="OSJ486" s="1081"/>
      <c r="OSK486" s="1082"/>
      <c r="OSL486" s="1083"/>
      <c r="OSM486" s="1084"/>
      <c r="OSN486" s="1084"/>
      <c r="OSQ486" s="1080"/>
      <c r="OSR486" s="1081"/>
      <c r="OSS486" s="1082"/>
      <c r="OST486" s="1083"/>
      <c r="OSU486" s="1084"/>
      <c r="OSV486" s="1084"/>
      <c r="OSY486" s="1080"/>
      <c r="OSZ486" s="1081"/>
      <c r="OTA486" s="1082"/>
      <c r="OTB486" s="1083"/>
      <c r="OTC486" s="1084"/>
      <c r="OTD486" s="1084"/>
      <c r="OTG486" s="1080"/>
      <c r="OTH486" s="1081"/>
      <c r="OTI486" s="1082"/>
      <c r="OTJ486" s="1083"/>
      <c r="OTK486" s="1084"/>
      <c r="OTL486" s="1084"/>
      <c r="OTO486" s="1080"/>
      <c r="OTP486" s="1081"/>
      <c r="OTQ486" s="1082"/>
      <c r="OTR486" s="1083"/>
      <c r="OTS486" s="1084"/>
      <c r="OTT486" s="1084"/>
      <c r="OTW486" s="1080"/>
      <c r="OTX486" s="1081"/>
      <c r="OTY486" s="1082"/>
      <c r="OTZ486" s="1083"/>
      <c r="OUA486" s="1084"/>
      <c r="OUB486" s="1084"/>
      <c r="OUE486" s="1080"/>
      <c r="OUF486" s="1081"/>
      <c r="OUG486" s="1082"/>
      <c r="OUH486" s="1083"/>
      <c r="OUI486" s="1084"/>
      <c r="OUJ486" s="1084"/>
      <c r="OUM486" s="1080"/>
      <c r="OUN486" s="1081"/>
      <c r="OUO486" s="1082"/>
      <c r="OUP486" s="1083"/>
      <c r="OUQ486" s="1084"/>
      <c r="OUR486" s="1084"/>
      <c r="OUU486" s="1080"/>
      <c r="OUV486" s="1081"/>
      <c r="OUW486" s="1082"/>
      <c r="OUX486" s="1083"/>
      <c r="OUY486" s="1084"/>
      <c r="OUZ486" s="1084"/>
      <c r="OVC486" s="1080"/>
      <c r="OVD486" s="1081"/>
      <c r="OVE486" s="1082"/>
      <c r="OVF486" s="1083"/>
      <c r="OVG486" s="1084"/>
      <c r="OVH486" s="1084"/>
      <c r="OVK486" s="1080"/>
      <c r="OVL486" s="1081"/>
      <c r="OVM486" s="1082"/>
      <c r="OVN486" s="1083"/>
      <c r="OVO486" s="1084"/>
      <c r="OVP486" s="1084"/>
      <c r="OVS486" s="1080"/>
      <c r="OVT486" s="1081"/>
      <c r="OVU486" s="1082"/>
      <c r="OVV486" s="1083"/>
      <c r="OVW486" s="1084"/>
      <c r="OVX486" s="1084"/>
      <c r="OWA486" s="1080"/>
      <c r="OWB486" s="1081"/>
      <c r="OWC486" s="1082"/>
      <c r="OWD486" s="1083"/>
      <c r="OWE486" s="1084"/>
      <c r="OWF486" s="1084"/>
      <c r="OWI486" s="1080"/>
      <c r="OWJ486" s="1081"/>
      <c r="OWK486" s="1082"/>
      <c r="OWL486" s="1083"/>
      <c r="OWM486" s="1084"/>
      <c r="OWN486" s="1084"/>
      <c r="OWQ486" s="1080"/>
      <c r="OWR486" s="1081"/>
      <c r="OWS486" s="1082"/>
      <c r="OWT486" s="1083"/>
      <c r="OWU486" s="1084"/>
      <c r="OWV486" s="1084"/>
      <c r="OWY486" s="1080"/>
      <c r="OWZ486" s="1081"/>
      <c r="OXA486" s="1082"/>
      <c r="OXB486" s="1083"/>
      <c r="OXC486" s="1084"/>
      <c r="OXD486" s="1084"/>
      <c r="OXG486" s="1080"/>
      <c r="OXH486" s="1081"/>
      <c r="OXI486" s="1082"/>
      <c r="OXJ486" s="1083"/>
      <c r="OXK486" s="1084"/>
      <c r="OXL486" s="1084"/>
      <c r="OXO486" s="1080"/>
      <c r="OXP486" s="1081"/>
      <c r="OXQ486" s="1082"/>
      <c r="OXR486" s="1083"/>
      <c r="OXS486" s="1084"/>
      <c r="OXT486" s="1084"/>
      <c r="OXW486" s="1080"/>
      <c r="OXX486" s="1081"/>
      <c r="OXY486" s="1082"/>
      <c r="OXZ486" s="1083"/>
      <c r="OYA486" s="1084"/>
      <c r="OYB486" s="1084"/>
      <c r="OYE486" s="1080"/>
      <c r="OYF486" s="1081"/>
      <c r="OYG486" s="1082"/>
      <c r="OYH486" s="1083"/>
      <c r="OYI486" s="1084"/>
      <c r="OYJ486" s="1084"/>
      <c r="OYM486" s="1080"/>
      <c r="OYN486" s="1081"/>
      <c r="OYO486" s="1082"/>
      <c r="OYP486" s="1083"/>
      <c r="OYQ486" s="1084"/>
      <c r="OYR486" s="1084"/>
      <c r="OYU486" s="1080"/>
      <c r="OYV486" s="1081"/>
      <c r="OYW486" s="1082"/>
      <c r="OYX486" s="1083"/>
      <c r="OYY486" s="1084"/>
      <c r="OYZ486" s="1084"/>
      <c r="OZC486" s="1080"/>
      <c r="OZD486" s="1081"/>
      <c r="OZE486" s="1082"/>
      <c r="OZF486" s="1083"/>
      <c r="OZG486" s="1084"/>
      <c r="OZH486" s="1084"/>
      <c r="OZK486" s="1080"/>
      <c r="OZL486" s="1081"/>
      <c r="OZM486" s="1082"/>
      <c r="OZN486" s="1083"/>
      <c r="OZO486" s="1084"/>
      <c r="OZP486" s="1084"/>
      <c r="OZS486" s="1080"/>
      <c r="OZT486" s="1081"/>
      <c r="OZU486" s="1082"/>
      <c r="OZV486" s="1083"/>
      <c r="OZW486" s="1084"/>
      <c r="OZX486" s="1084"/>
      <c r="PAA486" s="1080"/>
      <c r="PAB486" s="1081"/>
      <c r="PAC486" s="1082"/>
      <c r="PAD486" s="1083"/>
      <c r="PAE486" s="1084"/>
      <c r="PAF486" s="1084"/>
      <c r="PAI486" s="1080"/>
      <c r="PAJ486" s="1081"/>
      <c r="PAK486" s="1082"/>
      <c r="PAL486" s="1083"/>
      <c r="PAM486" s="1084"/>
      <c r="PAN486" s="1084"/>
      <c r="PAQ486" s="1080"/>
      <c r="PAR486" s="1081"/>
      <c r="PAS486" s="1082"/>
      <c r="PAT486" s="1083"/>
      <c r="PAU486" s="1084"/>
      <c r="PAV486" s="1084"/>
      <c r="PAY486" s="1080"/>
      <c r="PAZ486" s="1081"/>
      <c r="PBA486" s="1082"/>
      <c r="PBB486" s="1083"/>
      <c r="PBC486" s="1084"/>
      <c r="PBD486" s="1084"/>
      <c r="PBG486" s="1080"/>
      <c r="PBH486" s="1081"/>
      <c r="PBI486" s="1082"/>
      <c r="PBJ486" s="1083"/>
      <c r="PBK486" s="1084"/>
      <c r="PBL486" s="1084"/>
      <c r="PBO486" s="1080"/>
      <c r="PBP486" s="1081"/>
      <c r="PBQ486" s="1082"/>
      <c r="PBR486" s="1083"/>
      <c r="PBS486" s="1084"/>
      <c r="PBT486" s="1084"/>
      <c r="PBW486" s="1080"/>
      <c r="PBX486" s="1081"/>
      <c r="PBY486" s="1082"/>
      <c r="PBZ486" s="1083"/>
      <c r="PCA486" s="1084"/>
      <c r="PCB486" s="1084"/>
      <c r="PCE486" s="1080"/>
      <c r="PCF486" s="1081"/>
      <c r="PCG486" s="1082"/>
      <c r="PCH486" s="1083"/>
      <c r="PCI486" s="1084"/>
      <c r="PCJ486" s="1084"/>
      <c r="PCM486" s="1080"/>
      <c r="PCN486" s="1081"/>
      <c r="PCO486" s="1082"/>
      <c r="PCP486" s="1083"/>
      <c r="PCQ486" s="1084"/>
      <c r="PCR486" s="1084"/>
      <c r="PCU486" s="1080"/>
      <c r="PCV486" s="1081"/>
      <c r="PCW486" s="1082"/>
      <c r="PCX486" s="1083"/>
      <c r="PCY486" s="1084"/>
      <c r="PCZ486" s="1084"/>
      <c r="PDC486" s="1080"/>
      <c r="PDD486" s="1081"/>
      <c r="PDE486" s="1082"/>
      <c r="PDF486" s="1083"/>
      <c r="PDG486" s="1084"/>
      <c r="PDH486" s="1084"/>
      <c r="PDK486" s="1080"/>
      <c r="PDL486" s="1081"/>
      <c r="PDM486" s="1082"/>
      <c r="PDN486" s="1083"/>
      <c r="PDO486" s="1084"/>
      <c r="PDP486" s="1084"/>
      <c r="PDS486" s="1080"/>
      <c r="PDT486" s="1081"/>
      <c r="PDU486" s="1082"/>
      <c r="PDV486" s="1083"/>
      <c r="PDW486" s="1084"/>
      <c r="PDX486" s="1084"/>
      <c r="PEA486" s="1080"/>
      <c r="PEB486" s="1081"/>
      <c r="PEC486" s="1082"/>
      <c r="PED486" s="1083"/>
      <c r="PEE486" s="1084"/>
      <c r="PEF486" s="1084"/>
      <c r="PEI486" s="1080"/>
      <c r="PEJ486" s="1081"/>
      <c r="PEK486" s="1082"/>
      <c r="PEL486" s="1083"/>
      <c r="PEM486" s="1084"/>
      <c r="PEN486" s="1084"/>
      <c r="PEQ486" s="1080"/>
      <c r="PER486" s="1081"/>
      <c r="PES486" s="1082"/>
      <c r="PET486" s="1083"/>
      <c r="PEU486" s="1084"/>
      <c r="PEV486" s="1084"/>
      <c r="PEY486" s="1080"/>
      <c r="PEZ486" s="1081"/>
      <c r="PFA486" s="1082"/>
      <c r="PFB486" s="1083"/>
      <c r="PFC486" s="1084"/>
      <c r="PFD486" s="1084"/>
      <c r="PFG486" s="1080"/>
      <c r="PFH486" s="1081"/>
      <c r="PFI486" s="1082"/>
      <c r="PFJ486" s="1083"/>
      <c r="PFK486" s="1084"/>
      <c r="PFL486" s="1084"/>
      <c r="PFO486" s="1080"/>
      <c r="PFP486" s="1081"/>
      <c r="PFQ486" s="1082"/>
      <c r="PFR486" s="1083"/>
      <c r="PFS486" s="1084"/>
      <c r="PFT486" s="1084"/>
      <c r="PFW486" s="1080"/>
      <c r="PFX486" s="1081"/>
      <c r="PFY486" s="1082"/>
      <c r="PFZ486" s="1083"/>
      <c r="PGA486" s="1084"/>
      <c r="PGB486" s="1084"/>
      <c r="PGE486" s="1080"/>
      <c r="PGF486" s="1081"/>
      <c r="PGG486" s="1082"/>
      <c r="PGH486" s="1083"/>
      <c r="PGI486" s="1084"/>
      <c r="PGJ486" s="1084"/>
      <c r="PGM486" s="1080"/>
      <c r="PGN486" s="1081"/>
      <c r="PGO486" s="1082"/>
      <c r="PGP486" s="1083"/>
      <c r="PGQ486" s="1084"/>
      <c r="PGR486" s="1084"/>
      <c r="PGU486" s="1080"/>
      <c r="PGV486" s="1081"/>
      <c r="PGW486" s="1082"/>
      <c r="PGX486" s="1083"/>
      <c r="PGY486" s="1084"/>
      <c r="PGZ486" s="1084"/>
      <c r="PHC486" s="1080"/>
      <c r="PHD486" s="1081"/>
      <c r="PHE486" s="1082"/>
      <c r="PHF486" s="1083"/>
      <c r="PHG486" s="1084"/>
      <c r="PHH486" s="1084"/>
      <c r="PHK486" s="1080"/>
      <c r="PHL486" s="1081"/>
      <c r="PHM486" s="1082"/>
      <c r="PHN486" s="1083"/>
      <c r="PHO486" s="1084"/>
      <c r="PHP486" s="1084"/>
      <c r="PHS486" s="1080"/>
      <c r="PHT486" s="1081"/>
      <c r="PHU486" s="1082"/>
      <c r="PHV486" s="1083"/>
      <c r="PHW486" s="1084"/>
      <c r="PHX486" s="1084"/>
      <c r="PIA486" s="1080"/>
      <c r="PIB486" s="1081"/>
      <c r="PIC486" s="1082"/>
      <c r="PID486" s="1083"/>
      <c r="PIE486" s="1084"/>
      <c r="PIF486" s="1084"/>
      <c r="PII486" s="1080"/>
      <c r="PIJ486" s="1081"/>
      <c r="PIK486" s="1082"/>
      <c r="PIL486" s="1083"/>
      <c r="PIM486" s="1084"/>
      <c r="PIN486" s="1084"/>
      <c r="PIQ486" s="1080"/>
      <c r="PIR486" s="1081"/>
      <c r="PIS486" s="1082"/>
      <c r="PIT486" s="1083"/>
      <c r="PIU486" s="1084"/>
      <c r="PIV486" s="1084"/>
      <c r="PIY486" s="1080"/>
      <c r="PIZ486" s="1081"/>
      <c r="PJA486" s="1082"/>
      <c r="PJB486" s="1083"/>
      <c r="PJC486" s="1084"/>
      <c r="PJD486" s="1084"/>
      <c r="PJG486" s="1080"/>
      <c r="PJH486" s="1081"/>
      <c r="PJI486" s="1082"/>
      <c r="PJJ486" s="1083"/>
      <c r="PJK486" s="1084"/>
      <c r="PJL486" s="1084"/>
      <c r="PJO486" s="1080"/>
      <c r="PJP486" s="1081"/>
      <c r="PJQ486" s="1082"/>
      <c r="PJR486" s="1083"/>
      <c r="PJS486" s="1084"/>
      <c r="PJT486" s="1084"/>
      <c r="PJW486" s="1080"/>
      <c r="PJX486" s="1081"/>
      <c r="PJY486" s="1082"/>
      <c r="PJZ486" s="1083"/>
      <c r="PKA486" s="1084"/>
      <c r="PKB486" s="1084"/>
      <c r="PKE486" s="1080"/>
      <c r="PKF486" s="1081"/>
      <c r="PKG486" s="1082"/>
      <c r="PKH486" s="1083"/>
      <c r="PKI486" s="1084"/>
      <c r="PKJ486" s="1084"/>
      <c r="PKM486" s="1080"/>
      <c r="PKN486" s="1081"/>
      <c r="PKO486" s="1082"/>
      <c r="PKP486" s="1083"/>
      <c r="PKQ486" s="1084"/>
      <c r="PKR486" s="1084"/>
      <c r="PKU486" s="1080"/>
      <c r="PKV486" s="1081"/>
      <c r="PKW486" s="1082"/>
      <c r="PKX486" s="1083"/>
      <c r="PKY486" s="1084"/>
      <c r="PKZ486" s="1084"/>
      <c r="PLC486" s="1080"/>
      <c r="PLD486" s="1081"/>
      <c r="PLE486" s="1082"/>
      <c r="PLF486" s="1083"/>
      <c r="PLG486" s="1084"/>
      <c r="PLH486" s="1084"/>
      <c r="PLK486" s="1080"/>
      <c r="PLL486" s="1081"/>
      <c r="PLM486" s="1082"/>
      <c r="PLN486" s="1083"/>
      <c r="PLO486" s="1084"/>
      <c r="PLP486" s="1084"/>
      <c r="PLS486" s="1080"/>
      <c r="PLT486" s="1081"/>
      <c r="PLU486" s="1082"/>
      <c r="PLV486" s="1083"/>
      <c r="PLW486" s="1084"/>
      <c r="PLX486" s="1084"/>
      <c r="PMA486" s="1080"/>
      <c r="PMB486" s="1081"/>
      <c r="PMC486" s="1082"/>
      <c r="PMD486" s="1083"/>
      <c r="PME486" s="1084"/>
      <c r="PMF486" s="1084"/>
      <c r="PMI486" s="1080"/>
      <c r="PMJ486" s="1081"/>
      <c r="PMK486" s="1082"/>
      <c r="PML486" s="1083"/>
      <c r="PMM486" s="1084"/>
      <c r="PMN486" s="1084"/>
      <c r="PMQ486" s="1080"/>
      <c r="PMR486" s="1081"/>
      <c r="PMS486" s="1082"/>
      <c r="PMT486" s="1083"/>
      <c r="PMU486" s="1084"/>
      <c r="PMV486" s="1084"/>
      <c r="PMY486" s="1080"/>
      <c r="PMZ486" s="1081"/>
      <c r="PNA486" s="1082"/>
      <c r="PNB486" s="1083"/>
      <c r="PNC486" s="1084"/>
      <c r="PND486" s="1084"/>
      <c r="PNG486" s="1080"/>
      <c r="PNH486" s="1081"/>
      <c r="PNI486" s="1082"/>
      <c r="PNJ486" s="1083"/>
      <c r="PNK486" s="1084"/>
      <c r="PNL486" s="1084"/>
      <c r="PNO486" s="1080"/>
      <c r="PNP486" s="1081"/>
      <c r="PNQ486" s="1082"/>
      <c r="PNR486" s="1083"/>
      <c r="PNS486" s="1084"/>
      <c r="PNT486" s="1084"/>
      <c r="PNW486" s="1080"/>
      <c r="PNX486" s="1081"/>
      <c r="PNY486" s="1082"/>
      <c r="PNZ486" s="1083"/>
      <c r="POA486" s="1084"/>
      <c r="POB486" s="1084"/>
      <c r="POE486" s="1080"/>
      <c r="POF486" s="1081"/>
      <c r="POG486" s="1082"/>
      <c r="POH486" s="1083"/>
      <c r="POI486" s="1084"/>
      <c r="POJ486" s="1084"/>
      <c r="POM486" s="1080"/>
      <c r="PON486" s="1081"/>
      <c r="POO486" s="1082"/>
      <c r="POP486" s="1083"/>
      <c r="POQ486" s="1084"/>
      <c r="POR486" s="1084"/>
      <c r="POU486" s="1080"/>
      <c r="POV486" s="1081"/>
      <c r="POW486" s="1082"/>
      <c r="POX486" s="1083"/>
      <c r="POY486" s="1084"/>
      <c r="POZ486" s="1084"/>
      <c r="PPC486" s="1080"/>
      <c r="PPD486" s="1081"/>
      <c r="PPE486" s="1082"/>
      <c r="PPF486" s="1083"/>
      <c r="PPG486" s="1084"/>
      <c r="PPH486" s="1084"/>
      <c r="PPK486" s="1080"/>
      <c r="PPL486" s="1081"/>
      <c r="PPM486" s="1082"/>
      <c r="PPN486" s="1083"/>
      <c r="PPO486" s="1084"/>
      <c r="PPP486" s="1084"/>
      <c r="PPS486" s="1080"/>
      <c r="PPT486" s="1081"/>
      <c r="PPU486" s="1082"/>
      <c r="PPV486" s="1083"/>
      <c r="PPW486" s="1084"/>
      <c r="PPX486" s="1084"/>
      <c r="PQA486" s="1080"/>
      <c r="PQB486" s="1081"/>
      <c r="PQC486" s="1082"/>
      <c r="PQD486" s="1083"/>
      <c r="PQE486" s="1084"/>
      <c r="PQF486" s="1084"/>
      <c r="PQI486" s="1080"/>
      <c r="PQJ486" s="1081"/>
      <c r="PQK486" s="1082"/>
      <c r="PQL486" s="1083"/>
      <c r="PQM486" s="1084"/>
      <c r="PQN486" s="1084"/>
      <c r="PQQ486" s="1080"/>
      <c r="PQR486" s="1081"/>
      <c r="PQS486" s="1082"/>
      <c r="PQT486" s="1083"/>
      <c r="PQU486" s="1084"/>
      <c r="PQV486" s="1084"/>
      <c r="PQY486" s="1080"/>
      <c r="PQZ486" s="1081"/>
      <c r="PRA486" s="1082"/>
      <c r="PRB486" s="1083"/>
      <c r="PRC486" s="1084"/>
      <c r="PRD486" s="1084"/>
      <c r="PRG486" s="1080"/>
      <c r="PRH486" s="1081"/>
      <c r="PRI486" s="1082"/>
      <c r="PRJ486" s="1083"/>
      <c r="PRK486" s="1084"/>
      <c r="PRL486" s="1084"/>
      <c r="PRO486" s="1080"/>
      <c r="PRP486" s="1081"/>
      <c r="PRQ486" s="1082"/>
      <c r="PRR486" s="1083"/>
      <c r="PRS486" s="1084"/>
      <c r="PRT486" s="1084"/>
      <c r="PRW486" s="1080"/>
      <c r="PRX486" s="1081"/>
      <c r="PRY486" s="1082"/>
      <c r="PRZ486" s="1083"/>
      <c r="PSA486" s="1084"/>
      <c r="PSB486" s="1084"/>
      <c r="PSE486" s="1080"/>
      <c r="PSF486" s="1081"/>
      <c r="PSG486" s="1082"/>
      <c r="PSH486" s="1083"/>
      <c r="PSI486" s="1084"/>
      <c r="PSJ486" s="1084"/>
      <c r="PSM486" s="1080"/>
      <c r="PSN486" s="1081"/>
      <c r="PSO486" s="1082"/>
      <c r="PSP486" s="1083"/>
      <c r="PSQ486" s="1084"/>
      <c r="PSR486" s="1084"/>
      <c r="PSU486" s="1080"/>
      <c r="PSV486" s="1081"/>
      <c r="PSW486" s="1082"/>
      <c r="PSX486" s="1083"/>
      <c r="PSY486" s="1084"/>
      <c r="PSZ486" s="1084"/>
      <c r="PTC486" s="1080"/>
      <c r="PTD486" s="1081"/>
      <c r="PTE486" s="1082"/>
      <c r="PTF486" s="1083"/>
      <c r="PTG486" s="1084"/>
      <c r="PTH486" s="1084"/>
      <c r="PTK486" s="1080"/>
      <c r="PTL486" s="1081"/>
      <c r="PTM486" s="1082"/>
      <c r="PTN486" s="1083"/>
      <c r="PTO486" s="1084"/>
      <c r="PTP486" s="1084"/>
      <c r="PTS486" s="1080"/>
      <c r="PTT486" s="1081"/>
      <c r="PTU486" s="1082"/>
      <c r="PTV486" s="1083"/>
      <c r="PTW486" s="1084"/>
      <c r="PTX486" s="1084"/>
      <c r="PUA486" s="1080"/>
      <c r="PUB486" s="1081"/>
      <c r="PUC486" s="1082"/>
      <c r="PUD486" s="1083"/>
      <c r="PUE486" s="1084"/>
      <c r="PUF486" s="1084"/>
      <c r="PUI486" s="1080"/>
      <c r="PUJ486" s="1081"/>
      <c r="PUK486" s="1082"/>
      <c r="PUL486" s="1083"/>
      <c r="PUM486" s="1084"/>
      <c r="PUN486" s="1084"/>
      <c r="PUQ486" s="1080"/>
      <c r="PUR486" s="1081"/>
      <c r="PUS486" s="1082"/>
      <c r="PUT486" s="1083"/>
      <c r="PUU486" s="1084"/>
      <c r="PUV486" s="1084"/>
      <c r="PUY486" s="1080"/>
      <c r="PUZ486" s="1081"/>
      <c r="PVA486" s="1082"/>
      <c r="PVB486" s="1083"/>
      <c r="PVC486" s="1084"/>
      <c r="PVD486" s="1084"/>
      <c r="PVG486" s="1080"/>
      <c r="PVH486" s="1081"/>
      <c r="PVI486" s="1082"/>
      <c r="PVJ486" s="1083"/>
      <c r="PVK486" s="1084"/>
      <c r="PVL486" s="1084"/>
      <c r="PVO486" s="1080"/>
      <c r="PVP486" s="1081"/>
      <c r="PVQ486" s="1082"/>
      <c r="PVR486" s="1083"/>
      <c r="PVS486" s="1084"/>
      <c r="PVT486" s="1084"/>
      <c r="PVW486" s="1080"/>
      <c r="PVX486" s="1081"/>
      <c r="PVY486" s="1082"/>
      <c r="PVZ486" s="1083"/>
      <c r="PWA486" s="1084"/>
      <c r="PWB486" s="1084"/>
      <c r="PWE486" s="1080"/>
      <c r="PWF486" s="1081"/>
      <c r="PWG486" s="1082"/>
      <c r="PWH486" s="1083"/>
      <c r="PWI486" s="1084"/>
      <c r="PWJ486" s="1084"/>
      <c r="PWM486" s="1080"/>
      <c r="PWN486" s="1081"/>
      <c r="PWO486" s="1082"/>
      <c r="PWP486" s="1083"/>
      <c r="PWQ486" s="1084"/>
      <c r="PWR486" s="1084"/>
      <c r="PWU486" s="1080"/>
      <c r="PWV486" s="1081"/>
      <c r="PWW486" s="1082"/>
      <c r="PWX486" s="1083"/>
      <c r="PWY486" s="1084"/>
      <c r="PWZ486" s="1084"/>
      <c r="PXC486" s="1080"/>
      <c r="PXD486" s="1081"/>
      <c r="PXE486" s="1082"/>
      <c r="PXF486" s="1083"/>
      <c r="PXG486" s="1084"/>
      <c r="PXH486" s="1084"/>
      <c r="PXK486" s="1080"/>
      <c r="PXL486" s="1081"/>
      <c r="PXM486" s="1082"/>
      <c r="PXN486" s="1083"/>
      <c r="PXO486" s="1084"/>
      <c r="PXP486" s="1084"/>
      <c r="PXS486" s="1080"/>
      <c r="PXT486" s="1081"/>
      <c r="PXU486" s="1082"/>
      <c r="PXV486" s="1083"/>
      <c r="PXW486" s="1084"/>
      <c r="PXX486" s="1084"/>
      <c r="PYA486" s="1080"/>
      <c r="PYB486" s="1081"/>
      <c r="PYC486" s="1082"/>
      <c r="PYD486" s="1083"/>
      <c r="PYE486" s="1084"/>
      <c r="PYF486" s="1084"/>
      <c r="PYI486" s="1080"/>
      <c r="PYJ486" s="1081"/>
      <c r="PYK486" s="1082"/>
      <c r="PYL486" s="1083"/>
      <c r="PYM486" s="1084"/>
      <c r="PYN486" s="1084"/>
      <c r="PYQ486" s="1080"/>
      <c r="PYR486" s="1081"/>
      <c r="PYS486" s="1082"/>
      <c r="PYT486" s="1083"/>
      <c r="PYU486" s="1084"/>
      <c r="PYV486" s="1084"/>
      <c r="PYY486" s="1080"/>
      <c r="PYZ486" s="1081"/>
      <c r="PZA486" s="1082"/>
      <c r="PZB486" s="1083"/>
      <c r="PZC486" s="1084"/>
      <c r="PZD486" s="1084"/>
      <c r="PZG486" s="1080"/>
      <c r="PZH486" s="1081"/>
      <c r="PZI486" s="1082"/>
      <c r="PZJ486" s="1083"/>
      <c r="PZK486" s="1084"/>
      <c r="PZL486" s="1084"/>
      <c r="PZO486" s="1080"/>
      <c r="PZP486" s="1081"/>
      <c r="PZQ486" s="1082"/>
      <c r="PZR486" s="1083"/>
      <c r="PZS486" s="1084"/>
      <c r="PZT486" s="1084"/>
      <c r="PZW486" s="1080"/>
      <c r="PZX486" s="1081"/>
      <c r="PZY486" s="1082"/>
      <c r="PZZ486" s="1083"/>
      <c r="QAA486" s="1084"/>
      <c r="QAB486" s="1084"/>
      <c r="QAE486" s="1080"/>
      <c r="QAF486" s="1081"/>
      <c r="QAG486" s="1082"/>
      <c r="QAH486" s="1083"/>
      <c r="QAI486" s="1084"/>
      <c r="QAJ486" s="1084"/>
      <c r="QAM486" s="1080"/>
      <c r="QAN486" s="1081"/>
      <c r="QAO486" s="1082"/>
      <c r="QAP486" s="1083"/>
      <c r="QAQ486" s="1084"/>
      <c r="QAR486" s="1084"/>
      <c r="QAU486" s="1080"/>
      <c r="QAV486" s="1081"/>
      <c r="QAW486" s="1082"/>
      <c r="QAX486" s="1083"/>
      <c r="QAY486" s="1084"/>
      <c r="QAZ486" s="1084"/>
      <c r="QBC486" s="1080"/>
      <c r="QBD486" s="1081"/>
      <c r="QBE486" s="1082"/>
      <c r="QBF486" s="1083"/>
      <c r="QBG486" s="1084"/>
      <c r="QBH486" s="1084"/>
      <c r="QBK486" s="1080"/>
      <c r="QBL486" s="1081"/>
      <c r="QBM486" s="1082"/>
      <c r="QBN486" s="1083"/>
      <c r="QBO486" s="1084"/>
      <c r="QBP486" s="1084"/>
      <c r="QBS486" s="1080"/>
      <c r="QBT486" s="1081"/>
      <c r="QBU486" s="1082"/>
      <c r="QBV486" s="1083"/>
      <c r="QBW486" s="1084"/>
      <c r="QBX486" s="1084"/>
      <c r="QCA486" s="1080"/>
      <c r="QCB486" s="1081"/>
      <c r="QCC486" s="1082"/>
      <c r="QCD486" s="1083"/>
      <c r="QCE486" s="1084"/>
      <c r="QCF486" s="1084"/>
      <c r="QCI486" s="1080"/>
      <c r="QCJ486" s="1081"/>
      <c r="QCK486" s="1082"/>
      <c r="QCL486" s="1083"/>
      <c r="QCM486" s="1084"/>
      <c r="QCN486" s="1084"/>
      <c r="QCQ486" s="1080"/>
      <c r="QCR486" s="1081"/>
      <c r="QCS486" s="1082"/>
      <c r="QCT486" s="1083"/>
      <c r="QCU486" s="1084"/>
      <c r="QCV486" s="1084"/>
      <c r="QCY486" s="1080"/>
      <c r="QCZ486" s="1081"/>
      <c r="QDA486" s="1082"/>
      <c r="QDB486" s="1083"/>
      <c r="QDC486" s="1084"/>
      <c r="QDD486" s="1084"/>
      <c r="QDG486" s="1080"/>
      <c r="QDH486" s="1081"/>
      <c r="QDI486" s="1082"/>
      <c r="QDJ486" s="1083"/>
      <c r="QDK486" s="1084"/>
      <c r="QDL486" s="1084"/>
      <c r="QDO486" s="1080"/>
      <c r="QDP486" s="1081"/>
      <c r="QDQ486" s="1082"/>
      <c r="QDR486" s="1083"/>
      <c r="QDS486" s="1084"/>
      <c r="QDT486" s="1084"/>
      <c r="QDW486" s="1080"/>
      <c r="QDX486" s="1081"/>
      <c r="QDY486" s="1082"/>
      <c r="QDZ486" s="1083"/>
      <c r="QEA486" s="1084"/>
      <c r="QEB486" s="1084"/>
      <c r="QEE486" s="1080"/>
      <c r="QEF486" s="1081"/>
      <c r="QEG486" s="1082"/>
      <c r="QEH486" s="1083"/>
      <c r="QEI486" s="1084"/>
      <c r="QEJ486" s="1084"/>
      <c r="QEM486" s="1080"/>
      <c r="QEN486" s="1081"/>
      <c r="QEO486" s="1082"/>
      <c r="QEP486" s="1083"/>
      <c r="QEQ486" s="1084"/>
      <c r="QER486" s="1084"/>
      <c r="QEU486" s="1080"/>
      <c r="QEV486" s="1081"/>
      <c r="QEW486" s="1082"/>
      <c r="QEX486" s="1083"/>
      <c r="QEY486" s="1084"/>
      <c r="QEZ486" s="1084"/>
      <c r="QFC486" s="1080"/>
      <c r="QFD486" s="1081"/>
      <c r="QFE486" s="1082"/>
      <c r="QFF486" s="1083"/>
      <c r="QFG486" s="1084"/>
      <c r="QFH486" s="1084"/>
      <c r="QFK486" s="1080"/>
      <c r="QFL486" s="1081"/>
      <c r="QFM486" s="1082"/>
      <c r="QFN486" s="1083"/>
      <c r="QFO486" s="1084"/>
      <c r="QFP486" s="1084"/>
      <c r="QFS486" s="1080"/>
      <c r="QFT486" s="1081"/>
      <c r="QFU486" s="1082"/>
      <c r="QFV486" s="1083"/>
      <c r="QFW486" s="1084"/>
      <c r="QFX486" s="1084"/>
      <c r="QGA486" s="1080"/>
      <c r="QGB486" s="1081"/>
      <c r="QGC486" s="1082"/>
      <c r="QGD486" s="1083"/>
      <c r="QGE486" s="1084"/>
      <c r="QGF486" s="1084"/>
      <c r="QGI486" s="1080"/>
      <c r="QGJ486" s="1081"/>
      <c r="QGK486" s="1082"/>
      <c r="QGL486" s="1083"/>
      <c r="QGM486" s="1084"/>
      <c r="QGN486" s="1084"/>
      <c r="QGQ486" s="1080"/>
      <c r="QGR486" s="1081"/>
      <c r="QGS486" s="1082"/>
      <c r="QGT486" s="1083"/>
      <c r="QGU486" s="1084"/>
      <c r="QGV486" s="1084"/>
      <c r="QGY486" s="1080"/>
      <c r="QGZ486" s="1081"/>
      <c r="QHA486" s="1082"/>
      <c r="QHB486" s="1083"/>
      <c r="QHC486" s="1084"/>
      <c r="QHD486" s="1084"/>
      <c r="QHG486" s="1080"/>
      <c r="QHH486" s="1081"/>
      <c r="QHI486" s="1082"/>
      <c r="QHJ486" s="1083"/>
      <c r="QHK486" s="1084"/>
      <c r="QHL486" s="1084"/>
      <c r="QHO486" s="1080"/>
      <c r="QHP486" s="1081"/>
      <c r="QHQ486" s="1082"/>
      <c r="QHR486" s="1083"/>
      <c r="QHS486" s="1084"/>
      <c r="QHT486" s="1084"/>
      <c r="QHW486" s="1080"/>
      <c r="QHX486" s="1081"/>
      <c r="QHY486" s="1082"/>
      <c r="QHZ486" s="1083"/>
      <c r="QIA486" s="1084"/>
      <c r="QIB486" s="1084"/>
      <c r="QIE486" s="1080"/>
      <c r="QIF486" s="1081"/>
      <c r="QIG486" s="1082"/>
      <c r="QIH486" s="1083"/>
      <c r="QII486" s="1084"/>
      <c r="QIJ486" s="1084"/>
      <c r="QIM486" s="1080"/>
      <c r="QIN486" s="1081"/>
      <c r="QIO486" s="1082"/>
      <c r="QIP486" s="1083"/>
      <c r="QIQ486" s="1084"/>
      <c r="QIR486" s="1084"/>
      <c r="QIU486" s="1080"/>
      <c r="QIV486" s="1081"/>
      <c r="QIW486" s="1082"/>
      <c r="QIX486" s="1083"/>
      <c r="QIY486" s="1084"/>
      <c r="QIZ486" s="1084"/>
      <c r="QJC486" s="1080"/>
      <c r="QJD486" s="1081"/>
      <c r="QJE486" s="1082"/>
      <c r="QJF486" s="1083"/>
      <c r="QJG486" s="1084"/>
      <c r="QJH486" s="1084"/>
      <c r="QJK486" s="1080"/>
      <c r="QJL486" s="1081"/>
      <c r="QJM486" s="1082"/>
      <c r="QJN486" s="1083"/>
      <c r="QJO486" s="1084"/>
      <c r="QJP486" s="1084"/>
      <c r="QJS486" s="1080"/>
      <c r="QJT486" s="1081"/>
      <c r="QJU486" s="1082"/>
      <c r="QJV486" s="1083"/>
      <c r="QJW486" s="1084"/>
      <c r="QJX486" s="1084"/>
      <c r="QKA486" s="1080"/>
      <c r="QKB486" s="1081"/>
      <c r="QKC486" s="1082"/>
      <c r="QKD486" s="1083"/>
      <c r="QKE486" s="1084"/>
      <c r="QKF486" s="1084"/>
      <c r="QKI486" s="1080"/>
      <c r="QKJ486" s="1081"/>
      <c r="QKK486" s="1082"/>
      <c r="QKL486" s="1083"/>
      <c r="QKM486" s="1084"/>
      <c r="QKN486" s="1084"/>
      <c r="QKQ486" s="1080"/>
      <c r="QKR486" s="1081"/>
      <c r="QKS486" s="1082"/>
      <c r="QKT486" s="1083"/>
      <c r="QKU486" s="1084"/>
      <c r="QKV486" s="1084"/>
      <c r="QKY486" s="1080"/>
      <c r="QKZ486" s="1081"/>
      <c r="QLA486" s="1082"/>
      <c r="QLB486" s="1083"/>
      <c r="QLC486" s="1084"/>
      <c r="QLD486" s="1084"/>
      <c r="QLG486" s="1080"/>
      <c r="QLH486" s="1081"/>
      <c r="QLI486" s="1082"/>
      <c r="QLJ486" s="1083"/>
      <c r="QLK486" s="1084"/>
      <c r="QLL486" s="1084"/>
      <c r="QLO486" s="1080"/>
      <c r="QLP486" s="1081"/>
      <c r="QLQ486" s="1082"/>
      <c r="QLR486" s="1083"/>
      <c r="QLS486" s="1084"/>
      <c r="QLT486" s="1084"/>
      <c r="QLW486" s="1080"/>
      <c r="QLX486" s="1081"/>
      <c r="QLY486" s="1082"/>
      <c r="QLZ486" s="1083"/>
      <c r="QMA486" s="1084"/>
      <c r="QMB486" s="1084"/>
      <c r="QME486" s="1080"/>
      <c r="QMF486" s="1081"/>
      <c r="QMG486" s="1082"/>
      <c r="QMH486" s="1083"/>
      <c r="QMI486" s="1084"/>
      <c r="QMJ486" s="1084"/>
      <c r="QMM486" s="1080"/>
      <c r="QMN486" s="1081"/>
      <c r="QMO486" s="1082"/>
      <c r="QMP486" s="1083"/>
      <c r="QMQ486" s="1084"/>
      <c r="QMR486" s="1084"/>
      <c r="QMU486" s="1080"/>
      <c r="QMV486" s="1081"/>
      <c r="QMW486" s="1082"/>
      <c r="QMX486" s="1083"/>
      <c r="QMY486" s="1084"/>
      <c r="QMZ486" s="1084"/>
      <c r="QNC486" s="1080"/>
      <c r="QND486" s="1081"/>
      <c r="QNE486" s="1082"/>
      <c r="QNF486" s="1083"/>
      <c r="QNG486" s="1084"/>
      <c r="QNH486" s="1084"/>
      <c r="QNK486" s="1080"/>
      <c r="QNL486" s="1081"/>
      <c r="QNM486" s="1082"/>
      <c r="QNN486" s="1083"/>
      <c r="QNO486" s="1084"/>
      <c r="QNP486" s="1084"/>
      <c r="QNS486" s="1080"/>
      <c r="QNT486" s="1081"/>
      <c r="QNU486" s="1082"/>
      <c r="QNV486" s="1083"/>
      <c r="QNW486" s="1084"/>
      <c r="QNX486" s="1084"/>
      <c r="QOA486" s="1080"/>
      <c r="QOB486" s="1081"/>
      <c r="QOC486" s="1082"/>
      <c r="QOD486" s="1083"/>
      <c r="QOE486" s="1084"/>
      <c r="QOF486" s="1084"/>
      <c r="QOI486" s="1080"/>
      <c r="QOJ486" s="1081"/>
      <c r="QOK486" s="1082"/>
      <c r="QOL486" s="1083"/>
      <c r="QOM486" s="1084"/>
      <c r="QON486" s="1084"/>
      <c r="QOQ486" s="1080"/>
      <c r="QOR486" s="1081"/>
      <c r="QOS486" s="1082"/>
      <c r="QOT486" s="1083"/>
      <c r="QOU486" s="1084"/>
      <c r="QOV486" s="1084"/>
      <c r="QOY486" s="1080"/>
      <c r="QOZ486" s="1081"/>
      <c r="QPA486" s="1082"/>
      <c r="QPB486" s="1083"/>
      <c r="QPC486" s="1084"/>
      <c r="QPD486" s="1084"/>
      <c r="QPG486" s="1080"/>
      <c r="QPH486" s="1081"/>
      <c r="QPI486" s="1082"/>
      <c r="QPJ486" s="1083"/>
      <c r="QPK486" s="1084"/>
      <c r="QPL486" s="1084"/>
      <c r="QPO486" s="1080"/>
      <c r="QPP486" s="1081"/>
      <c r="QPQ486" s="1082"/>
      <c r="QPR486" s="1083"/>
      <c r="QPS486" s="1084"/>
      <c r="QPT486" s="1084"/>
      <c r="QPW486" s="1080"/>
      <c r="QPX486" s="1081"/>
      <c r="QPY486" s="1082"/>
      <c r="QPZ486" s="1083"/>
      <c r="QQA486" s="1084"/>
      <c r="QQB486" s="1084"/>
      <c r="QQE486" s="1080"/>
      <c r="QQF486" s="1081"/>
      <c r="QQG486" s="1082"/>
      <c r="QQH486" s="1083"/>
      <c r="QQI486" s="1084"/>
      <c r="QQJ486" s="1084"/>
      <c r="QQM486" s="1080"/>
      <c r="QQN486" s="1081"/>
      <c r="QQO486" s="1082"/>
      <c r="QQP486" s="1083"/>
      <c r="QQQ486" s="1084"/>
      <c r="QQR486" s="1084"/>
      <c r="QQU486" s="1080"/>
      <c r="QQV486" s="1081"/>
      <c r="QQW486" s="1082"/>
      <c r="QQX486" s="1083"/>
      <c r="QQY486" s="1084"/>
      <c r="QQZ486" s="1084"/>
      <c r="QRC486" s="1080"/>
      <c r="QRD486" s="1081"/>
      <c r="QRE486" s="1082"/>
      <c r="QRF486" s="1083"/>
      <c r="QRG486" s="1084"/>
      <c r="QRH486" s="1084"/>
      <c r="QRK486" s="1080"/>
      <c r="QRL486" s="1081"/>
      <c r="QRM486" s="1082"/>
      <c r="QRN486" s="1083"/>
      <c r="QRO486" s="1084"/>
      <c r="QRP486" s="1084"/>
      <c r="QRS486" s="1080"/>
      <c r="QRT486" s="1081"/>
      <c r="QRU486" s="1082"/>
      <c r="QRV486" s="1083"/>
      <c r="QRW486" s="1084"/>
      <c r="QRX486" s="1084"/>
      <c r="QSA486" s="1080"/>
      <c r="QSB486" s="1081"/>
      <c r="QSC486" s="1082"/>
      <c r="QSD486" s="1083"/>
      <c r="QSE486" s="1084"/>
      <c r="QSF486" s="1084"/>
      <c r="QSI486" s="1080"/>
      <c r="QSJ486" s="1081"/>
      <c r="QSK486" s="1082"/>
      <c r="QSL486" s="1083"/>
      <c r="QSM486" s="1084"/>
      <c r="QSN486" s="1084"/>
      <c r="QSQ486" s="1080"/>
      <c r="QSR486" s="1081"/>
      <c r="QSS486" s="1082"/>
      <c r="QST486" s="1083"/>
      <c r="QSU486" s="1084"/>
      <c r="QSV486" s="1084"/>
      <c r="QSY486" s="1080"/>
      <c r="QSZ486" s="1081"/>
      <c r="QTA486" s="1082"/>
      <c r="QTB486" s="1083"/>
      <c r="QTC486" s="1084"/>
      <c r="QTD486" s="1084"/>
      <c r="QTG486" s="1080"/>
      <c r="QTH486" s="1081"/>
      <c r="QTI486" s="1082"/>
      <c r="QTJ486" s="1083"/>
      <c r="QTK486" s="1084"/>
      <c r="QTL486" s="1084"/>
      <c r="QTO486" s="1080"/>
      <c r="QTP486" s="1081"/>
      <c r="QTQ486" s="1082"/>
      <c r="QTR486" s="1083"/>
      <c r="QTS486" s="1084"/>
      <c r="QTT486" s="1084"/>
      <c r="QTW486" s="1080"/>
      <c r="QTX486" s="1081"/>
      <c r="QTY486" s="1082"/>
      <c r="QTZ486" s="1083"/>
      <c r="QUA486" s="1084"/>
      <c r="QUB486" s="1084"/>
      <c r="QUE486" s="1080"/>
      <c r="QUF486" s="1081"/>
      <c r="QUG486" s="1082"/>
      <c r="QUH486" s="1083"/>
      <c r="QUI486" s="1084"/>
      <c r="QUJ486" s="1084"/>
      <c r="QUM486" s="1080"/>
      <c r="QUN486" s="1081"/>
      <c r="QUO486" s="1082"/>
      <c r="QUP486" s="1083"/>
      <c r="QUQ486" s="1084"/>
      <c r="QUR486" s="1084"/>
      <c r="QUU486" s="1080"/>
      <c r="QUV486" s="1081"/>
      <c r="QUW486" s="1082"/>
      <c r="QUX486" s="1083"/>
      <c r="QUY486" s="1084"/>
      <c r="QUZ486" s="1084"/>
      <c r="QVC486" s="1080"/>
      <c r="QVD486" s="1081"/>
      <c r="QVE486" s="1082"/>
      <c r="QVF486" s="1083"/>
      <c r="QVG486" s="1084"/>
      <c r="QVH486" s="1084"/>
      <c r="QVK486" s="1080"/>
      <c r="QVL486" s="1081"/>
      <c r="QVM486" s="1082"/>
      <c r="QVN486" s="1083"/>
      <c r="QVO486" s="1084"/>
      <c r="QVP486" s="1084"/>
      <c r="QVS486" s="1080"/>
      <c r="QVT486" s="1081"/>
      <c r="QVU486" s="1082"/>
      <c r="QVV486" s="1083"/>
      <c r="QVW486" s="1084"/>
      <c r="QVX486" s="1084"/>
      <c r="QWA486" s="1080"/>
      <c r="QWB486" s="1081"/>
      <c r="QWC486" s="1082"/>
      <c r="QWD486" s="1083"/>
      <c r="QWE486" s="1084"/>
      <c r="QWF486" s="1084"/>
      <c r="QWI486" s="1080"/>
      <c r="QWJ486" s="1081"/>
      <c r="QWK486" s="1082"/>
      <c r="QWL486" s="1083"/>
      <c r="QWM486" s="1084"/>
      <c r="QWN486" s="1084"/>
      <c r="QWQ486" s="1080"/>
      <c r="QWR486" s="1081"/>
      <c r="QWS486" s="1082"/>
      <c r="QWT486" s="1083"/>
      <c r="QWU486" s="1084"/>
      <c r="QWV486" s="1084"/>
      <c r="QWY486" s="1080"/>
      <c r="QWZ486" s="1081"/>
      <c r="QXA486" s="1082"/>
      <c r="QXB486" s="1083"/>
      <c r="QXC486" s="1084"/>
      <c r="QXD486" s="1084"/>
      <c r="QXG486" s="1080"/>
      <c r="QXH486" s="1081"/>
      <c r="QXI486" s="1082"/>
      <c r="QXJ486" s="1083"/>
      <c r="QXK486" s="1084"/>
      <c r="QXL486" s="1084"/>
      <c r="QXO486" s="1080"/>
      <c r="QXP486" s="1081"/>
      <c r="QXQ486" s="1082"/>
      <c r="QXR486" s="1083"/>
      <c r="QXS486" s="1084"/>
      <c r="QXT486" s="1084"/>
      <c r="QXW486" s="1080"/>
      <c r="QXX486" s="1081"/>
      <c r="QXY486" s="1082"/>
      <c r="QXZ486" s="1083"/>
      <c r="QYA486" s="1084"/>
      <c r="QYB486" s="1084"/>
      <c r="QYE486" s="1080"/>
      <c r="QYF486" s="1081"/>
      <c r="QYG486" s="1082"/>
      <c r="QYH486" s="1083"/>
      <c r="QYI486" s="1084"/>
      <c r="QYJ486" s="1084"/>
      <c r="QYM486" s="1080"/>
      <c r="QYN486" s="1081"/>
      <c r="QYO486" s="1082"/>
      <c r="QYP486" s="1083"/>
      <c r="QYQ486" s="1084"/>
      <c r="QYR486" s="1084"/>
      <c r="QYU486" s="1080"/>
      <c r="QYV486" s="1081"/>
      <c r="QYW486" s="1082"/>
      <c r="QYX486" s="1083"/>
      <c r="QYY486" s="1084"/>
      <c r="QYZ486" s="1084"/>
      <c r="QZC486" s="1080"/>
      <c r="QZD486" s="1081"/>
      <c r="QZE486" s="1082"/>
      <c r="QZF486" s="1083"/>
      <c r="QZG486" s="1084"/>
      <c r="QZH486" s="1084"/>
      <c r="QZK486" s="1080"/>
      <c r="QZL486" s="1081"/>
      <c r="QZM486" s="1082"/>
      <c r="QZN486" s="1083"/>
      <c r="QZO486" s="1084"/>
      <c r="QZP486" s="1084"/>
      <c r="QZS486" s="1080"/>
      <c r="QZT486" s="1081"/>
      <c r="QZU486" s="1082"/>
      <c r="QZV486" s="1083"/>
      <c r="QZW486" s="1084"/>
      <c r="QZX486" s="1084"/>
      <c r="RAA486" s="1080"/>
      <c r="RAB486" s="1081"/>
      <c r="RAC486" s="1082"/>
      <c r="RAD486" s="1083"/>
      <c r="RAE486" s="1084"/>
      <c r="RAF486" s="1084"/>
      <c r="RAI486" s="1080"/>
      <c r="RAJ486" s="1081"/>
      <c r="RAK486" s="1082"/>
      <c r="RAL486" s="1083"/>
      <c r="RAM486" s="1084"/>
      <c r="RAN486" s="1084"/>
      <c r="RAQ486" s="1080"/>
      <c r="RAR486" s="1081"/>
      <c r="RAS486" s="1082"/>
      <c r="RAT486" s="1083"/>
      <c r="RAU486" s="1084"/>
      <c r="RAV486" s="1084"/>
      <c r="RAY486" s="1080"/>
      <c r="RAZ486" s="1081"/>
      <c r="RBA486" s="1082"/>
      <c r="RBB486" s="1083"/>
      <c r="RBC486" s="1084"/>
      <c r="RBD486" s="1084"/>
      <c r="RBG486" s="1080"/>
      <c r="RBH486" s="1081"/>
      <c r="RBI486" s="1082"/>
      <c r="RBJ486" s="1083"/>
      <c r="RBK486" s="1084"/>
      <c r="RBL486" s="1084"/>
      <c r="RBO486" s="1080"/>
      <c r="RBP486" s="1081"/>
      <c r="RBQ486" s="1082"/>
      <c r="RBR486" s="1083"/>
      <c r="RBS486" s="1084"/>
      <c r="RBT486" s="1084"/>
      <c r="RBW486" s="1080"/>
      <c r="RBX486" s="1081"/>
      <c r="RBY486" s="1082"/>
      <c r="RBZ486" s="1083"/>
      <c r="RCA486" s="1084"/>
      <c r="RCB486" s="1084"/>
      <c r="RCE486" s="1080"/>
      <c r="RCF486" s="1081"/>
      <c r="RCG486" s="1082"/>
      <c r="RCH486" s="1083"/>
      <c r="RCI486" s="1084"/>
      <c r="RCJ486" s="1084"/>
      <c r="RCM486" s="1080"/>
      <c r="RCN486" s="1081"/>
      <c r="RCO486" s="1082"/>
      <c r="RCP486" s="1083"/>
      <c r="RCQ486" s="1084"/>
      <c r="RCR486" s="1084"/>
      <c r="RCU486" s="1080"/>
      <c r="RCV486" s="1081"/>
      <c r="RCW486" s="1082"/>
      <c r="RCX486" s="1083"/>
      <c r="RCY486" s="1084"/>
      <c r="RCZ486" s="1084"/>
      <c r="RDC486" s="1080"/>
      <c r="RDD486" s="1081"/>
      <c r="RDE486" s="1082"/>
      <c r="RDF486" s="1083"/>
      <c r="RDG486" s="1084"/>
      <c r="RDH486" s="1084"/>
      <c r="RDK486" s="1080"/>
      <c r="RDL486" s="1081"/>
      <c r="RDM486" s="1082"/>
      <c r="RDN486" s="1083"/>
      <c r="RDO486" s="1084"/>
      <c r="RDP486" s="1084"/>
      <c r="RDS486" s="1080"/>
      <c r="RDT486" s="1081"/>
      <c r="RDU486" s="1082"/>
      <c r="RDV486" s="1083"/>
      <c r="RDW486" s="1084"/>
      <c r="RDX486" s="1084"/>
      <c r="REA486" s="1080"/>
      <c r="REB486" s="1081"/>
      <c r="REC486" s="1082"/>
      <c r="RED486" s="1083"/>
      <c r="REE486" s="1084"/>
      <c r="REF486" s="1084"/>
      <c r="REI486" s="1080"/>
      <c r="REJ486" s="1081"/>
      <c r="REK486" s="1082"/>
      <c r="REL486" s="1083"/>
      <c r="REM486" s="1084"/>
      <c r="REN486" s="1084"/>
      <c r="REQ486" s="1080"/>
      <c r="RER486" s="1081"/>
      <c r="RES486" s="1082"/>
      <c r="RET486" s="1083"/>
      <c r="REU486" s="1084"/>
      <c r="REV486" s="1084"/>
      <c r="REY486" s="1080"/>
      <c r="REZ486" s="1081"/>
      <c r="RFA486" s="1082"/>
      <c r="RFB486" s="1083"/>
      <c r="RFC486" s="1084"/>
      <c r="RFD486" s="1084"/>
      <c r="RFG486" s="1080"/>
      <c r="RFH486" s="1081"/>
      <c r="RFI486" s="1082"/>
      <c r="RFJ486" s="1083"/>
      <c r="RFK486" s="1084"/>
      <c r="RFL486" s="1084"/>
      <c r="RFO486" s="1080"/>
      <c r="RFP486" s="1081"/>
      <c r="RFQ486" s="1082"/>
      <c r="RFR486" s="1083"/>
      <c r="RFS486" s="1084"/>
      <c r="RFT486" s="1084"/>
      <c r="RFW486" s="1080"/>
      <c r="RFX486" s="1081"/>
      <c r="RFY486" s="1082"/>
      <c r="RFZ486" s="1083"/>
      <c r="RGA486" s="1084"/>
      <c r="RGB486" s="1084"/>
      <c r="RGE486" s="1080"/>
      <c r="RGF486" s="1081"/>
      <c r="RGG486" s="1082"/>
      <c r="RGH486" s="1083"/>
      <c r="RGI486" s="1084"/>
      <c r="RGJ486" s="1084"/>
      <c r="RGM486" s="1080"/>
      <c r="RGN486" s="1081"/>
      <c r="RGO486" s="1082"/>
      <c r="RGP486" s="1083"/>
      <c r="RGQ486" s="1084"/>
      <c r="RGR486" s="1084"/>
      <c r="RGU486" s="1080"/>
      <c r="RGV486" s="1081"/>
      <c r="RGW486" s="1082"/>
      <c r="RGX486" s="1083"/>
      <c r="RGY486" s="1084"/>
      <c r="RGZ486" s="1084"/>
      <c r="RHC486" s="1080"/>
      <c r="RHD486" s="1081"/>
      <c r="RHE486" s="1082"/>
      <c r="RHF486" s="1083"/>
      <c r="RHG486" s="1084"/>
      <c r="RHH486" s="1084"/>
      <c r="RHK486" s="1080"/>
      <c r="RHL486" s="1081"/>
      <c r="RHM486" s="1082"/>
      <c r="RHN486" s="1083"/>
      <c r="RHO486" s="1084"/>
      <c r="RHP486" s="1084"/>
      <c r="RHS486" s="1080"/>
      <c r="RHT486" s="1081"/>
      <c r="RHU486" s="1082"/>
      <c r="RHV486" s="1083"/>
      <c r="RHW486" s="1084"/>
      <c r="RHX486" s="1084"/>
      <c r="RIA486" s="1080"/>
      <c r="RIB486" s="1081"/>
      <c r="RIC486" s="1082"/>
      <c r="RID486" s="1083"/>
      <c r="RIE486" s="1084"/>
      <c r="RIF486" s="1084"/>
      <c r="RII486" s="1080"/>
      <c r="RIJ486" s="1081"/>
      <c r="RIK486" s="1082"/>
      <c r="RIL486" s="1083"/>
      <c r="RIM486" s="1084"/>
      <c r="RIN486" s="1084"/>
      <c r="RIQ486" s="1080"/>
      <c r="RIR486" s="1081"/>
      <c r="RIS486" s="1082"/>
      <c r="RIT486" s="1083"/>
      <c r="RIU486" s="1084"/>
      <c r="RIV486" s="1084"/>
      <c r="RIY486" s="1080"/>
      <c r="RIZ486" s="1081"/>
      <c r="RJA486" s="1082"/>
      <c r="RJB486" s="1083"/>
      <c r="RJC486" s="1084"/>
      <c r="RJD486" s="1084"/>
      <c r="RJG486" s="1080"/>
      <c r="RJH486" s="1081"/>
      <c r="RJI486" s="1082"/>
      <c r="RJJ486" s="1083"/>
      <c r="RJK486" s="1084"/>
      <c r="RJL486" s="1084"/>
      <c r="RJO486" s="1080"/>
      <c r="RJP486" s="1081"/>
      <c r="RJQ486" s="1082"/>
      <c r="RJR486" s="1083"/>
      <c r="RJS486" s="1084"/>
      <c r="RJT486" s="1084"/>
      <c r="RJW486" s="1080"/>
      <c r="RJX486" s="1081"/>
      <c r="RJY486" s="1082"/>
      <c r="RJZ486" s="1083"/>
      <c r="RKA486" s="1084"/>
      <c r="RKB486" s="1084"/>
      <c r="RKE486" s="1080"/>
      <c r="RKF486" s="1081"/>
      <c r="RKG486" s="1082"/>
      <c r="RKH486" s="1083"/>
      <c r="RKI486" s="1084"/>
      <c r="RKJ486" s="1084"/>
      <c r="RKM486" s="1080"/>
      <c r="RKN486" s="1081"/>
      <c r="RKO486" s="1082"/>
      <c r="RKP486" s="1083"/>
      <c r="RKQ486" s="1084"/>
      <c r="RKR486" s="1084"/>
      <c r="RKU486" s="1080"/>
      <c r="RKV486" s="1081"/>
      <c r="RKW486" s="1082"/>
      <c r="RKX486" s="1083"/>
      <c r="RKY486" s="1084"/>
      <c r="RKZ486" s="1084"/>
      <c r="RLC486" s="1080"/>
      <c r="RLD486" s="1081"/>
      <c r="RLE486" s="1082"/>
      <c r="RLF486" s="1083"/>
      <c r="RLG486" s="1084"/>
      <c r="RLH486" s="1084"/>
      <c r="RLK486" s="1080"/>
      <c r="RLL486" s="1081"/>
      <c r="RLM486" s="1082"/>
      <c r="RLN486" s="1083"/>
      <c r="RLO486" s="1084"/>
      <c r="RLP486" s="1084"/>
      <c r="RLS486" s="1080"/>
      <c r="RLT486" s="1081"/>
      <c r="RLU486" s="1082"/>
      <c r="RLV486" s="1083"/>
      <c r="RLW486" s="1084"/>
      <c r="RLX486" s="1084"/>
      <c r="RMA486" s="1080"/>
      <c r="RMB486" s="1081"/>
      <c r="RMC486" s="1082"/>
      <c r="RMD486" s="1083"/>
      <c r="RME486" s="1084"/>
      <c r="RMF486" s="1084"/>
      <c r="RMI486" s="1080"/>
      <c r="RMJ486" s="1081"/>
      <c r="RMK486" s="1082"/>
      <c r="RML486" s="1083"/>
      <c r="RMM486" s="1084"/>
      <c r="RMN486" s="1084"/>
      <c r="RMQ486" s="1080"/>
      <c r="RMR486" s="1081"/>
      <c r="RMS486" s="1082"/>
      <c r="RMT486" s="1083"/>
      <c r="RMU486" s="1084"/>
      <c r="RMV486" s="1084"/>
      <c r="RMY486" s="1080"/>
      <c r="RMZ486" s="1081"/>
      <c r="RNA486" s="1082"/>
      <c r="RNB486" s="1083"/>
      <c r="RNC486" s="1084"/>
      <c r="RND486" s="1084"/>
      <c r="RNG486" s="1080"/>
      <c r="RNH486" s="1081"/>
      <c r="RNI486" s="1082"/>
      <c r="RNJ486" s="1083"/>
      <c r="RNK486" s="1084"/>
      <c r="RNL486" s="1084"/>
      <c r="RNO486" s="1080"/>
      <c r="RNP486" s="1081"/>
      <c r="RNQ486" s="1082"/>
      <c r="RNR486" s="1083"/>
      <c r="RNS486" s="1084"/>
      <c r="RNT486" s="1084"/>
      <c r="RNW486" s="1080"/>
      <c r="RNX486" s="1081"/>
      <c r="RNY486" s="1082"/>
      <c r="RNZ486" s="1083"/>
      <c r="ROA486" s="1084"/>
      <c r="ROB486" s="1084"/>
      <c r="ROE486" s="1080"/>
      <c r="ROF486" s="1081"/>
      <c r="ROG486" s="1082"/>
      <c r="ROH486" s="1083"/>
      <c r="ROI486" s="1084"/>
      <c r="ROJ486" s="1084"/>
      <c r="ROM486" s="1080"/>
      <c r="RON486" s="1081"/>
      <c r="ROO486" s="1082"/>
      <c r="ROP486" s="1083"/>
      <c r="ROQ486" s="1084"/>
      <c r="ROR486" s="1084"/>
      <c r="ROU486" s="1080"/>
      <c r="ROV486" s="1081"/>
      <c r="ROW486" s="1082"/>
      <c r="ROX486" s="1083"/>
      <c r="ROY486" s="1084"/>
      <c r="ROZ486" s="1084"/>
      <c r="RPC486" s="1080"/>
      <c r="RPD486" s="1081"/>
      <c r="RPE486" s="1082"/>
      <c r="RPF486" s="1083"/>
      <c r="RPG486" s="1084"/>
      <c r="RPH486" s="1084"/>
      <c r="RPK486" s="1080"/>
      <c r="RPL486" s="1081"/>
      <c r="RPM486" s="1082"/>
      <c r="RPN486" s="1083"/>
      <c r="RPO486" s="1084"/>
      <c r="RPP486" s="1084"/>
      <c r="RPS486" s="1080"/>
      <c r="RPT486" s="1081"/>
      <c r="RPU486" s="1082"/>
      <c r="RPV486" s="1083"/>
      <c r="RPW486" s="1084"/>
      <c r="RPX486" s="1084"/>
      <c r="RQA486" s="1080"/>
      <c r="RQB486" s="1081"/>
      <c r="RQC486" s="1082"/>
      <c r="RQD486" s="1083"/>
      <c r="RQE486" s="1084"/>
      <c r="RQF486" s="1084"/>
      <c r="RQI486" s="1080"/>
      <c r="RQJ486" s="1081"/>
      <c r="RQK486" s="1082"/>
      <c r="RQL486" s="1083"/>
      <c r="RQM486" s="1084"/>
      <c r="RQN486" s="1084"/>
      <c r="RQQ486" s="1080"/>
      <c r="RQR486" s="1081"/>
      <c r="RQS486" s="1082"/>
      <c r="RQT486" s="1083"/>
      <c r="RQU486" s="1084"/>
      <c r="RQV486" s="1084"/>
      <c r="RQY486" s="1080"/>
      <c r="RQZ486" s="1081"/>
      <c r="RRA486" s="1082"/>
      <c r="RRB486" s="1083"/>
      <c r="RRC486" s="1084"/>
      <c r="RRD486" s="1084"/>
      <c r="RRG486" s="1080"/>
      <c r="RRH486" s="1081"/>
      <c r="RRI486" s="1082"/>
      <c r="RRJ486" s="1083"/>
      <c r="RRK486" s="1084"/>
      <c r="RRL486" s="1084"/>
      <c r="RRO486" s="1080"/>
      <c r="RRP486" s="1081"/>
      <c r="RRQ486" s="1082"/>
      <c r="RRR486" s="1083"/>
      <c r="RRS486" s="1084"/>
      <c r="RRT486" s="1084"/>
      <c r="RRW486" s="1080"/>
      <c r="RRX486" s="1081"/>
      <c r="RRY486" s="1082"/>
      <c r="RRZ486" s="1083"/>
      <c r="RSA486" s="1084"/>
      <c r="RSB486" s="1084"/>
      <c r="RSE486" s="1080"/>
      <c r="RSF486" s="1081"/>
      <c r="RSG486" s="1082"/>
      <c r="RSH486" s="1083"/>
      <c r="RSI486" s="1084"/>
      <c r="RSJ486" s="1084"/>
      <c r="RSM486" s="1080"/>
      <c r="RSN486" s="1081"/>
      <c r="RSO486" s="1082"/>
      <c r="RSP486" s="1083"/>
      <c r="RSQ486" s="1084"/>
      <c r="RSR486" s="1084"/>
      <c r="RSU486" s="1080"/>
      <c r="RSV486" s="1081"/>
      <c r="RSW486" s="1082"/>
      <c r="RSX486" s="1083"/>
      <c r="RSY486" s="1084"/>
      <c r="RSZ486" s="1084"/>
      <c r="RTC486" s="1080"/>
      <c r="RTD486" s="1081"/>
      <c r="RTE486" s="1082"/>
      <c r="RTF486" s="1083"/>
      <c r="RTG486" s="1084"/>
      <c r="RTH486" s="1084"/>
      <c r="RTK486" s="1080"/>
      <c r="RTL486" s="1081"/>
      <c r="RTM486" s="1082"/>
      <c r="RTN486" s="1083"/>
      <c r="RTO486" s="1084"/>
      <c r="RTP486" s="1084"/>
      <c r="RTS486" s="1080"/>
      <c r="RTT486" s="1081"/>
      <c r="RTU486" s="1082"/>
      <c r="RTV486" s="1083"/>
      <c r="RTW486" s="1084"/>
      <c r="RTX486" s="1084"/>
      <c r="RUA486" s="1080"/>
      <c r="RUB486" s="1081"/>
      <c r="RUC486" s="1082"/>
      <c r="RUD486" s="1083"/>
      <c r="RUE486" s="1084"/>
      <c r="RUF486" s="1084"/>
      <c r="RUI486" s="1080"/>
      <c r="RUJ486" s="1081"/>
      <c r="RUK486" s="1082"/>
      <c r="RUL486" s="1083"/>
      <c r="RUM486" s="1084"/>
      <c r="RUN486" s="1084"/>
      <c r="RUQ486" s="1080"/>
      <c r="RUR486" s="1081"/>
      <c r="RUS486" s="1082"/>
      <c r="RUT486" s="1083"/>
      <c r="RUU486" s="1084"/>
      <c r="RUV486" s="1084"/>
      <c r="RUY486" s="1080"/>
      <c r="RUZ486" s="1081"/>
      <c r="RVA486" s="1082"/>
      <c r="RVB486" s="1083"/>
      <c r="RVC486" s="1084"/>
      <c r="RVD486" s="1084"/>
      <c r="RVG486" s="1080"/>
      <c r="RVH486" s="1081"/>
      <c r="RVI486" s="1082"/>
      <c r="RVJ486" s="1083"/>
      <c r="RVK486" s="1084"/>
      <c r="RVL486" s="1084"/>
      <c r="RVO486" s="1080"/>
      <c r="RVP486" s="1081"/>
      <c r="RVQ486" s="1082"/>
      <c r="RVR486" s="1083"/>
      <c r="RVS486" s="1084"/>
      <c r="RVT486" s="1084"/>
      <c r="RVW486" s="1080"/>
      <c r="RVX486" s="1081"/>
      <c r="RVY486" s="1082"/>
      <c r="RVZ486" s="1083"/>
      <c r="RWA486" s="1084"/>
      <c r="RWB486" s="1084"/>
      <c r="RWE486" s="1080"/>
      <c r="RWF486" s="1081"/>
      <c r="RWG486" s="1082"/>
      <c r="RWH486" s="1083"/>
      <c r="RWI486" s="1084"/>
      <c r="RWJ486" s="1084"/>
      <c r="RWM486" s="1080"/>
      <c r="RWN486" s="1081"/>
      <c r="RWO486" s="1082"/>
      <c r="RWP486" s="1083"/>
      <c r="RWQ486" s="1084"/>
      <c r="RWR486" s="1084"/>
      <c r="RWU486" s="1080"/>
      <c r="RWV486" s="1081"/>
      <c r="RWW486" s="1082"/>
      <c r="RWX486" s="1083"/>
      <c r="RWY486" s="1084"/>
      <c r="RWZ486" s="1084"/>
      <c r="RXC486" s="1080"/>
      <c r="RXD486" s="1081"/>
      <c r="RXE486" s="1082"/>
      <c r="RXF486" s="1083"/>
      <c r="RXG486" s="1084"/>
      <c r="RXH486" s="1084"/>
      <c r="RXK486" s="1080"/>
      <c r="RXL486" s="1081"/>
      <c r="RXM486" s="1082"/>
      <c r="RXN486" s="1083"/>
      <c r="RXO486" s="1084"/>
      <c r="RXP486" s="1084"/>
      <c r="RXS486" s="1080"/>
      <c r="RXT486" s="1081"/>
      <c r="RXU486" s="1082"/>
      <c r="RXV486" s="1083"/>
      <c r="RXW486" s="1084"/>
      <c r="RXX486" s="1084"/>
      <c r="RYA486" s="1080"/>
      <c r="RYB486" s="1081"/>
      <c r="RYC486" s="1082"/>
      <c r="RYD486" s="1083"/>
      <c r="RYE486" s="1084"/>
      <c r="RYF486" s="1084"/>
      <c r="RYI486" s="1080"/>
      <c r="RYJ486" s="1081"/>
      <c r="RYK486" s="1082"/>
      <c r="RYL486" s="1083"/>
      <c r="RYM486" s="1084"/>
      <c r="RYN486" s="1084"/>
      <c r="RYQ486" s="1080"/>
      <c r="RYR486" s="1081"/>
      <c r="RYS486" s="1082"/>
      <c r="RYT486" s="1083"/>
      <c r="RYU486" s="1084"/>
      <c r="RYV486" s="1084"/>
      <c r="RYY486" s="1080"/>
      <c r="RYZ486" s="1081"/>
      <c r="RZA486" s="1082"/>
      <c r="RZB486" s="1083"/>
      <c r="RZC486" s="1084"/>
      <c r="RZD486" s="1084"/>
      <c r="RZG486" s="1080"/>
      <c r="RZH486" s="1081"/>
      <c r="RZI486" s="1082"/>
      <c r="RZJ486" s="1083"/>
      <c r="RZK486" s="1084"/>
      <c r="RZL486" s="1084"/>
      <c r="RZO486" s="1080"/>
      <c r="RZP486" s="1081"/>
      <c r="RZQ486" s="1082"/>
      <c r="RZR486" s="1083"/>
      <c r="RZS486" s="1084"/>
      <c r="RZT486" s="1084"/>
      <c r="RZW486" s="1080"/>
      <c r="RZX486" s="1081"/>
      <c r="RZY486" s="1082"/>
      <c r="RZZ486" s="1083"/>
      <c r="SAA486" s="1084"/>
      <c r="SAB486" s="1084"/>
      <c r="SAE486" s="1080"/>
      <c r="SAF486" s="1081"/>
      <c r="SAG486" s="1082"/>
      <c r="SAH486" s="1083"/>
      <c r="SAI486" s="1084"/>
      <c r="SAJ486" s="1084"/>
      <c r="SAM486" s="1080"/>
      <c r="SAN486" s="1081"/>
      <c r="SAO486" s="1082"/>
      <c r="SAP486" s="1083"/>
      <c r="SAQ486" s="1084"/>
      <c r="SAR486" s="1084"/>
      <c r="SAU486" s="1080"/>
      <c r="SAV486" s="1081"/>
      <c r="SAW486" s="1082"/>
      <c r="SAX486" s="1083"/>
      <c r="SAY486" s="1084"/>
      <c r="SAZ486" s="1084"/>
      <c r="SBC486" s="1080"/>
      <c r="SBD486" s="1081"/>
      <c r="SBE486" s="1082"/>
      <c r="SBF486" s="1083"/>
      <c r="SBG486" s="1084"/>
      <c r="SBH486" s="1084"/>
      <c r="SBK486" s="1080"/>
      <c r="SBL486" s="1081"/>
      <c r="SBM486" s="1082"/>
      <c r="SBN486" s="1083"/>
      <c r="SBO486" s="1084"/>
      <c r="SBP486" s="1084"/>
      <c r="SBS486" s="1080"/>
      <c r="SBT486" s="1081"/>
      <c r="SBU486" s="1082"/>
      <c r="SBV486" s="1083"/>
      <c r="SBW486" s="1084"/>
      <c r="SBX486" s="1084"/>
      <c r="SCA486" s="1080"/>
      <c r="SCB486" s="1081"/>
      <c r="SCC486" s="1082"/>
      <c r="SCD486" s="1083"/>
      <c r="SCE486" s="1084"/>
      <c r="SCF486" s="1084"/>
      <c r="SCI486" s="1080"/>
      <c r="SCJ486" s="1081"/>
      <c r="SCK486" s="1082"/>
      <c r="SCL486" s="1083"/>
      <c r="SCM486" s="1084"/>
      <c r="SCN486" s="1084"/>
      <c r="SCQ486" s="1080"/>
      <c r="SCR486" s="1081"/>
      <c r="SCS486" s="1082"/>
      <c r="SCT486" s="1083"/>
      <c r="SCU486" s="1084"/>
      <c r="SCV486" s="1084"/>
      <c r="SCY486" s="1080"/>
      <c r="SCZ486" s="1081"/>
      <c r="SDA486" s="1082"/>
      <c r="SDB486" s="1083"/>
      <c r="SDC486" s="1084"/>
      <c r="SDD486" s="1084"/>
      <c r="SDG486" s="1080"/>
      <c r="SDH486" s="1081"/>
      <c r="SDI486" s="1082"/>
      <c r="SDJ486" s="1083"/>
      <c r="SDK486" s="1084"/>
      <c r="SDL486" s="1084"/>
      <c r="SDO486" s="1080"/>
      <c r="SDP486" s="1081"/>
      <c r="SDQ486" s="1082"/>
      <c r="SDR486" s="1083"/>
      <c r="SDS486" s="1084"/>
      <c r="SDT486" s="1084"/>
      <c r="SDW486" s="1080"/>
      <c r="SDX486" s="1081"/>
      <c r="SDY486" s="1082"/>
      <c r="SDZ486" s="1083"/>
      <c r="SEA486" s="1084"/>
      <c r="SEB486" s="1084"/>
      <c r="SEE486" s="1080"/>
      <c r="SEF486" s="1081"/>
      <c r="SEG486" s="1082"/>
      <c r="SEH486" s="1083"/>
      <c r="SEI486" s="1084"/>
      <c r="SEJ486" s="1084"/>
      <c r="SEM486" s="1080"/>
      <c r="SEN486" s="1081"/>
      <c r="SEO486" s="1082"/>
      <c r="SEP486" s="1083"/>
      <c r="SEQ486" s="1084"/>
      <c r="SER486" s="1084"/>
      <c r="SEU486" s="1080"/>
      <c r="SEV486" s="1081"/>
      <c r="SEW486" s="1082"/>
      <c r="SEX486" s="1083"/>
      <c r="SEY486" s="1084"/>
      <c r="SEZ486" s="1084"/>
      <c r="SFC486" s="1080"/>
      <c r="SFD486" s="1081"/>
      <c r="SFE486" s="1082"/>
      <c r="SFF486" s="1083"/>
      <c r="SFG486" s="1084"/>
      <c r="SFH486" s="1084"/>
      <c r="SFK486" s="1080"/>
      <c r="SFL486" s="1081"/>
      <c r="SFM486" s="1082"/>
      <c r="SFN486" s="1083"/>
      <c r="SFO486" s="1084"/>
      <c r="SFP486" s="1084"/>
      <c r="SFS486" s="1080"/>
      <c r="SFT486" s="1081"/>
      <c r="SFU486" s="1082"/>
      <c r="SFV486" s="1083"/>
      <c r="SFW486" s="1084"/>
      <c r="SFX486" s="1084"/>
      <c r="SGA486" s="1080"/>
      <c r="SGB486" s="1081"/>
      <c r="SGC486" s="1082"/>
      <c r="SGD486" s="1083"/>
      <c r="SGE486" s="1084"/>
      <c r="SGF486" s="1084"/>
      <c r="SGI486" s="1080"/>
      <c r="SGJ486" s="1081"/>
      <c r="SGK486" s="1082"/>
      <c r="SGL486" s="1083"/>
      <c r="SGM486" s="1084"/>
      <c r="SGN486" s="1084"/>
      <c r="SGQ486" s="1080"/>
      <c r="SGR486" s="1081"/>
      <c r="SGS486" s="1082"/>
      <c r="SGT486" s="1083"/>
      <c r="SGU486" s="1084"/>
      <c r="SGV486" s="1084"/>
      <c r="SGY486" s="1080"/>
      <c r="SGZ486" s="1081"/>
      <c r="SHA486" s="1082"/>
      <c r="SHB486" s="1083"/>
      <c r="SHC486" s="1084"/>
      <c r="SHD486" s="1084"/>
      <c r="SHG486" s="1080"/>
      <c r="SHH486" s="1081"/>
      <c r="SHI486" s="1082"/>
      <c r="SHJ486" s="1083"/>
      <c r="SHK486" s="1084"/>
      <c r="SHL486" s="1084"/>
      <c r="SHO486" s="1080"/>
      <c r="SHP486" s="1081"/>
      <c r="SHQ486" s="1082"/>
      <c r="SHR486" s="1083"/>
      <c r="SHS486" s="1084"/>
      <c r="SHT486" s="1084"/>
      <c r="SHW486" s="1080"/>
      <c r="SHX486" s="1081"/>
      <c r="SHY486" s="1082"/>
      <c r="SHZ486" s="1083"/>
      <c r="SIA486" s="1084"/>
      <c r="SIB486" s="1084"/>
      <c r="SIE486" s="1080"/>
      <c r="SIF486" s="1081"/>
      <c r="SIG486" s="1082"/>
      <c r="SIH486" s="1083"/>
      <c r="SII486" s="1084"/>
      <c r="SIJ486" s="1084"/>
      <c r="SIM486" s="1080"/>
      <c r="SIN486" s="1081"/>
      <c r="SIO486" s="1082"/>
      <c r="SIP486" s="1083"/>
      <c r="SIQ486" s="1084"/>
      <c r="SIR486" s="1084"/>
      <c r="SIU486" s="1080"/>
      <c r="SIV486" s="1081"/>
      <c r="SIW486" s="1082"/>
      <c r="SIX486" s="1083"/>
      <c r="SIY486" s="1084"/>
      <c r="SIZ486" s="1084"/>
      <c r="SJC486" s="1080"/>
      <c r="SJD486" s="1081"/>
      <c r="SJE486" s="1082"/>
      <c r="SJF486" s="1083"/>
      <c r="SJG486" s="1084"/>
      <c r="SJH486" s="1084"/>
      <c r="SJK486" s="1080"/>
      <c r="SJL486" s="1081"/>
      <c r="SJM486" s="1082"/>
      <c r="SJN486" s="1083"/>
      <c r="SJO486" s="1084"/>
      <c r="SJP486" s="1084"/>
      <c r="SJS486" s="1080"/>
      <c r="SJT486" s="1081"/>
      <c r="SJU486" s="1082"/>
      <c r="SJV486" s="1083"/>
      <c r="SJW486" s="1084"/>
      <c r="SJX486" s="1084"/>
      <c r="SKA486" s="1080"/>
      <c r="SKB486" s="1081"/>
      <c r="SKC486" s="1082"/>
      <c r="SKD486" s="1083"/>
      <c r="SKE486" s="1084"/>
      <c r="SKF486" s="1084"/>
      <c r="SKI486" s="1080"/>
      <c r="SKJ486" s="1081"/>
      <c r="SKK486" s="1082"/>
      <c r="SKL486" s="1083"/>
      <c r="SKM486" s="1084"/>
      <c r="SKN486" s="1084"/>
      <c r="SKQ486" s="1080"/>
      <c r="SKR486" s="1081"/>
      <c r="SKS486" s="1082"/>
      <c r="SKT486" s="1083"/>
      <c r="SKU486" s="1084"/>
      <c r="SKV486" s="1084"/>
      <c r="SKY486" s="1080"/>
      <c r="SKZ486" s="1081"/>
      <c r="SLA486" s="1082"/>
      <c r="SLB486" s="1083"/>
      <c r="SLC486" s="1084"/>
      <c r="SLD486" s="1084"/>
      <c r="SLG486" s="1080"/>
      <c r="SLH486" s="1081"/>
      <c r="SLI486" s="1082"/>
      <c r="SLJ486" s="1083"/>
      <c r="SLK486" s="1084"/>
      <c r="SLL486" s="1084"/>
      <c r="SLO486" s="1080"/>
      <c r="SLP486" s="1081"/>
      <c r="SLQ486" s="1082"/>
      <c r="SLR486" s="1083"/>
      <c r="SLS486" s="1084"/>
      <c r="SLT486" s="1084"/>
      <c r="SLW486" s="1080"/>
      <c r="SLX486" s="1081"/>
      <c r="SLY486" s="1082"/>
      <c r="SLZ486" s="1083"/>
      <c r="SMA486" s="1084"/>
      <c r="SMB486" s="1084"/>
      <c r="SME486" s="1080"/>
      <c r="SMF486" s="1081"/>
      <c r="SMG486" s="1082"/>
      <c r="SMH486" s="1083"/>
      <c r="SMI486" s="1084"/>
      <c r="SMJ486" s="1084"/>
      <c r="SMM486" s="1080"/>
      <c r="SMN486" s="1081"/>
      <c r="SMO486" s="1082"/>
      <c r="SMP486" s="1083"/>
      <c r="SMQ486" s="1084"/>
      <c r="SMR486" s="1084"/>
      <c r="SMU486" s="1080"/>
      <c r="SMV486" s="1081"/>
      <c r="SMW486" s="1082"/>
      <c r="SMX486" s="1083"/>
      <c r="SMY486" s="1084"/>
      <c r="SMZ486" s="1084"/>
      <c r="SNC486" s="1080"/>
      <c r="SND486" s="1081"/>
      <c r="SNE486" s="1082"/>
      <c r="SNF486" s="1083"/>
      <c r="SNG486" s="1084"/>
      <c r="SNH486" s="1084"/>
      <c r="SNK486" s="1080"/>
      <c r="SNL486" s="1081"/>
      <c r="SNM486" s="1082"/>
      <c r="SNN486" s="1083"/>
      <c r="SNO486" s="1084"/>
      <c r="SNP486" s="1084"/>
      <c r="SNS486" s="1080"/>
      <c r="SNT486" s="1081"/>
      <c r="SNU486" s="1082"/>
      <c r="SNV486" s="1083"/>
      <c r="SNW486" s="1084"/>
      <c r="SNX486" s="1084"/>
      <c r="SOA486" s="1080"/>
      <c r="SOB486" s="1081"/>
      <c r="SOC486" s="1082"/>
      <c r="SOD486" s="1083"/>
      <c r="SOE486" s="1084"/>
      <c r="SOF486" s="1084"/>
      <c r="SOI486" s="1080"/>
      <c r="SOJ486" s="1081"/>
      <c r="SOK486" s="1082"/>
      <c r="SOL486" s="1083"/>
      <c r="SOM486" s="1084"/>
      <c r="SON486" s="1084"/>
      <c r="SOQ486" s="1080"/>
      <c r="SOR486" s="1081"/>
      <c r="SOS486" s="1082"/>
      <c r="SOT486" s="1083"/>
      <c r="SOU486" s="1084"/>
      <c r="SOV486" s="1084"/>
      <c r="SOY486" s="1080"/>
      <c r="SOZ486" s="1081"/>
      <c r="SPA486" s="1082"/>
      <c r="SPB486" s="1083"/>
      <c r="SPC486" s="1084"/>
      <c r="SPD486" s="1084"/>
      <c r="SPG486" s="1080"/>
      <c r="SPH486" s="1081"/>
      <c r="SPI486" s="1082"/>
      <c r="SPJ486" s="1083"/>
      <c r="SPK486" s="1084"/>
      <c r="SPL486" s="1084"/>
      <c r="SPO486" s="1080"/>
      <c r="SPP486" s="1081"/>
      <c r="SPQ486" s="1082"/>
      <c r="SPR486" s="1083"/>
      <c r="SPS486" s="1084"/>
      <c r="SPT486" s="1084"/>
      <c r="SPW486" s="1080"/>
      <c r="SPX486" s="1081"/>
      <c r="SPY486" s="1082"/>
      <c r="SPZ486" s="1083"/>
      <c r="SQA486" s="1084"/>
      <c r="SQB486" s="1084"/>
      <c r="SQE486" s="1080"/>
      <c r="SQF486" s="1081"/>
      <c r="SQG486" s="1082"/>
      <c r="SQH486" s="1083"/>
      <c r="SQI486" s="1084"/>
      <c r="SQJ486" s="1084"/>
      <c r="SQM486" s="1080"/>
      <c r="SQN486" s="1081"/>
      <c r="SQO486" s="1082"/>
      <c r="SQP486" s="1083"/>
      <c r="SQQ486" s="1084"/>
      <c r="SQR486" s="1084"/>
      <c r="SQU486" s="1080"/>
      <c r="SQV486" s="1081"/>
      <c r="SQW486" s="1082"/>
      <c r="SQX486" s="1083"/>
      <c r="SQY486" s="1084"/>
      <c r="SQZ486" s="1084"/>
      <c r="SRC486" s="1080"/>
      <c r="SRD486" s="1081"/>
      <c r="SRE486" s="1082"/>
      <c r="SRF486" s="1083"/>
      <c r="SRG486" s="1084"/>
      <c r="SRH486" s="1084"/>
      <c r="SRK486" s="1080"/>
      <c r="SRL486" s="1081"/>
      <c r="SRM486" s="1082"/>
      <c r="SRN486" s="1083"/>
      <c r="SRO486" s="1084"/>
      <c r="SRP486" s="1084"/>
      <c r="SRS486" s="1080"/>
      <c r="SRT486" s="1081"/>
      <c r="SRU486" s="1082"/>
      <c r="SRV486" s="1083"/>
      <c r="SRW486" s="1084"/>
      <c r="SRX486" s="1084"/>
      <c r="SSA486" s="1080"/>
      <c r="SSB486" s="1081"/>
      <c r="SSC486" s="1082"/>
      <c r="SSD486" s="1083"/>
      <c r="SSE486" s="1084"/>
      <c r="SSF486" s="1084"/>
      <c r="SSI486" s="1080"/>
      <c r="SSJ486" s="1081"/>
      <c r="SSK486" s="1082"/>
      <c r="SSL486" s="1083"/>
      <c r="SSM486" s="1084"/>
      <c r="SSN486" s="1084"/>
      <c r="SSQ486" s="1080"/>
      <c r="SSR486" s="1081"/>
      <c r="SSS486" s="1082"/>
      <c r="SST486" s="1083"/>
      <c r="SSU486" s="1084"/>
      <c r="SSV486" s="1084"/>
      <c r="SSY486" s="1080"/>
      <c r="SSZ486" s="1081"/>
      <c r="STA486" s="1082"/>
      <c r="STB486" s="1083"/>
      <c r="STC486" s="1084"/>
      <c r="STD486" s="1084"/>
      <c r="STG486" s="1080"/>
      <c r="STH486" s="1081"/>
      <c r="STI486" s="1082"/>
      <c r="STJ486" s="1083"/>
      <c r="STK486" s="1084"/>
      <c r="STL486" s="1084"/>
      <c r="STO486" s="1080"/>
      <c r="STP486" s="1081"/>
      <c r="STQ486" s="1082"/>
      <c r="STR486" s="1083"/>
      <c r="STS486" s="1084"/>
      <c r="STT486" s="1084"/>
      <c r="STW486" s="1080"/>
      <c r="STX486" s="1081"/>
      <c r="STY486" s="1082"/>
      <c r="STZ486" s="1083"/>
      <c r="SUA486" s="1084"/>
      <c r="SUB486" s="1084"/>
      <c r="SUE486" s="1080"/>
      <c r="SUF486" s="1081"/>
      <c r="SUG486" s="1082"/>
      <c r="SUH486" s="1083"/>
      <c r="SUI486" s="1084"/>
      <c r="SUJ486" s="1084"/>
      <c r="SUM486" s="1080"/>
      <c r="SUN486" s="1081"/>
      <c r="SUO486" s="1082"/>
      <c r="SUP486" s="1083"/>
      <c r="SUQ486" s="1084"/>
      <c r="SUR486" s="1084"/>
      <c r="SUU486" s="1080"/>
      <c r="SUV486" s="1081"/>
      <c r="SUW486" s="1082"/>
      <c r="SUX486" s="1083"/>
      <c r="SUY486" s="1084"/>
      <c r="SUZ486" s="1084"/>
      <c r="SVC486" s="1080"/>
      <c r="SVD486" s="1081"/>
      <c r="SVE486" s="1082"/>
      <c r="SVF486" s="1083"/>
      <c r="SVG486" s="1084"/>
      <c r="SVH486" s="1084"/>
      <c r="SVK486" s="1080"/>
      <c r="SVL486" s="1081"/>
      <c r="SVM486" s="1082"/>
      <c r="SVN486" s="1083"/>
      <c r="SVO486" s="1084"/>
      <c r="SVP486" s="1084"/>
      <c r="SVS486" s="1080"/>
      <c r="SVT486" s="1081"/>
      <c r="SVU486" s="1082"/>
      <c r="SVV486" s="1083"/>
      <c r="SVW486" s="1084"/>
      <c r="SVX486" s="1084"/>
      <c r="SWA486" s="1080"/>
      <c r="SWB486" s="1081"/>
      <c r="SWC486" s="1082"/>
      <c r="SWD486" s="1083"/>
      <c r="SWE486" s="1084"/>
      <c r="SWF486" s="1084"/>
      <c r="SWI486" s="1080"/>
      <c r="SWJ486" s="1081"/>
      <c r="SWK486" s="1082"/>
      <c r="SWL486" s="1083"/>
      <c r="SWM486" s="1084"/>
      <c r="SWN486" s="1084"/>
      <c r="SWQ486" s="1080"/>
      <c r="SWR486" s="1081"/>
      <c r="SWS486" s="1082"/>
      <c r="SWT486" s="1083"/>
      <c r="SWU486" s="1084"/>
      <c r="SWV486" s="1084"/>
      <c r="SWY486" s="1080"/>
      <c r="SWZ486" s="1081"/>
      <c r="SXA486" s="1082"/>
      <c r="SXB486" s="1083"/>
      <c r="SXC486" s="1084"/>
      <c r="SXD486" s="1084"/>
      <c r="SXG486" s="1080"/>
      <c r="SXH486" s="1081"/>
      <c r="SXI486" s="1082"/>
      <c r="SXJ486" s="1083"/>
      <c r="SXK486" s="1084"/>
      <c r="SXL486" s="1084"/>
      <c r="SXO486" s="1080"/>
      <c r="SXP486" s="1081"/>
      <c r="SXQ486" s="1082"/>
      <c r="SXR486" s="1083"/>
      <c r="SXS486" s="1084"/>
      <c r="SXT486" s="1084"/>
      <c r="SXW486" s="1080"/>
      <c r="SXX486" s="1081"/>
      <c r="SXY486" s="1082"/>
      <c r="SXZ486" s="1083"/>
      <c r="SYA486" s="1084"/>
      <c r="SYB486" s="1084"/>
      <c r="SYE486" s="1080"/>
      <c r="SYF486" s="1081"/>
      <c r="SYG486" s="1082"/>
      <c r="SYH486" s="1083"/>
      <c r="SYI486" s="1084"/>
      <c r="SYJ486" s="1084"/>
      <c r="SYM486" s="1080"/>
      <c r="SYN486" s="1081"/>
      <c r="SYO486" s="1082"/>
      <c r="SYP486" s="1083"/>
      <c r="SYQ486" s="1084"/>
      <c r="SYR486" s="1084"/>
      <c r="SYU486" s="1080"/>
      <c r="SYV486" s="1081"/>
      <c r="SYW486" s="1082"/>
      <c r="SYX486" s="1083"/>
      <c r="SYY486" s="1084"/>
      <c r="SYZ486" s="1084"/>
      <c r="SZC486" s="1080"/>
      <c r="SZD486" s="1081"/>
      <c r="SZE486" s="1082"/>
      <c r="SZF486" s="1083"/>
      <c r="SZG486" s="1084"/>
      <c r="SZH486" s="1084"/>
      <c r="SZK486" s="1080"/>
      <c r="SZL486" s="1081"/>
      <c r="SZM486" s="1082"/>
      <c r="SZN486" s="1083"/>
      <c r="SZO486" s="1084"/>
      <c r="SZP486" s="1084"/>
      <c r="SZS486" s="1080"/>
      <c r="SZT486" s="1081"/>
      <c r="SZU486" s="1082"/>
      <c r="SZV486" s="1083"/>
      <c r="SZW486" s="1084"/>
      <c r="SZX486" s="1084"/>
      <c r="TAA486" s="1080"/>
      <c r="TAB486" s="1081"/>
      <c r="TAC486" s="1082"/>
      <c r="TAD486" s="1083"/>
      <c r="TAE486" s="1084"/>
      <c r="TAF486" s="1084"/>
      <c r="TAI486" s="1080"/>
      <c r="TAJ486" s="1081"/>
      <c r="TAK486" s="1082"/>
      <c r="TAL486" s="1083"/>
      <c r="TAM486" s="1084"/>
      <c r="TAN486" s="1084"/>
      <c r="TAQ486" s="1080"/>
      <c r="TAR486" s="1081"/>
      <c r="TAS486" s="1082"/>
      <c r="TAT486" s="1083"/>
      <c r="TAU486" s="1084"/>
      <c r="TAV486" s="1084"/>
      <c r="TAY486" s="1080"/>
      <c r="TAZ486" s="1081"/>
      <c r="TBA486" s="1082"/>
      <c r="TBB486" s="1083"/>
      <c r="TBC486" s="1084"/>
      <c r="TBD486" s="1084"/>
      <c r="TBG486" s="1080"/>
      <c r="TBH486" s="1081"/>
      <c r="TBI486" s="1082"/>
      <c r="TBJ486" s="1083"/>
      <c r="TBK486" s="1084"/>
      <c r="TBL486" s="1084"/>
      <c r="TBO486" s="1080"/>
      <c r="TBP486" s="1081"/>
      <c r="TBQ486" s="1082"/>
      <c r="TBR486" s="1083"/>
      <c r="TBS486" s="1084"/>
      <c r="TBT486" s="1084"/>
      <c r="TBW486" s="1080"/>
      <c r="TBX486" s="1081"/>
      <c r="TBY486" s="1082"/>
      <c r="TBZ486" s="1083"/>
      <c r="TCA486" s="1084"/>
      <c r="TCB486" s="1084"/>
      <c r="TCE486" s="1080"/>
      <c r="TCF486" s="1081"/>
      <c r="TCG486" s="1082"/>
      <c r="TCH486" s="1083"/>
      <c r="TCI486" s="1084"/>
      <c r="TCJ486" s="1084"/>
      <c r="TCM486" s="1080"/>
      <c r="TCN486" s="1081"/>
      <c r="TCO486" s="1082"/>
      <c r="TCP486" s="1083"/>
      <c r="TCQ486" s="1084"/>
      <c r="TCR486" s="1084"/>
      <c r="TCU486" s="1080"/>
      <c r="TCV486" s="1081"/>
      <c r="TCW486" s="1082"/>
      <c r="TCX486" s="1083"/>
      <c r="TCY486" s="1084"/>
      <c r="TCZ486" s="1084"/>
      <c r="TDC486" s="1080"/>
      <c r="TDD486" s="1081"/>
      <c r="TDE486" s="1082"/>
      <c r="TDF486" s="1083"/>
      <c r="TDG486" s="1084"/>
      <c r="TDH486" s="1084"/>
      <c r="TDK486" s="1080"/>
      <c r="TDL486" s="1081"/>
      <c r="TDM486" s="1082"/>
      <c r="TDN486" s="1083"/>
      <c r="TDO486" s="1084"/>
      <c r="TDP486" s="1084"/>
      <c r="TDS486" s="1080"/>
      <c r="TDT486" s="1081"/>
      <c r="TDU486" s="1082"/>
      <c r="TDV486" s="1083"/>
      <c r="TDW486" s="1084"/>
      <c r="TDX486" s="1084"/>
      <c r="TEA486" s="1080"/>
      <c r="TEB486" s="1081"/>
      <c r="TEC486" s="1082"/>
      <c r="TED486" s="1083"/>
      <c r="TEE486" s="1084"/>
      <c r="TEF486" s="1084"/>
      <c r="TEI486" s="1080"/>
      <c r="TEJ486" s="1081"/>
      <c r="TEK486" s="1082"/>
      <c r="TEL486" s="1083"/>
      <c r="TEM486" s="1084"/>
      <c r="TEN486" s="1084"/>
      <c r="TEQ486" s="1080"/>
      <c r="TER486" s="1081"/>
      <c r="TES486" s="1082"/>
      <c r="TET486" s="1083"/>
      <c r="TEU486" s="1084"/>
      <c r="TEV486" s="1084"/>
      <c r="TEY486" s="1080"/>
      <c r="TEZ486" s="1081"/>
      <c r="TFA486" s="1082"/>
      <c r="TFB486" s="1083"/>
      <c r="TFC486" s="1084"/>
      <c r="TFD486" s="1084"/>
      <c r="TFG486" s="1080"/>
      <c r="TFH486" s="1081"/>
      <c r="TFI486" s="1082"/>
      <c r="TFJ486" s="1083"/>
      <c r="TFK486" s="1084"/>
      <c r="TFL486" s="1084"/>
      <c r="TFO486" s="1080"/>
      <c r="TFP486" s="1081"/>
      <c r="TFQ486" s="1082"/>
      <c r="TFR486" s="1083"/>
      <c r="TFS486" s="1084"/>
      <c r="TFT486" s="1084"/>
      <c r="TFW486" s="1080"/>
      <c r="TFX486" s="1081"/>
      <c r="TFY486" s="1082"/>
      <c r="TFZ486" s="1083"/>
      <c r="TGA486" s="1084"/>
      <c r="TGB486" s="1084"/>
      <c r="TGE486" s="1080"/>
      <c r="TGF486" s="1081"/>
      <c r="TGG486" s="1082"/>
      <c r="TGH486" s="1083"/>
      <c r="TGI486" s="1084"/>
      <c r="TGJ486" s="1084"/>
      <c r="TGM486" s="1080"/>
      <c r="TGN486" s="1081"/>
      <c r="TGO486" s="1082"/>
      <c r="TGP486" s="1083"/>
      <c r="TGQ486" s="1084"/>
      <c r="TGR486" s="1084"/>
      <c r="TGU486" s="1080"/>
      <c r="TGV486" s="1081"/>
      <c r="TGW486" s="1082"/>
      <c r="TGX486" s="1083"/>
      <c r="TGY486" s="1084"/>
      <c r="TGZ486" s="1084"/>
      <c r="THC486" s="1080"/>
      <c r="THD486" s="1081"/>
      <c r="THE486" s="1082"/>
      <c r="THF486" s="1083"/>
      <c r="THG486" s="1084"/>
      <c r="THH486" s="1084"/>
      <c r="THK486" s="1080"/>
      <c r="THL486" s="1081"/>
      <c r="THM486" s="1082"/>
      <c r="THN486" s="1083"/>
      <c r="THO486" s="1084"/>
      <c r="THP486" s="1084"/>
      <c r="THS486" s="1080"/>
      <c r="THT486" s="1081"/>
      <c r="THU486" s="1082"/>
      <c r="THV486" s="1083"/>
      <c r="THW486" s="1084"/>
      <c r="THX486" s="1084"/>
      <c r="TIA486" s="1080"/>
      <c r="TIB486" s="1081"/>
      <c r="TIC486" s="1082"/>
      <c r="TID486" s="1083"/>
      <c r="TIE486" s="1084"/>
      <c r="TIF486" s="1084"/>
      <c r="TII486" s="1080"/>
      <c r="TIJ486" s="1081"/>
      <c r="TIK486" s="1082"/>
      <c r="TIL486" s="1083"/>
      <c r="TIM486" s="1084"/>
      <c r="TIN486" s="1084"/>
      <c r="TIQ486" s="1080"/>
      <c r="TIR486" s="1081"/>
      <c r="TIS486" s="1082"/>
      <c r="TIT486" s="1083"/>
      <c r="TIU486" s="1084"/>
      <c r="TIV486" s="1084"/>
      <c r="TIY486" s="1080"/>
      <c r="TIZ486" s="1081"/>
      <c r="TJA486" s="1082"/>
      <c r="TJB486" s="1083"/>
      <c r="TJC486" s="1084"/>
      <c r="TJD486" s="1084"/>
      <c r="TJG486" s="1080"/>
      <c r="TJH486" s="1081"/>
      <c r="TJI486" s="1082"/>
      <c r="TJJ486" s="1083"/>
      <c r="TJK486" s="1084"/>
      <c r="TJL486" s="1084"/>
      <c r="TJO486" s="1080"/>
      <c r="TJP486" s="1081"/>
      <c r="TJQ486" s="1082"/>
      <c r="TJR486" s="1083"/>
      <c r="TJS486" s="1084"/>
      <c r="TJT486" s="1084"/>
      <c r="TJW486" s="1080"/>
      <c r="TJX486" s="1081"/>
      <c r="TJY486" s="1082"/>
      <c r="TJZ486" s="1083"/>
      <c r="TKA486" s="1084"/>
      <c r="TKB486" s="1084"/>
      <c r="TKE486" s="1080"/>
      <c r="TKF486" s="1081"/>
      <c r="TKG486" s="1082"/>
      <c r="TKH486" s="1083"/>
      <c r="TKI486" s="1084"/>
      <c r="TKJ486" s="1084"/>
      <c r="TKM486" s="1080"/>
      <c r="TKN486" s="1081"/>
      <c r="TKO486" s="1082"/>
      <c r="TKP486" s="1083"/>
      <c r="TKQ486" s="1084"/>
      <c r="TKR486" s="1084"/>
      <c r="TKU486" s="1080"/>
      <c r="TKV486" s="1081"/>
      <c r="TKW486" s="1082"/>
      <c r="TKX486" s="1083"/>
      <c r="TKY486" s="1084"/>
      <c r="TKZ486" s="1084"/>
      <c r="TLC486" s="1080"/>
      <c r="TLD486" s="1081"/>
      <c r="TLE486" s="1082"/>
      <c r="TLF486" s="1083"/>
      <c r="TLG486" s="1084"/>
      <c r="TLH486" s="1084"/>
      <c r="TLK486" s="1080"/>
      <c r="TLL486" s="1081"/>
      <c r="TLM486" s="1082"/>
      <c r="TLN486" s="1083"/>
      <c r="TLO486" s="1084"/>
      <c r="TLP486" s="1084"/>
      <c r="TLS486" s="1080"/>
      <c r="TLT486" s="1081"/>
      <c r="TLU486" s="1082"/>
      <c r="TLV486" s="1083"/>
      <c r="TLW486" s="1084"/>
      <c r="TLX486" s="1084"/>
      <c r="TMA486" s="1080"/>
      <c r="TMB486" s="1081"/>
      <c r="TMC486" s="1082"/>
      <c r="TMD486" s="1083"/>
      <c r="TME486" s="1084"/>
      <c r="TMF486" s="1084"/>
      <c r="TMI486" s="1080"/>
      <c r="TMJ486" s="1081"/>
      <c r="TMK486" s="1082"/>
      <c r="TML486" s="1083"/>
      <c r="TMM486" s="1084"/>
      <c r="TMN486" s="1084"/>
      <c r="TMQ486" s="1080"/>
      <c r="TMR486" s="1081"/>
      <c r="TMS486" s="1082"/>
      <c r="TMT486" s="1083"/>
      <c r="TMU486" s="1084"/>
      <c r="TMV486" s="1084"/>
      <c r="TMY486" s="1080"/>
      <c r="TMZ486" s="1081"/>
      <c r="TNA486" s="1082"/>
      <c r="TNB486" s="1083"/>
      <c r="TNC486" s="1084"/>
      <c r="TND486" s="1084"/>
      <c r="TNG486" s="1080"/>
      <c r="TNH486" s="1081"/>
      <c r="TNI486" s="1082"/>
      <c r="TNJ486" s="1083"/>
      <c r="TNK486" s="1084"/>
      <c r="TNL486" s="1084"/>
      <c r="TNO486" s="1080"/>
      <c r="TNP486" s="1081"/>
      <c r="TNQ486" s="1082"/>
      <c r="TNR486" s="1083"/>
      <c r="TNS486" s="1084"/>
      <c r="TNT486" s="1084"/>
      <c r="TNW486" s="1080"/>
      <c r="TNX486" s="1081"/>
      <c r="TNY486" s="1082"/>
      <c r="TNZ486" s="1083"/>
      <c r="TOA486" s="1084"/>
      <c r="TOB486" s="1084"/>
      <c r="TOE486" s="1080"/>
      <c r="TOF486" s="1081"/>
      <c r="TOG486" s="1082"/>
      <c r="TOH486" s="1083"/>
      <c r="TOI486" s="1084"/>
      <c r="TOJ486" s="1084"/>
      <c r="TOM486" s="1080"/>
      <c r="TON486" s="1081"/>
      <c r="TOO486" s="1082"/>
      <c r="TOP486" s="1083"/>
      <c r="TOQ486" s="1084"/>
      <c r="TOR486" s="1084"/>
      <c r="TOU486" s="1080"/>
      <c r="TOV486" s="1081"/>
      <c r="TOW486" s="1082"/>
      <c r="TOX486" s="1083"/>
      <c r="TOY486" s="1084"/>
      <c r="TOZ486" s="1084"/>
      <c r="TPC486" s="1080"/>
      <c r="TPD486" s="1081"/>
      <c r="TPE486" s="1082"/>
      <c r="TPF486" s="1083"/>
      <c r="TPG486" s="1084"/>
      <c r="TPH486" s="1084"/>
      <c r="TPK486" s="1080"/>
      <c r="TPL486" s="1081"/>
      <c r="TPM486" s="1082"/>
      <c r="TPN486" s="1083"/>
      <c r="TPO486" s="1084"/>
      <c r="TPP486" s="1084"/>
      <c r="TPS486" s="1080"/>
      <c r="TPT486" s="1081"/>
      <c r="TPU486" s="1082"/>
      <c r="TPV486" s="1083"/>
      <c r="TPW486" s="1084"/>
      <c r="TPX486" s="1084"/>
      <c r="TQA486" s="1080"/>
      <c r="TQB486" s="1081"/>
      <c r="TQC486" s="1082"/>
      <c r="TQD486" s="1083"/>
      <c r="TQE486" s="1084"/>
      <c r="TQF486" s="1084"/>
      <c r="TQI486" s="1080"/>
      <c r="TQJ486" s="1081"/>
      <c r="TQK486" s="1082"/>
      <c r="TQL486" s="1083"/>
      <c r="TQM486" s="1084"/>
      <c r="TQN486" s="1084"/>
      <c r="TQQ486" s="1080"/>
      <c r="TQR486" s="1081"/>
      <c r="TQS486" s="1082"/>
      <c r="TQT486" s="1083"/>
      <c r="TQU486" s="1084"/>
      <c r="TQV486" s="1084"/>
      <c r="TQY486" s="1080"/>
      <c r="TQZ486" s="1081"/>
      <c r="TRA486" s="1082"/>
      <c r="TRB486" s="1083"/>
      <c r="TRC486" s="1084"/>
      <c r="TRD486" s="1084"/>
      <c r="TRG486" s="1080"/>
      <c r="TRH486" s="1081"/>
      <c r="TRI486" s="1082"/>
      <c r="TRJ486" s="1083"/>
      <c r="TRK486" s="1084"/>
      <c r="TRL486" s="1084"/>
      <c r="TRO486" s="1080"/>
      <c r="TRP486" s="1081"/>
      <c r="TRQ486" s="1082"/>
      <c r="TRR486" s="1083"/>
      <c r="TRS486" s="1084"/>
      <c r="TRT486" s="1084"/>
      <c r="TRW486" s="1080"/>
      <c r="TRX486" s="1081"/>
      <c r="TRY486" s="1082"/>
      <c r="TRZ486" s="1083"/>
      <c r="TSA486" s="1084"/>
      <c r="TSB486" s="1084"/>
      <c r="TSE486" s="1080"/>
      <c r="TSF486" s="1081"/>
      <c r="TSG486" s="1082"/>
      <c r="TSH486" s="1083"/>
      <c r="TSI486" s="1084"/>
      <c r="TSJ486" s="1084"/>
      <c r="TSM486" s="1080"/>
      <c r="TSN486" s="1081"/>
      <c r="TSO486" s="1082"/>
      <c r="TSP486" s="1083"/>
      <c r="TSQ486" s="1084"/>
      <c r="TSR486" s="1084"/>
      <c r="TSU486" s="1080"/>
      <c r="TSV486" s="1081"/>
      <c r="TSW486" s="1082"/>
      <c r="TSX486" s="1083"/>
      <c r="TSY486" s="1084"/>
      <c r="TSZ486" s="1084"/>
      <c r="TTC486" s="1080"/>
      <c r="TTD486" s="1081"/>
      <c r="TTE486" s="1082"/>
      <c r="TTF486" s="1083"/>
      <c r="TTG486" s="1084"/>
      <c r="TTH486" s="1084"/>
      <c r="TTK486" s="1080"/>
      <c r="TTL486" s="1081"/>
      <c r="TTM486" s="1082"/>
      <c r="TTN486" s="1083"/>
      <c r="TTO486" s="1084"/>
      <c r="TTP486" s="1084"/>
      <c r="TTS486" s="1080"/>
      <c r="TTT486" s="1081"/>
      <c r="TTU486" s="1082"/>
      <c r="TTV486" s="1083"/>
      <c r="TTW486" s="1084"/>
      <c r="TTX486" s="1084"/>
      <c r="TUA486" s="1080"/>
      <c r="TUB486" s="1081"/>
      <c r="TUC486" s="1082"/>
      <c r="TUD486" s="1083"/>
      <c r="TUE486" s="1084"/>
      <c r="TUF486" s="1084"/>
      <c r="TUI486" s="1080"/>
      <c r="TUJ486" s="1081"/>
      <c r="TUK486" s="1082"/>
      <c r="TUL486" s="1083"/>
      <c r="TUM486" s="1084"/>
      <c r="TUN486" s="1084"/>
      <c r="TUQ486" s="1080"/>
      <c r="TUR486" s="1081"/>
      <c r="TUS486" s="1082"/>
      <c r="TUT486" s="1083"/>
      <c r="TUU486" s="1084"/>
      <c r="TUV486" s="1084"/>
      <c r="TUY486" s="1080"/>
      <c r="TUZ486" s="1081"/>
      <c r="TVA486" s="1082"/>
      <c r="TVB486" s="1083"/>
      <c r="TVC486" s="1084"/>
      <c r="TVD486" s="1084"/>
      <c r="TVG486" s="1080"/>
      <c r="TVH486" s="1081"/>
      <c r="TVI486" s="1082"/>
      <c r="TVJ486" s="1083"/>
      <c r="TVK486" s="1084"/>
      <c r="TVL486" s="1084"/>
      <c r="TVO486" s="1080"/>
      <c r="TVP486" s="1081"/>
      <c r="TVQ486" s="1082"/>
      <c r="TVR486" s="1083"/>
      <c r="TVS486" s="1084"/>
      <c r="TVT486" s="1084"/>
      <c r="TVW486" s="1080"/>
      <c r="TVX486" s="1081"/>
      <c r="TVY486" s="1082"/>
      <c r="TVZ486" s="1083"/>
      <c r="TWA486" s="1084"/>
      <c r="TWB486" s="1084"/>
      <c r="TWE486" s="1080"/>
      <c r="TWF486" s="1081"/>
      <c r="TWG486" s="1082"/>
      <c r="TWH486" s="1083"/>
      <c r="TWI486" s="1084"/>
      <c r="TWJ486" s="1084"/>
      <c r="TWM486" s="1080"/>
      <c r="TWN486" s="1081"/>
      <c r="TWO486" s="1082"/>
      <c r="TWP486" s="1083"/>
      <c r="TWQ486" s="1084"/>
      <c r="TWR486" s="1084"/>
      <c r="TWU486" s="1080"/>
      <c r="TWV486" s="1081"/>
      <c r="TWW486" s="1082"/>
      <c r="TWX486" s="1083"/>
      <c r="TWY486" s="1084"/>
      <c r="TWZ486" s="1084"/>
      <c r="TXC486" s="1080"/>
      <c r="TXD486" s="1081"/>
      <c r="TXE486" s="1082"/>
      <c r="TXF486" s="1083"/>
      <c r="TXG486" s="1084"/>
      <c r="TXH486" s="1084"/>
      <c r="TXK486" s="1080"/>
      <c r="TXL486" s="1081"/>
      <c r="TXM486" s="1082"/>
      <c r="TXN486" s="1083"/>
      <c r="TXO486" s="1084"/>
      <c r="TXP486" s="1084"/>
      <c r="TXS486" s="1080"/>
      <c r="TXT486" s="1081"/>
      <c r="TXU486" s="1082"/>
      <c r="TXV486" s="1083"/>
      <c r="TXW486" s="1084"/>
      <c r="TXX486" s="1084"/>
      <c r="TYA486" s="1080"/>
      <c r="TYB486" s="1081"/>
      <c r="TYC486" s="1082"/>
      <c r="TYD486" s="1083"/>
      <c r="TYE486" s="1084"/>
      <c r="TYF486" s="1084"/>
      <c r="TYI486" s="1080"/>
      <c r="TYJ486" s="1081"/>
      <c r="TYK486" s="1082"/>
      <c r="TYL486" s="1083"/>
      <c r="TYM486" s="1084"/>
      <c r="TYN486" s="1084"/>
      <c r="TYQ486" s="1080"/>
      <c r="TYR486" s="1081"/>
      <c r="TYS486" s="1082"/>
      <c r="TYT486" s="1083"/>
      <c r="TYU486" s="1084"/>
      <c r="TYV486" s="1084"/>
      <c r="TYY486" s="1080"/>
      <c r="TYZ486" s="1081"/>
      <c r="TZA486" s="1082"/>
      <c r="TZB486" s="1083"/>
      <c r="TZC486" s="1084"/>
      <c r="TZD486" s="1084"/>
      <c r="TZG486" s="1080"/>
      <c r="TZH486" s="1081"/>
      <c r="TZI486" s="1082"/>
      <c r="TZJ486" s="1083"/>
      <c r="TZK486" s="1084"/>
      <c r="TZL486" s="1084"/>
      <c r="TZO486" s="1080"/>
      <c r="TZP486" s="1081"/>
      <c r="TZQ486" s="1082"/>
      <c r="TZR486" s="1083"/>
      <c r="TZS486" s="1084"/>
      <c r="TZT486" s="1084"/>
      <c r="TZW486" s="1080"/>
      <c r="TZX486" s="1081"/>
      <c r="TZY486" s="1082"/>
      <c r="TZZ486" s="1083"/>
      <c r="UAA486" s="1084"/>
      <c r="UAB486" s="1084"/>
      <c r="UAE486" s="1080"/>
      <c r="UAF486" s="1081"/>
      <c r="UAG486" s="1082"/>
      <c r="UAH486" s="1083"/>
      <c r="UAI486" s="1084"/>
      <c r="UAJ486" s="1084"/>
      <c r="UAM486" s="1080"/>
      <c r="UAN486" s="1081"/>
      <c r="UAO486" s="1082"/>
      <c r="UAP486" s="1083"/>
      <c r="UAQ486" s="1084"/>
      <c r="UAR486" s="1084"/>
      <c r="UAU486" s="1080"/>
      <c r="UAV486" s="1081"/>
      <c r="UAW486" s="1082"/>
      <c r="UAX486" s="1083"/>
      <c r="UAY486" s="1084"/>
      <c r="UAZ486" s="1084"/>
      <c r="UBC486" s="1080"/>
      <c r="UBD486" s="1081"/>
      <c r="UBE486" s="1082"/>
      <c r="UBF486" s="1083"/>
      <c r="UBG486" s="1084"/>
      <c r="UBH486" s="1084"/>
      <c r="UBK486" s="1080"/>
      <c r="UBL486" s="1081"/>
      <c r="UBM486" s="1082"/>
      <c r="UBN486" s="1083"/>
      <c r="UBO486" s="1084"/>
      <c r="UBP486" s="1084"/>
      <c r="UBS486" s="1080"/>
      <c r="UBT486" s="1081"/>
      <c r="UBU486" s="1082"/>
      <c r="UBV486" s="1083"/>
      <c r="UBW486" s="1084"/>
      <c r="UBX486" s="1084"/>
      <c r="UCA486" s="1080"/>
      <c r="UCB486" s="1081"/>
      <c r="UCC486" s="1082"/>
      <c r="UCD486" s="1083"/>
      <c r="UCE486" s="1084"/>
      <c r="UCF486" s="1084"/>
      <c r="UCI486" s="1080"/>
      <c r="UCJ486" s="1081"/>
      <c r="UCK486" s="1082"/>
      <c r="UCL486" s="1083"/>
      <c r="UCM486" s="1084"/>
      <c r="UCN486" s="1084"/>
      <c r="UCQ486" s="1080"/>
      <c r="UCR486" s="1081"/>
      <c r="UCS486" s="1082"/>
      <c r="UCT486" s="1083"/>
      <c r="UCU486" s="1084"/>
      <c r="UCV486" s="1084"/>
      <c r="UCY486" s="1080"/>
      <c r="UCZ486" s="1081"/>
      <c r="UDA486" s="1082"/>
      <c r="UDB486" s="1083"/>
      <c r="UDC486" s="1084"/>
      <c r="UDD486" s="1084"/>
      <c r="UDG486" s="1080"/>
      <c r="UDH486" s="1081"/>
      <c r="UDI486" s="1082"/>
      <c r="UDJ486" s="1083"/>
      <c r="UDK486" s="1084"/>
      <c r="UDL486" s="1084"/>
      <c r="UDO486" s="1080"/>
      <c r="UDP486" s="1081"/>
      <c r="UDQ486" s="1082"/>
      <c r="UDR486" s="1083"/>
      <c r="UDS486" s="1084"/>
      <c r="UDT486" s="1084"/>
      <c r="UDW486" s="1080"/>
      <c r="UDX486" s="1081"/>
      <c r="UDY486" s="1082"/>
      <c r="UDZ486" s="1083"/>
      <c r="UEA486" s="1084"/>
      <c r="UEB486" s="1084"/>
      <c r="UEE486" s="1080"/>
      <c r="UEF486" s="1081"/>
      <c r="UEG486" s="1082"/>
      <c r="UEH486" s="1083"/>
      <c r="UEI486" s="1084"/>
      <c r="UEJ486" s="1084"/>
      <c r="UEM486" s="1080"/>
      <c r="UEN486" s="1081"/>
      <c r="UEO486" s="1082"/>
      <c r="UEP486" s="1083"/>
      <c r="UEQ486" s="1084"/>
      <c r="UER486" s="1084"/>
      <c r="UEU486" s="1080"/>
      <c r="UEV486" s="1081"/>
      <c r="UEW486" s="1082"/>
      <c r="UEX486" s="1083"/>
      <c r="UEY486" s="1084"/>
      <c r="UEZ486" s="1084"/>
      <c r="UFC486" s="1080"/>
      <c r="UFD486" s="1081"/>
      <c r="UFE486" s="1082"/>
      <c r="UFF486" s="1083"/>
      <c r="UFG486" s="1084"/>
      <c r="UFH486" s="1084"/>
      <c r="UFK486" s="1080"/>
      <c r="UFL486" s="1081"/>
      <c r="UFM486" s="1082"/>
      <c r="UFN486" s="1083"/>
      <c r="UFO486" s="1084"/>
      <c r="UFP486" s="1084"/>
      <c r="UFS486" s="1080"/>
      <c r="UFT486" s="1081"/>
      <c r="UFU486" s="1082"/>
      <c r="UFV486" s="1083"/>
      <c r="UFW486" s="1084"/>
      <c r="UFX486" s="1084"/>
      <c r="UGA486" s="1080"/>
      <c r="UGB486" s="1081"/>
      <c r="UGC486" s="1082"/>
      <c r="UGD486" s="1083"/>
      <c r="UGE486" s="1084"/>
      <c r="UGF486" s="1084"/>
      <c r="UGI486" s="1080"/>
      <c r="UGJ486" s="1081"/>
      <c r="UGK486" s="1082"/>
      <c r="UGL486" s="1083"/>
      <c r="UGM486" s="1084"/>
      <c r="UGN486" s="1084"/>
      <c r="UGQ486" s="1080"/>
      <c r="UGR486" s="1081"/>
      <c r="UGS486" s="1082"/>
      <c r="UGT486" s="1083"/>
      <c r="UGU486" s="1084"/>
      <c r="UGV486" s="1084"/>
      <c r="UGY486" s="1080"/>
      <c r="UGZ486" s="1081"/>
      <c r="UHA486" s="1082"/>
      <c r="UHB486" s="1083"/>
      <c r="UHC486" s="1084"/>
      <c r="UHD486" s="1084"/>
      <c r="UHG486" s="1080"/>
      <c r="UHH486" s="1081"/>
      <c r="UHI486" s="1082"/>
      <c r="UHJ486" s="1083"/>
      <c r="UHK486" s="1084"/>
      <c r="UHL486" s="1084"/>
      <c r="UHO486" s="1080"/>
      <c r="UHP486" s="1081"/>
      <c r="UHQ486" s="1082"/>
      <c r="UHR486" s="1083"/>
      <c r="UHS486" s="1084"/>
      <c r="UHT486" s="1084"/>
      <c r="UHW486" s="1080"/>
      <c r="UHX486" s="1081"/>
      <c r="UHY486" s="1082"/>
      <c r="UHZ486" s="1083"/>
      <c r="UIA486" s="1084"/>
      <c r="UIB486" s="1084"/>
      <c r="UIE486" s="1080"/>
      <c r="UIF486" s="1081"/>
      <c r="UIG486" s="1082"/>
      <c r="UIH486" s="1083"/>
      <c r="UII486" s="1084"/>
      <c r="UIJ486" s="1084"/>
      <c r="UIM486" s="1080"/>
      <c r="UIN486" s="1081"/>
      <c r="UIO486" s="1082"/>
      <c r="UIP486" s="1083"/>
      <c r="UIQ486" s="1084"/>
      <c r="UIR486" s="1084"/>
      <c r="UIU486" s="1080"/>
      <c r="UIV486" s="1081"/>
      <c r="UIW486" s="1082"/>
      <c r="UIX486" s="1083"/>
      <c r="UIY486" s="1084"/>
      <c r="UIZ486" s="1084"/>
      <c r="UJC486" s="1080"/>
      <c r="UJD486" s="1081"/>
      <c r="UJE486" s="1082"/>
      <c r="UJF486" s="1083"/>
      <c r="UJG486" s="1084"/>
      <c r="UJH486" s="1084"/>
      <c r="UJK486" s="1080"/>
      <c r="UJL486" s="1081"/>
      <c r="UJM486" s="1082"/>
      <c r="UJN486" s="1083"/>
      <c r="UJO486" s="1084"/>
      <c r="UJP486" s="1084"/>
      <c r="UJS486" s="1080"/>
      <c r="UJT486" s="1081"/>
      <c r="UJU486" s="1082"/>
      <c r="UJV486" s="1083"/>
      <c r="UJW486" s="1084"/>
      <c r="UJX486" s="1084"/>
      <c r="UKA486" s="1080"/>
      <c r="UKB486" s="1081"/>
      <c r="UKC486" s="1082"/>
      <c r="UKD486" s="1083"/>
      <c r="UKE486" s="1084"/>
      <c r="UKF486" s="1084"/>
      <c r="UKI486" s="1080"/>
      <c r="UKJ486" s="1081"/>
      <c r="UKK486" s="1082"/>
      <c r="UKL486" s="1083"/>
      <c r="UKM486" s="1084"/>
      <c r="UKN486" s="1084"/>
      <c r="UKQ486" s="1080"/>
      <c r="UKR486" s="1081"/>
      <c r="UKS486" s="1082"/>
      <c r="UKT486" s="1083"/>
      <c r="UKU486" s="1084"/>
      <c r="UKV486" s="1084"/>
      <c r="UKY486" s="1080"/>
      <c r="UKZ486" s="1081"/>
      <c r="ULA486" s="1082"/>
      <c r="ULB486" s="1083"/>
      <c r="ULC486" s="1084"/>
      <c r="ULD486" s="1084"/>
      <c r="ULG486" s="1080"/>
      <c r="ULH486" s="1081"/>
      <c r="ULI486" s="1082"/>
      <c r="ULJ486" s="1083"/>
      <c r="ULK486" s="1084"/>
      <c r="ULL486" s="1084"/>
      <c r="ULO486" s="1080"/>
      <c r="ULP486" s="1081"/>
      <c r="ULQ486" s="1082"/>
      <c r="ULR486" s="1083"/>
      <c r="ULS486" s="1084"/>
      <c r="ULT486" s="1084"/>
      <c r="ULW486" s="1080"/>
      <c r="ULX486" s="1081"/>
      <c r="ULY486" s="1082"/>
      <c r="ULZ486" s="1083"/>
      <c r="UMA486" s="1084"/>
      <c r="UMB486" s="1084"/>
      <c r="UME486" s="1080"/>
      <c r="UMF486" s="1081"/>
      <c r="UMG486" s="1082"/>
      <c r="UMH486" s="1083"/>
      <c r="UMI486" s="1084"/>
      <c r="UMJ486" s="1084"/>
      <c r="UMM486" s="1080"/>
      <c r="UMN486" s="1081"/>
      <c r="UMO486" s="1082"/>
      <c r="UMP486" s="1083"/>
      <c r="UMQ486" s="1084"/>
      <c r="UMR486" s="1084"/>
      <c r="UMU486" s="1080"/>
      <c r="UMV486" s="1081"/>
      <c r="UMW486" s="1082"/>
      <c r="UMX486" s="1083"/>
      <c r="UMY486" s="1084"/>
      <c r="UMZ486" s="1084"/>
      <c r="UNC486" s="1080"/>
      <c r="UND486" s="1081"/>
      <c r="UNE486" s="1082"/>
      <c r="UNF486" s="1083"/>
      <c r="UNG486" s="1084"/>
      <c r="UNH486" s="1084"/>
      <c r="UNK486" s="1080"/>
      <c r="UNL486" s="1081"/>
      <c r="UNM486" s="1082"/>
      <c r="UNN486" s="1083"/>
      <c r="UNO486" s="1084"/>
      <c r="UNP486" s="1084"/>
      <c r="UNS486" s="1080"/>
      <c r="UNT486" s="1081"/>
      <c r="UNU486" s="1082"/>
      <c r="UNV486" s="1083"/>
      <c r="UNW486" s="1084"/>
      <c r="UNX486" s="1084"/>
      <c r="UOA486" s="1080"/>
      <c r="UOB486" s="1081"/>
      <c r="UOC486" s="1082"/>
      <c r="UOD486" s="1083"/>
      <c r="UOE486" s="1084"/>
      <c r="UOF486" s="1084"/>
      <c r="UOI486" s="1080"/>
      <c r="UOJ486" s="1081"/>
      <c r="UOK486" s="1082"/>
      <c r="UOL486" s="1083"/>
      <c r="UOM486" s="1084"/>
      <c r="UON486" s="1084"/>
      <c r="UOQ486" s="1080"/>
      <c r="UOR486" s="1081"/>
      <c r="UOS486" s="1082"/>
      <c r="UOT486" s="1083"/>
      <c r="UOU486" s="1084"/>
      <c r="UOV486" s="1084"/>
      <c r="UOY486" s="1080"/>
      <c r="UOZ486" s="1081"/>
      <c r="UPA486" s="1082"/>
      <c r="UPB486" s="1083"/>
      <c r="UPC486" s="1084"/>
      <c r="UPD486" s="1084"/>
      <c r="UPG486" s="1080"/>
      <c r="UPH486" s="1081"/>
      <c r="UPI486" s="1082"/>
      <c r="UPJ486" s="1083"/>
      <c r="UPK486" s="1084"/>
      <c r="UPL486" s="1084"/>
      <c r="UPO486" s="1080"/>
      <c r="UPP486" s="1081"/>
      <c r="UPQ486" s="1082"/>
      <c r="UPR486" s="1083"/>
      <c r="UPS486" s="1084"/>
      <c r="UPT486" s="1084"/>
      <c r="UPW486" s="1080"/>
      <c r="UPX486" s="1081"/>
      <c r="UPY486" s="1082"/>
      <c r="UPZ486" s="1083"/>
      <c r="UQA486" s="1084"/>
      <c r="UQB486" s="1084"/>
      <c r="UQE486" s="1080"/>
      <c r="UQF486" s="1081"/>
      <c r="UQG486" s="1082"/>
      <c r="UQH486" s="1083"/>
      <c r="UQI486" s="1084"/>
      <c r="UQJ486" s="1084"/>
      <c r="UQM486" s="1080"/>
      <c r="UQN486" s="1081"/>
      <c r="UQO486" s="1082"/>
      <c r="UQP486" s="1083"/>
      <c r="UQQ486" s="1084"/>
      <c r="UQR486" s="1084"/>
      <c r="UQU486" s="1080"/>
      <c r="UQV486" s="1081"/>
      <c r="UQW486" s="1082"/>
      <c r="UQX486" s="1083"/>
      <c r="UQY486" s="1084"/>
      <c r="UQZ486" s="1084"/>
      <c r="URC486" s="1080"/>
      <c r="URD486" s="1081"/>
      <c r="URE486" s="1082"/>
      <c r="URF486" s="1083"/>
      <c r="URG486" s="1084"/>
      <c r="URH486" s="1084"/>
      <c r="URK486" s="1080"/>
      <c r="URL486" s="1081"/>
      <c r="URM486" s="1082"/>
      <c r="URN486" s="1083"/>
      <c r="URO486" s="1084"/>
      <c r="URP486" s="1084"/>
      <c r="URS486" s="1080"/>
      <c r="URT486" s="1081"/>
      <c r="URU486" s="1082"/>
      <c r="URV486" s="1083"/>
      <c r="URW486" s="1084"/>
      <c r="URX486" s="1084"/>
      <c r="USA486" s="1080"/>
      <c r="USB486" s="1081"/>
      <c r="USC486" s="1082"/>
      <c r="USD486" s="1083"/>
      <c r="USE486" s="1084"/>
      <c r="USF486" s="1084"/>
      <c r="USI486" s="1080"/>
      <c r="USJ486" s="1081"/>
      <c r="USK486" s="1082"/>
      <c r="USL486" s="1083"/>
      <c r="USM486" s="1084"/>
      <c r="USN486" s="1084"/>
      <c r="USQ486" s="1080"/>
      <c r="USR486" s="1081"/>
      <c r="USS486" s="1082"/>
      <c r="UST486" s="1083"/>
      <c r="USU486" s="1084"/>
      <c r="USV486" s="1084"/>
      <c r="USY486" s="1080"/>
      <c r="USZ486" s="1081"/>
      <c r="UTA486" s="1082"/>
      <c r="UTB486" s="1083"/>
      <c r="UTC486" s="1084"/>
      <c r="UTD486" s="1084"/>
      <c r="UTG486" s="1080"/>
      <c r="UTH486" s="1081"/>
      <c r="UTI486" s="1082"/>
      <c r="UTJ486" s="1083"/>
      <c r="UTK486" s="1084"/>
      <c r="UTL486" s="1084"/>
      <c r="UTO486" s="1080"/>
      <c r="UTP486" s="1081"/>
      <c r="UTQ486" s="1082"/>
      <c r="UTR486" s="1083"/>
      <c r="UTS486" s="1084"/>
      <c r="UTT486" s="1084"/>
      <c r="UTW486" s="1080"/>
      <c r="UTX486" s="1081"/>
      <c r="UTY486" s="1082"/>
      <c r="UTZ486" s="1083"/>
      <c r="UUA486" s="1084"/>
      <c r="UUB486" s="1084"/>
      <c r="UUE486" s="1080"/>
      <c r="UUF486" s="1081"/>
      <c r="UUG486" s="1082"/>
      <c r="UUH486" s="1083"/>
      <c r="UUI486" s="1084"/>
      <c r="UUJ486" s="1084"/>
      <c r="UUM486" s="1080"/>
      <c r="UUN486" s="1081"/>
      <c r="UUO486" s="1082"/>
      <c r="UUP486" s="1083"/>
      <c r="UUQ486" s="1084"/>
      <c r="UUR486" s="1084"/>
      <c r="UUU486" s="1080"/>
      <c r="UUV486" s="1081"/>
      <c r="UUW486" s="1082"/>
      <c r="UUX486" s="1083"/>
      <c r="UUY486" s="1084"/>
      <c r="UUZ486" s="1084"/>
      <c r="UVC486" s="1080"/>
      <c r="UVD486" s="1081"/>
      <c r="UVE486" s="1082"/>
      <c r="UVF486" s="1083"/>
      <c r="UVG486" s="1084"/>
      <c r="UVH486" s="1084"/>
      <c r="UVK486" s="1080"/>
      <c r="UVL486" s="1081"/>
      <c r="UVM486" s="1082"/>
      <c r="UVN486" s="1083"/>
      <c r="UVO486" s="1084"/>
      <c r="UVP486" s="1084"/>
      <c r="UVS486" s="1080"/>
      <c r="UVT486" s="1081"/>
      <c r="UVU486" s="1082"/>
      <c r="UVV486" s="1083"/>
      <c r="UVW486" s="1084"/>
      <c r="UVX486" s="1084"/>
      <c r="UWA486" s="1080"/>
      <c r="UWB486" s="1081"/>
      <c r="UWC486" s="1082"/>
      <c r="UWD486" s="1083"/>
      <c r="UWE486" s="1084"/>
      <c r="UWF486" s="1084"/>
      <c r="UWI486" s="1080"/>
      <c r="UWJ486" s="1081"/>
      <c r="UWK486" s="1082"/>
      <c r="UWL486" s="1083"/>
      <c r="UWM486" s="1084"/>
      <c r="UWN486" s="1084"/>
      <c r="UWQ486" s="1080"/>
      <c r="UWR486" s="1081"/>
      <c r="UWS486" s="1082"/>
      <c r="UWT486" s="1083"/>
      <c r="UWU486" s="1084"/>
      <c r="UWV486" s="1084"/>
      <c r="UWY486" s="1080"/>
      <c r="UWZ486" s="1081"/>
      <c r="UXA486" s="1082"/>
      <c r="UXB486" s="1083"/>
      <c r="UXC486" s="1084"/>
      <c r="UXD486" s="1084"/>
      <c r="UXG486" s="1080"/>
      <c r="UXH486" s="1081"/>
      <c r="UXI486" s="1082"/>
      <c r="UXJ486" s="1083"/>
      <c r="UXK486" s="1084"/>
      <c r="UXL486" s="1084"/>
      <c r="UXO486" s="1080"/>
      <c r="UXP486" s="1081"/>
      <c r="UXQ486" s="1082"/>
      <c r="UXR486" s="1083"/>
      <c r="UXS486" s="1084"/>
      <c r="UXT486" s="1084"/>
      <c r="UXW486" s="1080"/>
      <c r="UXX486" s="1081"/>
      <c r="UXY486" s="1082"/>
      <c r="UXZ486" s="1083"/>
      <c r="UYA486" s="1084"/>
      <c r="UYB486" s="1084"/>
      <c r="UYE486" s="1080"/>
      <c r="UYF486" s="1081"/>
      <c r="UYG486" s="1082"/>
      <c r="UYH486" s="1083"/>
      <c r="UYI486" s="1084"/>
      <c r="UYJ486" s="1084"/>
      <c r="UYM486" s="1080"/>
      <c r="UYN486" s="1081"/>
      <c r="UYO486" s="1082"/>
      <c r="UYP486" s="1083"/>
      <c r="UYQ486" s="1084"/>
      <c r="UYR486" s="1084"/>
      <c r="UYU486" s="1080"/>
      <c r="UYV486" s="1081"/>
      <c r="UYW486" s="1082"/>
      <c r="UYX486" s="1083"/>
      <c r="UYY486" s="1084"/>
      <c r="UYZ486" s="1084"/>
      <c r="UZC486" s="1080"/>
      <c r="UZD486" s="1081"/>
      <c r="UZE486" s="1082"/>
      <c r="UZF486" s="1083"/>
      <c r="UZG486" s="1084"/>
      <c r="UZH486" s="1084"/>
      <c r="UZK486" s="1080"/>
      <c r="UZL486" s="1081"/>
      <c r="UZM486" s="1082"/>
      <c r="UZN486" s="1083"/>
      <c r="UZO486" s="1084"/>
      <c r="UZP486" s="1084"/>
      <c r="UZS486" s="1080"/>
      <c r="UZT486" s="1081"/>
      <c r="UZU486" s="1082"/>
      <c r="UZV486" s="1083"/>
      <c r="UZW486" s="1084"/>
      <c r="UZX486" s="1084"/>
      <c r="VAA486" s="1080"/>
      <c r="VAB486" s="1081"/>
      <c r="VAC486" s="1082"/>
      <c r="VAD486" s="1083"/>
      <c r="VAE486" s="1084"/>
      <c r="VAF486" s="1084"/>
      <c r="VAI486" s="1080"/>
      <c r="VAJ486" s="1081"/>
      <c r="VAK486" s="1082"/>
      <c r="VAL486" s="1083"/>
      <c r="VAM486" s="1084"/>
      <c r="VAN486" s="1084"/>
      <c r="VAQ486" s="1080"/>
      <c r="VAR486" s="1081"/>
      <c r="VAS486" s="1082"/>
      <c r="VAT486" s="1083"/>
      <c r="VAU486" s="1084"/>
      <c r="VAV486" s="1084"/>
      <c r="VAY486" s="1080"/>
      <c r="VAZ486" s="1081"/>
      <c r="VBA486" s="1082"/>
      <c r="VBB486" s="1083"/>
      <c r="VBC486" s="1084"/>
      <c r="VBD486" s="1084"/>
      <c r="VBG486" s="1080"/>
      <c r="VBH486" s="1081"/>
      <c r="VBI486" s="1082"/>
      <c r="VBJ486" s="1083"/>
      <c r="VBK486" s="1084"/>
      <c r="VBL486" s="1084"/>
      <c r="VBO486" s="1080"/>
      <c r="VBP486" s="1081"/>
      <c r="VBQ486" s="1082"/>
      <c r="VBR486" s="1083"/>
      <c r="VBS486" s="1084"/>
      <c r="VBT486" s="1084"/>
      <c r="VBW486" s="1080"/>
      <c r="VBX486" s="1081"/>
      <c r="VBY486" s="1082"/>
      <c r="VBZ486" s="1083"/>
      <c r="VCA486" s="1084"/>
      <c r="VCB486" s="1084"/>
      <c r="VCE486" s="1080"/>
      <c r="VCF486" s="1081"/>
      <c r="VCG486" s="1082"/>
      <c r="VCH486" s="1083"/>
      <c r="VCI486" s="1084"/>
      <c r="VCJ486" s="1084"/>
      <c r="VCM486" s="1080"/>
      <c r="VCN486" s="1081"/>
      <c r="VCO486" s="1082"/>
      <c r="VCP486" s="1083"/>
      <c r="VCQ486" s="1084"/>
      <c r="VCR486" s="1084"/>
      <c r="VCU486" s="1080"/>
      <c r="VCV486" s="1081"/>
      <c r="VCW486" s="1082"/>
      <c r="VCX486" s="1083"/>
      <c r="VCY486" s="1084"/>
      <c r="VCZ486" s="1084"/>
      <c r="VDC486" s="1080"/>
      <c r="VDD486" s="1081"/>
      <c r="VDE486" s="1082"/>
      <c r="VDF486" s="1083"/>
      <c r="VDG486" s="1084"/>
      <c r="VDH486" s="1084"/>
      <c r="VDK486" s="1080"/>
      <c r="VDL486" s="1081"/>
      <c r="VDM486" s="1082"/>
      <c r="VDN486" s="1083"/>
      <c r="VDO486" s="1084"/>
      <c r="VDP486" s="1084"/>
      <c r="VDS486" s="1080"/>
      <c r="VDT486" s="1081"/>
      <c r="VDU486" s="1082"/>
      <c r="VDV486" s="1083"/>
      <c r="VDW486" s="1084"/>
      <c r="VDX486" s="1084"/>
      <c r="VEA486" s="1080"/>
      <c r="VEB486" s="1081"/>
      <c r="VEC486" s="1082"/>
      <c r="VED486" s="1083"/>
      <c r="VEE486" s="1084"/>
      <c r="VEF486" s="1084"/>
      <c r="VEI486" s="1080"/>
      <c r="VEJ486" s="1081"/>
      <c r="VEK486" s="1082"/>
      <c r="VEL486" s="1083"/>
      <c r="VEM486" s="1084"/>
      <c r="VEN486" s="1084"/>
      <c r="VEQ486" s="1080"/>
      <c r="VER486" s="1081"/>
      <c r="VES486" s="1082"/>
      <c r="VET486" s="1083"/>
      <c r="VEU486" s="1084"/>
      <c r="VEV486" s="1084"/>
      <c r="VEY486" s="1080"/>
      <c r="VEZ486" s="1081"/>
      <c r="VFA486" s="1082"/>
      <c r="VFB486" s="1083"/>
      <c r="VFC486" s="1084"/>
      <c r="VFD486" s="1084"/>
      <c r="VFG486" s="1080"/>
      <c r="VFH486" s="1081"/>
      <c r="VFI486" s="1082"/>
      <c r="VFJ486" s="1083"/>
      <c r="VFK486" s="1084"/>
      <c r="VFL486" s="1084"/>
      <c r="VFO486" s="1080"/>
      <c r="VFP486" s="1081"/>
      <c r="VFQ486" s="1082"/>
      <c r="VFR486" s="1083"/>
      <c r="VFS486" s="1084"/>
      <c r="VFT486" s="1084"/>
      <c r="VFW486" s="1080"/>
      <c r="VFX486" s="1081"/>
      <c r="VFY486" s="1082"/>
      <c r="VFZ486" s="1083"/>
      <c r="VGA486" s="1084"/>
      <c r="VGB486" s="1084"/>
      <c r="VGE486" s="1080"/>
      <c r="VGF486" s="1081"/>
      <c r="VGG486" s="1082"/>
      <c r="VGH486" s="1083"/>
      <c r="VGI486" s="1084"/>
      <c r="VGJ486" s="1084"/>
      <c r="VGM486" s="1080"/>
      <c r="VGN486" s="1081"/>
      <c r="VGO486" s="1082"/>
      <c r="VGP486" s="1083"/>
      <c r="VGQ486" s="1084"/>
      <c r="VGR486" s="1084"/>
      <c r="VGU486" s="1080"/>
      <c r="VGV486" s="1081"/>
      <c r="VGW486" s="1082"/>
      <c r="VGX486" s="1083"/>
      <c r="VGY486" s="1084"/>
      <c r="VGZ486" s="1084"/>
      <c r="VHC486" s="1080"/>
      <c r="VHD486" s="1081"/>
      <c r="VHE486" s="1082"/>
      <c r="VHF486" s="1083"/>
      <c r="VHG486" s="1084"/>
      <c r="VHH486" s="1084"/>
      <c r="VHK486" s="1080"/>
      <c r="VHL486" s="1081"/>
      <c r="VHM486" s="1082"/>
      <c r="VHN486" s="1083"/>
      <c r="VHO486" s="1084"/>
      <c r="VHP486" s="1084"/>
      <c r="VHS486" s="1080"/>
      <c r="VHT486" s="1081"/>
      <c r="VHU486" s="1082"/>
      <c r="VHV486" s="1083"/>
      <c r="VHW486" s="1084"/>
      <c r="VHX486" s="1084"/>
      <c r="VIA486" s="1080"/>
      <c r="VIB486" s="1081"/>
      <c r="VIC486" s="1082"/>
      <c r="VID486" s="1083"/>
      <c r="VIE486" s="1084"/>
      <c r="VIF486" s="1084"/>
      <c r="VII486" s="1080"/>
      <c r="VIJ486" s="1081"/>
      <c r="VIK486" s="1082"/>
      <c r="VIL486" s="1083"/>
      <c r="VIM486" s="1084"/>
      <c r="VIN486" s="1084"/>
      <c r="VIQ486" s="1080"/>
      <c r="VIR486" s="1081"/>
      <c r="VIS486" s="1082"/>
      <c r="VIT486" s="1083"/>
      <c r="VIU486" s="1084"/>
      <c r="VIV486" s="1084"/>
      <c r="VIY486" s="1080"/>
      <c r="VIZ486" s="1081"/>
      <c r="VJA486" s="1082"/>
      <c r="VJB486" s="1083"/>
      <c r="VJC486" s="1084"/>
      <c r="VJD486" s="1084"/>
      <c r="VJG486" s="1080"/>
      <c r="VJH486" s="1081"/>
      <c r="VJI486" s="1082"/>
      <c r="VJJ486" s="1083"/>
      <c r="VJK486" s="1084"/>
      <c r="VJL486" s="1084"/>
      <c r="VJO486" s="1080"/>
      <c r="VJP486" s="1081"/>
      <c r="VJQ486" s="1082"/>
      <c r="VJR486" s="1083"/>
      <c r="VJS486" s="1084"/>
      <c r="VJT486" s="1084"/>
      <c r="VJW486" s="1080"/>
      <c r="VJX486" s="1081"/>
      <c r="VJY486" s="1082"/>
      <c r="VJZ486" s="1083"/>
      <c r="VKA486" s="1084"/>
      <c r="VKB486" s="1084"/>
      <c r="VKE486" s="1080"/>
      <c r="VKF486" s="1081"/>
      <c r="VKG486" s="1082"/>
      <c r="VKH486" s="1083"/>
      <c r="VKI486" s="1084"/>
      <c r="VKJ486" s="1084"/>
      <c r="VKM486" s="1080"/>
      <c r="VKN486" s="1081"/>
      <c r="VKO486" s="1082"/>
      <c r="VKP486" s="1083"/>
      <c r="VKQ486" s="1084"/>
      <c r="VKR486" s="1084"/>
      <c r="VKU486" s="1080"/>
      <c r="VKV486" s="1081"/>
      <c r="VKW486" s="1082"/>
      <c r="VKX486" s="1083"/>
      <c r="VKY486" s="1084"/>
      <c r="VKZ486" s="1084"/>
      <c r="VLC486" s="1080"/>
      <c r="VLD486" s="1081"/>
      <c r="VLE486" s="1082"/>
      <c r="VLF486" s="1083"/>
      <c r="VLG486" s="1084"/>
      <c r="VLH486" s="1084"/>
      <c r="VLK486" s="1080"/>
      <c r="VLL486" s="1081"/>
      <c r="VLM486" s="1082"/>
      <c r="VLN486" s="1083"/>
      <c r="VLO486" s="1084"/>
      <c r="VLP486" s="1084"/>
      <c r="VLS486" s="1080"/>
      <c r="VLT486" s="1081"/>
      <c r="VLU486" s="1082"/>
      <c r="VLV486" s="1083"/>
      <c r="VLW486" s="1084"/>
      <c r="VLX486" s="1084"/>
      <c r="VMA486" s="1080"/>
      <c r="VMB486" s="1081"/>
      <c r="VMC486" s="1082"/>
      <c r="VMD486" s="1083"/>
      <c r="VME486" s="1084"/>
      <c r="VMF486" s="1084"/>
      <c r="VMI486" s="1080"/>
      <c r="VMJ486" s="1081"/>
      <c r="VMK486" s="1082"/>
      <c r="VML486" s="1083"/>
      <c r="VMM486" s="1084"/>
      <c r="VMN486" s="1084"/>
      <c r="VMQ486" s="1080"/>
      <c r="VMR486" s="1081"/>
      <c r="VMS486" s="1082"/>
      <c r="VMT486" s="1083"/>
      <c r="VMU486" s="1084"/>
      <c r="VMV486" s="1084"/>
      <c r="VMY486" s="1080"/>
      <c r="VMZ486" s="1081"/>
      <c r="VNA486" s="1082"/>
      <c r="VNB486" s="1083"/>
      <c r="VNC486" s="1084"/>
      <c r="VND486" s="1084"/>
      <c r="VNG486" s="1080"/>
      <c r="VNH486" s="1081"/>
      <c r="VNI486" s="1082"/>
      <c r="VNJ486" s="1083"/>
      <c r="VNK486" s="1084"/>
      <c r="VNL486" s="1084"/>
      <c r="VNO486" s="1080"/>
      <c r="VNP486" s="1081"/>
      <c r="VNQ486" s="1082"/>
      <c r="VNR486" s="1083"/>
      <c r="VNS486" s="1084"/>
      <c r="VNT486" s="1084"/>
      <c r="VNW486" s="1080"/>
      <c r="VNX486" s="1081"/>
      <c r="VNY486" s="1082"/>
      <c r="VNZ486" s="1083"/>
      <c r="VOA486" s="1084"/>
      <c r="VOB486" s="1084"/>
      <c r="VOE486" s="1080"/>
      <c r="VOF486" s="1081"/>
      <c r="VOG486" s="1082"/>
      <c r="VOH486" s="1083"/>
      <c r="VOI486" s="1084"/>
      <c r="VOJ486" s="1084"/>
      <c r="VOM486" s="1080"/>
      <c r="VON486" s="1081"/>
      <c r="VOO486" s="1082"/>
      <c r="VOP486" s="1083"/>
      <c r="VOQ486" s="1084"/>
      <c r="VOR486" s="1084"/>
      <c r="VOU486" s="1080"/>
      <c r="VOV486" s="1081"/>
      <c r="VOW486" s="1082"/>
      <c r="VOX486" s="1083"/>
      <c r="VOY486" s="1084"/>
      <c r="VOZ486" s="1084"/>
      <c r="VPC486" s="1080"/>
      <c r="VPD486" s="1081"/>
      <c r="VPE486" s="1082"/>
      <c r="VPF486" s="1083"/>
      <c r="VPG486" s="1084"/>
      <c r="VPH486" s="1084"/>
      <c r="VPK486" s="1080"/>
      <c r="VPL486" s="1081"/>
      <c r="VPM486" s="1082"/>
      <c r="VPN486" s="1083"/>
      <c r="VPO486" s="1084"/>
      <c r="VPP486" s="1084"/>
      <c r="VPS486" s="1080"/>
      <c r="VPT486" s="1081"/>
      <c r="VPU486" s="1082"/>
      <c r="VPV486" s="1083"/>
      <c r="VPW486" s="1084"/>
      <c r="VPX486" s="1084"/>
      <c r="VQA486" s="1080"/>
      <c r="VQB486" s="1081"/>
      <c r="VQC486" s="1082"/>
      <c r="VQD486" s="1083"/>
      <c r="VQE486" s="1084"/>
      <c r="VQF486" s="1084"/>
      <c r="VQI486" s="1080"/>
      <c r="VQJ486" s="1081"/>
      <c r="VQK486" s="1082"/>
      <c r="VQL486" s="1083"/>
      <c r="VQM486" s="1084"/>
      <c r="VQN486" s="1084"/>
      <c r="VQQ486" s="1080"/>
      <c r="VQR486" s="1081"/>
      <c r="VQS486" s="1082"/>
      <c r="VQT486" s="1083"/>
      <c r="VQU486" s="1084"/>
      <c r="VQV486" s="1084"/>
      <c r="VQY486" s="1080"/>
      <c r="VQZ486" s="1081"/>
      <c r="VRA486" s="1082"/>
      <c r="VRB486" s="1083"/>
      <c r="VRC486" s="1084"/>
      <c r="VRD486" s="1084"/>
      <c r="VRG486" s="1080"/>
      <c r="VRH486" s="1081"/>
      <c r="VRI486" s="1082"/>
      <c r="VRJ486" s="1083"/>
      <c r="VRK486" s="1084"/>
      <c r="VRL486" s="1084"/>
      <c r="VRO486" s="1080"/>
      <c r="VRP486" s="1081"/>
      <c r="VRQ486" s="1082"/>
      <c r="VRR486" s="1083"/>
      <c r="VRS486" s="1084"/>
      <c r="VRT486" s="1084"/>
      <c r="VRW486" s="1080"/>
      <c r="VRX486" s="1081"/>
      <c r="VRY486" s="1082"/>
      <c r="VRZ486" s="1083"/>
      <c r="VSA486" s="1084"/>
      <c r="VSB486" s="1084"/>
      <c r="VSE486" s="1080"/>
      <c r="VSF486" s="1081"/>
      <c r="VSG486" s="1082"/>
      <c r="VSH486" s="1083"/>
      <c r="VSI486" s="1084"/>
      <c r="VSJ486" s="1084"/>
      <c r="VSM486" s="1080"/>
      <c r="VSN486" s="1081"/>
      <c r="VSO486" s="1082"/>
      <c r="VSP486" s="1083"/>
      <c r="VSQ486" s="1084"/>
      <c r="VSR486" s="1084"/>
      <c r="VSU486" s="1080"/>
      <c r="VSV486" s="1081"/>
      <c r="VSW486" s="1082"/>
      <c r="VSX486" s="1083"/>
      <c r="VSY486" s="1084"/>
      <c r="VSZ486" s="1084"/>
      <c r="VTC486" s="1080"/>
      <c r="VTD486" s="1081"/>
      <c r="VTE486" s="1082"/>
      <c r="VTF486" s="1083"/>
      <c r="VTG486" s="1084"/>
      <c r="VTH486" s="1084"/>
      <c r="VTK486" s="1080"/>
      <c r="VTL486" s="1081"/>
      <c r="VTM486" s="1082"/>
      <c r="VTN486" s="1083"/>
      <c r="VTO486" s="1084"/>
      <c r="VTP486" s="1084"/>
      <c r="VTS486" s="1080"/>
      <c r="VTT486" s="1081"/>
      <c r="VTU486" s="1082"/>
      <c r="VTV486" s="1083"/>
      <c r="VTW486" s="1084"/>
      <c r="VTX486" s="1084"/>
      <c r="VUA486" s="1080"/>
      <c r="VUB486" s="1081"/>
      <c r="VUC486" s="1082"/>
      <c r="VUD486" s="1083"/>
      <c r="VUE486" s="1084"/>
      <c r="VUF486" s="1084"/>
      <c r="VUI486" s="1080"/>
      <c r="VUJ486" s="1081"/>
      <c r="VUK486" s="1082"/>
      <c r="VUL486" s="1083"/>
      <c r="VUM486" s="1084"/>
      <c r="VUN486" s="1084"/>
      <c r="VUQ486" s="1080"/>
      <c r="VUR486" s="1081"/>
      <c r="VUS486" s="1082"/>
      <c r="VUT486" s="1083"/>
      <c r="VUU486" s="1084"/>
      <c r="VUV486" s="1084"/>
      <c r="VUY486" s="1080"/>
      <c r="VUZ486" s="1081"/>
      <c r="VVA486" s="1082"/>
      <c r="VVB486" s="1083"/>
      <c r="VVC486" s="1084"/>
      <c r="VVD486" s="1084"/>
      <c r="VVG486" s="1080"/>
      <c r="VVH486" s="1081"/>
      <c r="VVI486" s="1082"/>
      <c r="VVJ486" s="1083"/>
      <c r="VVK486" s="1084"/>
      <c r="VVL486" s="1084"/>
      <c r="VVO486" s="1080"/>
      <c r="VVP486" s="1081"/>
      <c r="VVQ486" s="1082"/>
      <c r="VVR486" s="1083"/>
      <c r="VVS486" s="1084"/>
      <c r="VVT486" s="1084"/>
      <c r="VVW486" s="1080"/>
      <c r="VVX486" s="1081"/>
      <c r="VVY486" s="1082"/>
      <c r="VVZ486" s="1083"/>
      <c r="VWA486" s="1084"/>
      <c r="VWB486" s="1084"/>
      <c r="VWE486" s="1080"/>
      <c r="VWF486" s="1081"/>
      <c r="VWG486" s="1082"/>
      <c r="VWH486" s="1083"/>
      <c r="VWI486" s="1084"/>
      <c r="VWJ486" s="1084"/>
      <c r="VWM486" s="1080"/>
      <c r="VWN486" s="1081"/>
      <c r="VWO486" s="1082"/>
      <c r="VWP486" s="1083"/>
      <c r="VWQ486" s="1084"/>
      <c r="VWR486" s="1084"/>
      <c r="VWU486" s="1080"/>
      <c r="VWV486" s="1081"/>
      <c r="VWW486" s="1082"/>
      <c r="VWX486" s="1083"/>
      <c r="VWY486" s="1084"/>
      <c r="VWZ486" s="1084"/>
      <c r="VXC486" s="1080"/>
      <c r="VXD486" s="1081"/>
      <c r="VXE486" s="1082"/>
      <c r="VXF486" s="1083"/>
      <c r="VXG486" s="1084"/>
      <c r="VXH486" s="1084"/>
      <c r="VXK486" s="1080"/>
      <c r="VXL486" s="1081"/>
      <c r="VXM486" s="1082"/>
      <c r="VXN486" s="1083"/>
      <c r="VXO486" s="1084"/>
      <c r="VXP486" s="1084"/>
      <c r="VXS486" s="1080"/>
      <c r="VXT486" s="1081"/>
      <c r="VXU486" s="1082"/>
      <c r="VXV486" s="1083"/>
      <c r="VXW486" s="1084"/>
      <c r="VXX486" s="1084"/>
      <c r="VYA486" s="1080"/>
      <c r="VYB486" s="1081"/>
      <c r="VYC486" s="1082"/>
      <c r="VYD486" s="1083"/>
      <c r="VYE486" s="1084"/>
      <c r="VYF486" s="1084"/>
      <c r="VYI486" s="1080"/>
      <c r="VYJ486" s="1081"/>
      <c r="VYK486" s="1082"/>
      <c r="VYL486" s="1083"/>
      <c r="VYM486" s="1084"/>
      <c r="VYN486" s="1084"/>
      <c r="VYQ486" s="1080"/>
      <c r="VYR486" s="1081"/>
      <c r="VYS486" s="1082"/>
      <c r="VYT486" s="1083"/>
      <c r="VYU486" s="1084"/>
      <c r="VYV486" s="1084"/>
      <c r="VYY486" s="1080"/>
      <c r="VYZ486" s="1081"/>
      <c r="VZA486" s="1082"/>
      <c r="VZB486" s="1083"/>
      <c r="VZC486" s="1084"/>
      <c r="VZD486" s="1084"/>
      <c r="VZG486" s="1080"/>
      <c r="VZH486" s="1081"/>
      <c r="VZI486" s="1082"/>
      <c r="VZJ486" s="1083"/>
      <c r="VZK486" s="1084"/>
      <c r="VZL486" s="1084"/>
      <c r="VZO486" s="1080"/>
      <c r="VZP486" s="1081"/>
      <c r="VZQ486" s="1082"/>
      <c r="VZR486" s="1083"/>
      <c r="VZS486" s="1084"/>
      <c r="VZT486" s="1084"/>
      <c r="VZW486" s="1080"/>
      <c r="VZX486" s="1081"/>
      <c r="VZY486" s="1082"/>
      <c r="VZZ486" s="1083"/>
      <c r="WAA486" s="1084"/>
      <c r="WAB486" s="1084"/>
    </row>
    <row r="487" spans="1:1024 1027:2048 2051:3072 3075:4096 4099:5120 5123:6144 6147:7168 7171:8192 8195:9216 9219:10240 10243:11264 11267:12288 12291:13312 13315:14336 14339:15360 15363:15576" s="700" customFormat="1">
      <c r="A487" s="736"/>
      <c r="B487" s="507" t="s">
        <v>4170</v>
      </c>
      <c r="C487" s="275" t="s">
        <v>4204</v>
      </c>
      <c r="D487" s="562"/>
      <c r="E487" s="862">
        <v>20000</v>
      </c>
      <c r="F487" s="3245"/>
      <c r="G487" s="460"/>
      <c r="H487" s="460"/>
      <c r="K487" s="661"/>
      <c r="L487" s="669"/>
      <c r="M487" s="524"/>
      <c r="N487" s="670"/>
      <c r="O487" s="671"/>
      <c r="P487" s="671"/>
      <c r="S487" s="661"/>
      <c r="T487" s="669"/>
      <c r="U487" s="524"/>
      <c r="V487" s="670"/>
      <c r="W487" s="671"/>
      <c r="X487" s="671"/>
      <c r="AA487" s="661"/>
      <c r="AB487" s="669"/>
      <c r="AC487" s="524"/>
      <c r="AD487" s="670"/>
      <c r="AE487" s="671"/>
      <c r="AF487" s="671"/>
      <c r="AI487" s="661"/>
      <c r="AJ487" s="669"/>
      <c r="AK487" s="524"/>
      <c r="AL487" s="670"/>
      <c r="AM487" s="671"/>
      <c r="AN487" s="671"/>
      <c r="AQ487" s="661"/>
      <c r="AR487" s="669"/>
      <c r="AS487" s="524"/>
      <c r="AT487" s="670"/>
      <c r="AU487" s="671"/>
      <c r="AV487" s="671"/>
      <c r="AY487" s="661"/>
      <c r="AZ487" s="669"/>
      <c r="BA487" s="524"/>
      <c r="BB487" s="670"/>
      <c r="BC487" s="671"/>
      <c r="BD487" s="671"/>
      <c r="BG487" s="661"/>
      <c r="BH487" s="669"/>
      <c r="BI487" s="524"/>
      <c r="BJ487" s="670"/>
      <c r="BK487" s="671"/>
      <c r="BL487" s="671"/>
      <c r="BO487" s="661"/>
      <c r="BP487" s="669"/>
      <c r="BQ487" s="524"/>
      <c r="BR487" s="670"/>
      <c r="BS487" s="671"/>
      <c r="BT487" s="671"/>
      <c r="BW487" s="661"/>
      <c r="BX487" s="669"/>
      <c r="BY487" s="524"/>
      <c r="BZ487" s="670"/>
      <c r="CA487" s="671"/>
      <c r="CB487" s="671"/>
      <c r="CE487" s="661"/>
      <c r="CF487" s="669"/>
      <c r="CG487" s="524"/>
      <c r="CH487" s="670"/>
      <c r="CI487" s="671"/>
      <c r="CJ487" s="671"/>
      <c r="CM487" s="661"/>
      <c r="CN487" s="669"/>
      <c r="CO487" s="524"/>
      <c r="CP487" s="670"/>
      <c r="CQ487" s="671"/>
      <c r="CR487" s="671"/>
      <c r="CU487" s="661"/>
      <c r="CV487" s="669"/>
      <c r="CW487" s="524"/>
      <c r="CX487" s="670"/>
      <c r="CY487" s="671"/>
      <c r="CZ487" s="671"/>
      <c r="DC487" s="661"/>
      <c r="DD487" s="669"/>
      <c r="DE487" s="524"/>
      <c r="DF487" s="670"/>
      <c r="DG487" s="671"/>
      <c r="DH487" s="671"/>
      <c r="DK487" s="661"/>
      <c r="DL487" s="669"/>
      <c r="DM487" s="524"/>
      <c r="DN487" s="670"/>
      <c r="DO487" s="671"/>
      <c r="DP487" s="671"/>
      <c r="DS487" s="661"/>
      <c r="DT487" s="669"/>
      <c r="DU487" s="524"/>
      <c r="DV487" s="670"/>
      <c r="DW487" s="671"/>
      <c r="DX487" s="671"/>
      <c r="EA487" s="661"/>
      <c r="EB487" s="669"/>
      <c r="EC487" s="524"/>
      <c r="ED487" s="670"/>
      <c r="EE487" s="671"/>
      <c r="EF487" s="671"/>
      <c r="EI487" s="661"/>
      <c r="EJ487" s="669"/>
      <c r="EK487" s="524"/>
      <c r="EL487" s="670"/>
      <c r="EM487" s="671"/>
      <c r="EN487" s="671"/>
      <c r="EQ487" s="661"/>
      <c r="ER487" s="669"/>
      <c r="ES487" s="524"/>
      <c r="ET487" s="670"/>
      <c r="EU487" s="671"/>
      <c r="EV487" s="671"/>
      <c r="EY487" s="661"/>
      <c r="EZ487" s="669"/>
      <c r="FA487" s="524"/>
      <c r="FB487" s="670"/>
      <c r="FC487" s="671"/>
      <c r="FD487" s="671"/>
      <c r="FG487" s="661"/>
      <c r="FH487" s="669"/>
      <c r="FI487" s="524"/>
      <c r="FJ487" s="670"/>
      <c r="FK487" s="671"/>
      <c r="FL487" s="671"/>
      <c r="FO487" s="661"/>
      <c r="FP487" s="669"/>
      <c r="FQ487" s="524"/>
      <c r="FR487" s="670"/>
      <c r="FS487" s="671"/>
      <c r="FT487" s="671"/>
      <c r="FW487" s="661"/>
      <c r="FX487" s="669"/>
      <c r="FY487" s="524"/>
      <c r="FZ487" s="670"/>
      <c r="GA487" s="671"/>
      <c r="GB487" s="671"/>
      <c r="GE487" s="661"/>
      <c r="GF487" s="669"/>
      <c r="GG487" s="524"/>
      <c r="GH487" s="670"/>
      <c r="GI487" s="671"/>
      <c r="GJ487" s="671"/>
      <c r="GM487" s="661"/>
      <c r="GN487" s="669"/>
      <c r="GO487" s="524"/>
      <c r="GP487" s="670"/>
      <c r="GQ487" s="671"/>
      <c r="GR487" s="671"/>
      <c r="GU487" s="661"/>
      <c r="GV487" s="669"/>
      <c r="GW487" s="524"/>
      <c r="GX487" s="670"/>
      <c r="GY487" s="671"/>
      <c r="GZ487" s="671"/>
      <c r="HC487" s="661"/>
      <c r="HD487" s="669"/>
      <c r="HE487" s="524"/>
      <c r="HF487" s="670"/>
      <c r="HG487" s="671"/>
      <c r="HH487" s="671"/>
      <c r="HK487" s="661"/>
      <c r="HL487" s="669"/>
      <c r="HM487" s="524"/>
      <c r="HN487" s="670"/>
      <c r="HO487" s="671"/>
      <c r="HP487" s="671"/>
      <c r="HS487" s="661"/>
      <c r="HT487" s="669"/>
      <c r="HU487" s="524"/>
      <c r="HV487" s="670"/>
      <c r="HW487" s="671"/>
      <c r="HX487" s="671"/>
      <c r="IA487" s="661"/>
      <c r="IB487" s="669"/>
      <c r="IC487" s="524"/>
      <c r="ID487" s="670"/>
      <c r="IE487" s="671"/>
      <c r="IF487" s="671"/>
      <c r="II487" s="661"/>
      <c r="IJ487" s="669"/>
      <c r="IK487" s="524"/>
      <c r="IL487" s="670"/>
      <c r="IM487" s="671"/>
      <c r="IN487" s="671"/>
      <c r="IQ487" s="661"/>
      <c r="IR487" s="669"/>
      <c r="IS487" s="524"/>
      <c r="IT487" s="670"/>
      <c r="IU487" s="671"/>
      <c r="IV487" s="671"/>
      <c r="IY487" s="661"/>
      <c r="IZ487" s="669"/>
      <c r="JA487" s="524"/>
      <c r="JB487" s="670"/>
      <c r="JC487" s="671"/>
      <c r="JD487" s="671"/>
      <c r="JG487" s="661"/>
      <c r="JH487" s="669"/>
      <c r="JI487" s="524"/>
      <c r="JJ487" s="670"/>
      <c r="JK487" s="671"/>
      <c r="JL487" s="671"/>
      <c r="JO487" s="661"/>
      <c r="JP487" s="669"/>
      <c r="JQ487" s="524"/>
      <c r="JR487" s="670"/>
      <c r="JS487" s="671"/>
      <c r="JT487" s="671"/>
      <c r="JW487" s="661"/>
      <c r="JX487" s="669"/>
      <c r="JY487" s="524"/>
      <c r="JZ487" s="670"/>
      <c r="KA487" s="671"/>
      <c r="KB487" s="671"/>
      <c r="KE487" s="661"/>
      <c r="KF487" s="669"/>
      <c r="KG487" s="524"/>
      <c r="KH487" s="670"/>
      <c r="KI487" s="671"/>
      <c r="KJ487" s="671"/>
      <c r="KM487" s="661"/>
      <c r="KN487" s="669"/>
      <c r="KO487" s="524"/>
      <c r="KP487" s="670"/>
      <c r="KQ487" s="671"/>
      <c r="KR487" s="671"/>
      <c r="KU487" s="661"/>
      <c r="KV487" s="669"/>
      <c r="KW487" s="524"/>
      <c r="KX487" s="670"/>
      <c r="KY487" s="671"/>
      <c r="KZ487" s="671"/>
      <c r="LC487" s="661"/>
      <c r="LD487" s="669"/>
      <c r="LE487" s="524"/>
      <c r="LF487" s="670"/>
      <c r="LG487" s="671"/>
      <c r="LH487" s="671"/>
      <c r="LK487" s="661"/>
      <c r="LL487" s="669"/>
      <c r="LM487" s="524"/>
      <c r="LN487" s="670"/>
      <c r="LO487" s="671"/>
      <c r="LP487" s="671"/>
      <c r="LS487" s="661"/>
      <c r="LT487" s="669"/>
      <c r="LU487" s="524"/>
      <c r="LV487" s="670"/>
      <c r="LW487" s="671"/>
      <c r="LX487" s="671"/>
      <c r="MA487" s="661"/>
      <c r="MB487" s="669"/>
      <c r="MC487" s="524"/>
      <c r="MD487" s="670"/>
      <c r="ME487" s="671"/>
      <c r="MF487" s="671"/>
      <c r="MI487" s="661"/>
      <c r="MJ487" s="669"/>
      <c r="MK487" s="524"/>
      <c r="ML487" s="670"/>
      <c r="MM487" s="671"/>
      <c r="MN487" s="671"/>
      <c r="MQ487" s="661"/>
      <c r="MR487" s="669"/>
      <c r="MS487" s="524"/>
      <c r="MT487" s="670"/>
      <c r="MU487" s="671"/>
      <c r="MV487" s="671"/>
      <c r="MY487" s="661"/>
      <c r="MZ487" s="669"/>
      <c r="NA487" s="524"/>
      <c r="NB487" s="670"/>
      <c r="NC487" s="671"/>
      <c r="ND487" s="671"/>
      <c r="NG487" s="661"/>
      <c r="NH487" s="669"/>
      <c r="NI487" s="524"/>
      <c r="NJ487" s="670"/>
      <c r="NK487" s="671"/>
      <c r="NL487" s="671"/>
      <c r="NO487" s="661"/>
      <c r="NP487" s="669"/>
      <c r="NQ487" s="524"/>
      <c r="NR487" s="670"/>
      <c r="NS487" s="671"/>
      <c r="NT487" s="671"/>
      <c r="NW487" s="661"/>
      <c r="NX487" s="669"/>
      <c r="NY487" s="524"/>
      <c r="NZ487" s="670"/>
      <c r="OA487" s="671"/>
      <c r="OB487" s="671"/>
      <c r="OE487" s="661"/>
      <c r="OF487" s="669"/>
      <c r="OG487" s="524"/>
      <c r="OH487" s="670"/>
      <c r="OI487" s="671"/>
      <c r="OJ487" s="671"/>
      <c r="OM487" s="661"/>
      <c r="ON487" s="669"/>
      <c r="OO487" s="524"/>
      <c r="OP487" s="670"/>
      <c r="OQ487" s="671"/>
      <c r="OR487" s="671"/>
      <c r="OU487" s="661"/>
      <c r="OV487" s="669"/>
      <c r="OW487" s="524"/>
      <c r="OX487" s="670"/>
      <c r="OY487" s="671"/>
      <c r="OZ487" s="671"/>
      <c r="PC487" s="661"/>
      <c r="PD487" s="669"/>
      <c r="PE487" s="524"/>
      <c r="PF487" s="670"/>
      <c r="PG487" s="671"/>
      <c r="PH487" s="671"/>
      <c r="PK487" s="661"/>
      <c r="PL487" s="669"/>
      <c r="PM487" s="524"/>
      <c r="PN487" s="670"/>
      <c r="PO487" s="671"/>
      <c r="PP487" s="671"/>
      <c r="PS487" s="661"/>
      <c r="PT487" s="669"/>
      <c r="PU487" s="524"/>
      <c r="PV487" s="670"/>
      <c r="PW487" s="671"/>
      <c r="PX487" s="671"/>
      <c r="QA487" s="661"/>
      <c r="QB487" s="669"/>
      <c r="QC487" s="524"/>
      <c r="QD487" s="670"/>
      <c r="QE487" s="671"/>
      <c r="QF487" s="671"/>
      <c r="QI487" s="661"/>
      <c r="QJ487" s="669"/>
      <c r="QK487" s="524"/>
      <c r="QL487" s="670"/>
      <c r="QM487" s="671"/>
      <c r="QN487" s="671"/>
      <c r="QQ487" s="661"/>
      <c r="QR487" s="669"/>
      <c r="QS487" s="524"/>
      <c r="QT487" s="670"/>
      <c r="QU487" s="671"/>
      <c r="QV487" s="671"/>
      <c r="QY487" s="661"/>
      <c r="QZ487" s="669"/>
      <c r="RA487" s="524"/>
      <c r="RB487" s="670"/>
      <c r="RC487" s="671"/>
      <c r="RD487" s="671"/>
      <c r="RG487" s="661"/>
      <c r="RH487" s="669"/>
      <c r="RI487" s="524"/>
      <c r="RJ487" s="670"/>
      <c r="RK487" s="671"/>
      <c r="RL487" s="671"/>
      <c r="RO487" s="661"/>
      <c r="RP487" s="669"/>
      <c r="RQ487" s="524"/>
      <c r="RR487" s="670"/>
      <c r="RS487" s="671"/>
      <c r="RT487" s="671"/>
      <c r="RW487" s="661"/>
      <c r="RX487" s="669"/>
      <c r="RY487" s="524"/>
      <c r="RZ487" s="670"/>
      <c r="SA487" s="671"/>
      <c r="SB487" s="671"/>
      <c r="SE487" s="661"/>
      <c r="SF487" s="669"/>
      <c r="SG487" s="524"/>
      <c r="SH487" s="670"/>
      <c r="SI487" s="671"/>
      <c r="SJ487" s="671"/>
      <c r="SM487" s="661"/>
      <c r="SN487" s="669"/>
      <c r="SO487" s="524"/>
      <c r="SP487" s="670"/>
      <c r="SQ487" s="671"/>
      <c r="SR487" s="671"/>
      <c r="SU487" s="661"/>
      <c r="SV487" s="669"/>
      <c r="SW487" s="524"/>
      <c r="SX487" s="670"/>
      <c r="SY487" s="671"/>
      <c r="SZ487" s="671"/>
      <c r="TC487" s="661"/>
      <c r="TD487" s="669"/>
      <c r="TE487" s="524"/>
      <c r="TF487" s="670"/>
      <c r="TG487" s="671"/>
      <c r="TH487" s="671"/>
      <c r="TK487" s="661"/>
      <c r="TL487" s="669"/>
      <c r="TM487" s="524"/>
      <c r="TN487" s="670"/>
      <c r="TO487" s="671"/>
      <c r="TP487" s="671"/>
      <c r="TS487" s="661"/>
      <c r="TT487" s="669"/>
      <c r="TU487" s="524"/>
      <c r="TV487" s="670"/>
      <c r="TW487" s="671"/>
      <c r="TX487" s="671"/>
      <c r="UA487" s="661"/>
      <c r="UB487" s="669"/>
      <c r="UC487" s="524"/>
      <c r="UD487" s="670"/>
      <c r="UE487" s="671"/>
      <c r="UF487" s="671"/>
      <c r="UI487" s="661"/>
      <c r="UJ487" s="669"/>
      <c r="UK487" s="524"/>
      <c r="UL487" s="670"/>
      <c r="UM487" s="671"/>
      <c r="UN487" s="671"/>
      <c r="UQ487" s="661"/>
      <c r="UR487" s="669"/>
      <c r="US487" s="524"/>
      <c r="UT487" s="670"/>
      <c r="UU487" s="671"/>
      <c r="UV487" s="671"/>
      <c r="UY487" s="661"/>
      <c r="UZ487" s="669"/>
      <c r="VA487" s="524"/>
      <c r="VB487" s="670"/>
      <c r="VC487" s="671"/>
      <c r="VD487" s="671"/>
      <c r="VG487" s="661"/>
      <c r="VH487" s="669"/>
      <c r="VI487" s="524"/>
      <c r="VJ487" s="670"/>
      <c r="VK487" s="671"/>
      <c r="VL487" s="671"/>
      <c r="VO487" s="661"/>
      <c r="VP487" s="669"/>
      <c r="VQ487" s="524"/>
      <c r="VR487" s="670"/>
      <c r="VS487" s="671"/>
      <c r="VT487" s="671"/>
      <c r="VW487" s="661"/>
      <c r="VX487" s="669"/>
      <c r="VY487" s="524"/>
      <c r="VZ487" s="670"/>
      <c r="WA487" s="671"/>
      <c r="WB487" s="671"/>
      <c r="WE487" s="661"/>
      <c r="WF487" s="669"/>
      <c r="WG487" s="524"/>
      <c r="WH487" s="670"/>
      <c r="WI487" s="671"/>
      <c r="WJ487" s="671"/>
      <c r="WM487" s="661"/>
      <c r="WN487" s="669"/>
      <c r="WO487" s="524"/>
      <c r="WP487" s="670"/>
      <c r="WQ487" s="671"/>
      <c r="WR487" s="671"/>
      <c r="WU487" s="661"/>
      <c r="WV487" s="669"/>
      <c r="WW487" s="524"/>
      <c r="WX487" s="670"/>
      <c r="WY487" s="671"/>
      <c r="WZ487" s="671"/>
      <c r="XC487" s="661"/>
      <c r="XD487" s="669"/>
      <c r="XE487" s="524"/>
      <c r="XF487" s="670"/>
      <c r="XG487" s="671"/>
      <c r="XH487" s="671"/>
      <c r="XK487" s="661"/>
      <c r="XL487" s="669"/>
      <c r="XM487" s="524"/>
      <c r="XN487" s="670"/>
      <c r="XO487" s="671"/>
      <c r="XP487" s="671"/>
      <c r="XS487" s="661"/>
      <c r="XT487" s="669"/>
      <c r="XU487" s="524"/>
      <c r="XV487" s="670"/>
      <c r="XW487" s="671"/>
      <c r="XX487" s="671"/>
      <c r="YA487" s="661"/>
      <c r="YB487" s="669"/>
      <c r="YC487" s="524"/>
      <c r="YD487" s="670"/>
      <c r="YE487" s="671"/>
      <c r="YF487" s="671"/>
      <c r="YI487" s="661"/>
      <c r="YJ487" s="669"/>
      <c r="YK487" s="524"/>
      <c r="YL487" s="670"/>
      <c r="YM487" s="671"/>
      <c r="YN487" s="671"/>
      <c r="YQ487" s="661"/>
      <c r="YR487" s="669"/>
      <c r="YS487" s="524"/>
      <c r="YT487" s="670"/>
      <c r="YU487" s="671"/>
      <c r="YV487" s="671"/>
      <c r="YY487" s="661"/>
      <c r="YZ487" s="669"/>
      <c r="ZA487" s="524"/>
      <c r="ZB487" s="670"/>
      <c r="ZC487" s="671"/>
      <c r="ZD487" s="671"/>
      <c r="ZG487" s="661"/>
      <c r="ZH487" s="669"/>
      <c r="ZI487" s="524"/>
      <c r="ZJ487" s="670"/>
      <c r="ZK487" s="671"/>
      <c r="ZL487" s="671"/>
      <c r="ZO487" s="661"/>
      <c r="ZP487" s="669"/>
      <c r="ZQ487" s="524"/>
      <c r="ZR487" s="670"/>
      <c r="ZS487" s="671"/>
      <c r="ZT487" s="671"/>
      <c r="ZW487" s="661"/>
      <c r="ZX487" s="669"/>
      <c r="ZY487" s="524"/>
      <c r="ZZ487" s="670"/>
      <c r="AAA487" s="671"/>
      <c r="AAB487" s="671"/>
      <c r="AAE487" s="661"/>
      <c r="AAF487" s="669"/>
      <c r="AAG487" s="524"/>
      <c r="AAH487" s="670"/>
      <c r="AAI487" s="671"/>
      <c r="AAJ487" s="671"/>
      <c r="AAM487" s="661"/>
      <c r="AAN487" s="669"/>
      <c r="AAO487" s="524"/>
      <c r="AAP487" s="670"/>
      <c r="AAQ487" s="671"/>
      <c r="AAR487" s="671"/>
      <c r="AAU487" s="661"/>
      <c r="AAV487" s="669"/>
      <c r="AAW487" s="524"/>
      <c r="AAX487" s="670"/>
      <c r="AAY487" s="671"/>
      <c r="AAZ487" s="671"/>
      <c r="ABC487" s="661"/>
      <c r="ABD487" s="669"/>
      <c r="ABE487" s="524"/>
      <c r="ABF487" s="670"/>
      <c r="ABG487" s="671"/>
      <c r="ABH487" s="671"/>
      <c r="ABK487" s="661"/>
      <c r="ABL487" s="669"/>
      <c r="ABM487" s="524"/>
      <c r="ABN487" s="670"/>
      <c r="ABO487" s="671"/>
      <c r="ABP487" s="671"/>
      <c r="ABS487" s="661"/>
      <c r="ABT487" s="669"/>
      <c r="ABU487" s="524"/>
      <c r="ABV487" s="670"/>
      <c r="ABW487" s="671"/>
      <c r="ABX487" s="671"/>
      <c r="ACA487" s="661"/>
      <c r="ACB487" s="669"/>
      <c r="ACC487" s="524"/>
      <c r="ACD487" s="670"/>
      <c r="ACE487" s="671"/>
      <c r="ACF487" s="671"/>
      <c r="ACI487" s="661"/>
      <c r="ACJ487" s="669"/>
      <c r="ACK487" s="524"/>
      <c r="ACL487" s="670"/>
      <c r="ACM487" s="671"/>
      <c r="ACN487" s="671"/>
      <c r="ACQ487" s="661"/>
      <c r="ACR487" s="669"/>
      <c r="ACS487" s="524"/>
      <c r="ACT487" s="670"/>
      <c r="ACU487" s="671"/>
      <c r="ACV487" s="671"/>
      <c r="ACY487" s="661"/>
      <c r="ACZ487" s="669"/>
      <c r="ADA487" s="524"/>
      <c r="ADB487" s="670"/>
      <c r="ADC487" s="671"/>
      <c r="ADD487" s="671"/>
      <c r="ADG487" s="661"/>
      <c r="ADH487" s="669"/>
      <c r="ADI487" s="524"/>
      <c r="ADJ487" s="670"/>
      <c r="ADK487" s="671"/>
      <c r="ADL487" s="671"/>
      <c r="ADO487" s="661"/>
      <c r="ADP487" s="669"/>
      <c r="ADQ487" s="524"/>
      <c r="ADR487" s="670"/>
      <c r="ADS487" s="671"/>
      <c r="ADT487" s="671"/>
      <c r="ADW487" s="661"/>
      <c r="ADX487" s="669"/>
      <c r="ADY487" s="524"/>
      <c r="ADZ487" s="670"/>
      <c r="AEA487" s="671"/>
      <c r="AEB487" s="671"/>
      <c r="AEE487" s="661"/>
      <c r="AEF487" s="669"/>
      <c r="AEG487" s="524"/>
      <c r="AEH487" s="670"/>
      <c r="AEI487" s="671"/>
      <c r="AEJ487" s="671"/>
      <c r="AEM487" s="661"/>
      <c r="AEN487" s="669"/>
      <c r="AEO487" s="524"/>
      <c r="AEP487" s="670"/>
      <c r="AEQ487" s="671"/>
      <c r="AER487" s="671"/>
      <c r="AEU487" s="661"/>
      <c r="AEV487" s="669"/>
      <c r="AEW487" s="524"/>
      <c r="AEX487" s="670"/>
      <c r="AEY487" s="671"/>
      <c r="AEZ487" s="671"/>
      <c r="AFC487" s="661"/>
      <c r="AFD487" s="669"/>
      <c r="AFE487" s="524"/>
      <c r="AFF487" s="670"/>
      <c r="AFG487" s="671"/>
      <c r="AFH487" s="671"/>
      <c r="AFK487" s="661"/>
      <c r="AFL487" s="669"/>
      <c r="AFM487" s="524"/>
      <c r="AFN487" s="670"/>
      <c r="AFO487" s="671"/>
      <c r="AFP487" s="671"/>
      <c r="AFS487" s="661"/>
      <c r="AFT487" s="669"/>
      <c r="AFU487" s="524"/>
      <c r="AFV487" s="670"/>
      <c r="AFW487" s="671"/>
      <c r="AFX487" s="671"/>
      <c r="AGA487" s="661"/>
      <c r="AGB487" s="669"/>
      <c r="AGC487" s="524"/>
      <c r="AGD487" s="670"/>
      <c r="AGE487" s="671"/>
      <c r="AGF487" s="671"/>
      <c r="AGI487" s="661"/>
      <c r="AGJ487" s="669"/>
      <c r="AGK487" s="524"/>
      <c r="AGL487" s="670"/>
      <c r="AGM487" s="671"/>
      <c r="AGN487" s="671"/>
      <c r="AGQ487" s="661"/>
      <c r="AGR487" s="669"/>
      <c r="AGS487" s="524"/>
      <c r="AGT487" s="670"/>
      <c r="AGU487" s="671"/>
      <c r="AGV487" s="671"/>
      <c r="AGY487" s="661"/>
      <c r="AGZ487" s="669"/>
      <c r="AHA487" s="524"/>
      <c r="AHB487" s="670"/>
      <c r="AHC487" s="671"/>
      <c r="AHD487" s="671"/>
      <c r="AHG487" s="661"/>
      <c r="AHH487" s="669"/>
      <c r="AHI487" s="524"/>
      <c r="AHJ487" s="670"/>
      <c r="AHK487" s="671"/>
      <c r="AHL487" s="671"/>
      <c r="AHO487" s="661"/>
      <c r="AHP487" s="669"/>
      <c r="AHQ487" s="524"/>
      <c r="AHR487" s="670"/>
      <c r="AHS487" s="671"/>
      <c r="AHT487" s="671"/>
      <c r="AHW487" s="661"/>
      <c r="AHX487" s="669"/>
      <c r="AHY487" s="524"/>
      <c r="AHZ487" s="670"/>
      <c r="AIA487" s="671"/>
      <c r="AIB487" s="671"/>
      <c r="AIE487" s="661"/>
      <c r="AIF487" s="669"/>
      <c r="AIG487" s="524"/>
      <c r="AIH487" s="670"/>
      <c r="AII487" s="671"/>
      <c r="AIJ487" s="671"/>
      <c r="AIM487" s="661"/>
      <c r="AIN487" s="669"/>
      <c r="AIO487" s="524"/>
      <c r="AIP487" s="670"/>
      <c r="AIQ487" s="671"/>
      <c r="AIR487" s="671"/>
      <c r="AIU487" s="661"/>
      <c r="AIV487" s="669"/>
      <c r="AIW487" s="524"/>
      <c r="AIX487" s="670"/>
      <c r="AIY487" s="671"/>
      <c r="AIZ487" s="671"/>
      <c r="AJC487" s="661"/>
      <c r="AJD487" s="669"/>
      <c r="AJE487" s="524"/>
      <c r="AJF487" s="670"/>
      <c r="AJG487" s="671"/>
      <c r="AJH487" s="671"/>
      <c r="AJK487" s="661"/>
      <c r="AJL487" s="669"/>
      <c r="AJM487" s="524"/>
      <c r="AJN487" s="670"/>
      <c r="AJO487" s="671"/>
      <c r="AJP487" s="671"/>
      <c r="AJS487" s="661"/>
      <c r="AJT487" s="669"/>
      <c r="AJU487" s="524"/>
      <c r="AJV487" s="670"/>
      <c r="AJW487" s="671"/>
      <c r="AJX487" s="671"/>
      <c r="AKA487" s="661"/>
      <c r="AKB487" s="669"/>
      <c r="AKC487" s="524"/>
      <c r="AKD487" s="670"/>
      <c r="AKE487" s="671"/>
      <c r="AKF487" s="671"/>
      <c r="AKI487" s="661"/>
      <c r="AKJ487" s="669"/>
      <c r="AKK487" s="524"/>
      <c r="AKL487" s="670"/>
      <c r="AKM487" s="671"/>
      <c r="AKN487" s="671"/>
      <c r="AKQ487" s="661"/>
      <c r="AKR487" s="669"/>
      <c r="AKS487" s="524"/>
      <c r="AKT487" s="670"/>
      <c r="AKU487" s="671"/>
      <c r="AKV487" s="671"/>
      <c r="AKY487" s="661"/>
      <c r="AKZ487" s="669"/>
      <c r="ALA487" s="524"/>
      <c r="ALB487" s="670"/>
      <c r="ALC487" s="671"/>
      <c r="ALD487" s="671"/>
      <c r="ALG487" s="661"/>
      <c r="ALH487" s="669"/>
      <c r="ALI487" s="524"/>
      <c r="ALJ487" s="670"/>
      <c r="ALK487" s="671"/>
      <c r="ALL487" s="671"/>
      <c r="ALO487" s="661"/>
      <c r="ALP487" s="669"/>
      <c r="ALQ487" s="524"/>
      <c r="ALR487" s="670"/>
      <c r="ALS487" s="671"/>
      <c r="ALT487" s="671"/>
      <c r="ALW487" s="661"/>
      <c r="ALX487" s="669"/>
      <c r="ALY487" s="524"/>
      <c r="ALZ487" s="670"/>
      <c r="AMA487" s="671"/>
      <c r="AMB487" s="671"/>
      <c r="AME487" s="661"/>
      <c r="AMF487" s="669"/>
      <c r="AMG487" s="524"/>
      <c r="AMH487" s="670"/>
      <c r="AMI487" s="671"/>
      <c r="AMJ487" s="671"/>
      <c r="AMM487" s="661"/>
      <c r="AMN487" s="669"/>
      <c r="AMO487" s="524"/>
      <c r="AMP487" s="670"/>
      <c r="AMQ487" s="671"/>
      <c r="AMR487" s="671"/>
      <c r="AMU487" s="661"/>
      <c r="AMV487" s="669"/>
      <c r="AMW487" s="524"/>
      <c r="AMX487" s="670"/>
      <c r="AMY487" s="671"/>
      <c r="AMZ487" s="671"/>
      <c r="ANC487" s="661"/>
      <c r="AND487" s="669"/>
      <c r="ANE487" s="524"/>
      <c r="ANF487" s="670"/>
      <c r="ANG487" s="671"/>
      <c r="ANH487" s="671"/>
      <c r="ANK487" s="661"/>
      <c r="ANL487" s="669"/>
      <c r="ANM487" s="524"/>
      <c r="ANN487" s="670"/>
      <c r="ANO487" s="671"/>
      <c r="ANP487" s="671"/>
      <c r="ANS487" s="661"/>
      <c r="ANT487" s="669"/>
      <c r="ANU487" s="524"/>
      <c r="ANV487" s="670"/>
      <c r="ANW487" s="671"/>
      <c r="ANX487" s="671"/>
      <c r="AOA487" s="661"/>
      <c r="AOB487" s="669"/>
      <c r="AOC487" s="524"/>
      <c r="AOD487" s="670"/>
      <c r="AOE487" s="671"/>
      <c r="AOF487" s="671"/>
      <c r="AOI487" s="661"/>
      <c r="AOJ487" s="669"/>
      <c r="AOK487" s="524"/>
      <c r="AOL487" s="670"/>
      <c r="AOM487" s="671"/>
      <c r="AON487" s="671"/>
      <c r="AOQ487" s="661"/>
      <c r="AOR487" s="669"/>
      <c r="AOS487" s="524"/>
      <c r="AOT487" s="670"/>
      <c r="AOU487" s="671"/>
      <c r="AOV487" s="671"/>
      <c r="AOY487" s="661"/>
      <c r="AOZ487" s="669"/>
      <c r="APA487" s="524"/>
      <c r="APB487" s="670"/>
      <c r="APC487" s="671"/>
      <c r="APD487" s="671"/>
      <c r="APG487" s="661"/>
      <c r="APH487" s="669"/>
      <c r="API487" s="524"/>
      <c r="APJ487" s="670"/>
      <c r="APK487" s="671"/>
      <c r="APL487" s="671"/>
      <c r="APO487" s="661"/>
      <c r="APP487" s="669"/>
      <c r="APQ487" s="524"/>
      <c r="APR487" s="670"/>
      <c r="APS487" s="671"/>
      <c r="APT487" s="671"/>
      <c r="APW487" s="661"/>
      <c r="APX487" s="669"/>
      <c r="APY487" s="524"/>
      <c r="APZ487" s="670"/>
      <c r="AQA487" s="671"/>
      <c r="AQB487" s="671"/>
      <c r="AQE487" s="661"/>
      <c r="AQF487" s="669"/>
      <c r="AQG487" s="524"/>
      <c r="AQH487" s="670"/>
      <c r="AQI487" s="671"/>
      <c r="AQJ487" s="671"/>
      <c r="AQM487" s="661"/>
      <c r="AQN487" s="669"/>
      <c r="AQO487" s="524"/>
      <c r="AQP487" s="670"/>
      <c r="AQQ487" s="671"/>
      <c r="AQR487" s="671"/>
      <c r="AQU487" s="661"/>
      <c r="AQV487" s="669"/>
      <c r="AQW487" s="524"/>
      <c r="AQX487" s="670"/>
      <c r="AQY487" s="671"/>
      <c r="AQZ487" s="671"/>
      <c r="ARC487" s="661"/>
      <c r="ARD487" s="669"/>
      <c r="ARE487" s="524"/>
      <c r="ARF487" s="670"/>
      <c r="ARG487" s="671"/>
      <c r="ARH487" s="671"/>
      <c r="ARK487" s="661"/>
      <c r="ARL487" s="669"/>
      <c r="ARM487" s="524"/>
      <c r="ARN487" s="670"/>
      <c r="ARO487" s="671"/>
      <c r="ARP487" s="671"/>
      <c r="ARS487" s="661"/>
      <c r="ART487" s="669"/>
      <c r="ARU487" s="524"/>
      <c r="ARV487" s="670"/>
      <c r="ARW487" s="671"/>
      <c r="ARX487" s="671"/>
      <c r="ASA487" s="661"/>
      <c r="ASB487" s="669"/>
      <c r="ASC487" s="524"/>
      <c r="ASD487" s="670"/>
      <c r="ASE487" s="671"/>
      <c r="ASF487" s="671"/>
      <c r="ASI487" s="661"/>
      <c r="ASJ487" s="669"/>
      <c r="ASK487" s="524"/>
      <c r="ASL487" s="670"/>
      <c r="ASM487" s="671"/>
      <c r="ASN487" s="671"/>
      <c r="ASQ487" s="661"/>
      <c r="ASR487" s="669"/>
      <c r="ASS487" s="524"/>
      <c r="AST487" s="670"/>
      <c r="ASU487" s="671"/>
      <c r="ASV487" s="671"/>
      <c r="ASY487" s="661"/>
      <c r="ASZ487" s="669"/>
      <c r="ATA487" s="524"/>
      <c r="ATB487" s="670"/>
      <c r="ATC487" s="671"/>
      <c r="ATD487" s="671"/>
      <c r="ATG487" s="661"/>
      <c r="ATH487" s="669"/>
      <c r="ATI487" s="524"/>
      <c r="ATJ487" s="670"/>
      <c r="ATK487" s="671"/>
      <c r="ATL487" s="671"/>
      <c r="ATO487" s="661"/>
      <c r="ATP487" s="669"/>
      <c r="ATQ487" s="524"/>
      <c r="ATR487" s="670"/>
      <c r="ATS487" s="671"/>
      <c r="ATT487" s="671"/>
      <c r="ATW487" s="661"/>
      <c r="ATX487" s="669"/>
      <c r="ATY487" s="524"/>
      <c r="ATZ487" s="670"/>
      <c r="AUA487" s="671"/>
      <c r="AUB487" s="671"/>
      <c r="AUE487" s="661"/>
      <c r="AUF487" s="669"/>
      <c r="AUG487" s="524"/>
      <c r="AUH487" s="670"/>
      <c r="AUI487" s="671"/>
      <c r="AUJ487" s="671"/>
      <c r="AUM487" s="661"/>
      <c r="AUN487" s="669"/>
      <c r="AUO487" s="524"/>
      <c r="AUP487" s="670"/>
      <c r="AUQ487" s="671"/>
      <c r="AUR487" s="671"/>
      <c r="AUU487" s="661"/>
      <c r="AUV487" s="669"/>
      <c r="AUW487" s="524"/>
      <c r="AUX487" s="670"/>
      <c r="AUY487" s="671"/>
      <c r="AUZ487" s="671"/>
      <c r="AVC487" s="661"/>
      <c r="AVD487" s="669"/>
      <c r="AVE487" s="524"/>
      <c r="AVF487" s="670"/>
      <c r="AVG487" s="671"/>
      <c r="AVH487" s="671"/>
      <c r="AVK487" s="661"/>
      <c r="AVL487" s="669"/>
      <c r="AVM487" s="524"/>
      <c r="AVN487" s="670"/>
      <c r="AVO487" s="671"/>
      <c r="AVP487" s="671"/>
      <c r="AVS487" s="661"/>
      <c r="AVT487" s="669"/>
      <c r="AVU487" s="524"/>
      <c r="AVV487" s="670"/>
      <c r="AVW487" s="671"/>
      <c r="AVX487" s="671"/>
      <c r="AWA487" s="661"/>
      <c r="AWB487" s="669"/>
      <c r="AWC487" s="524"/>
      <c r="AWD487" s="670"/>
      <c r="AWE487" s="671"/>
      <c r="AWF487" s="671"/>
      <c r="AWI487" s="661"/>
      <c r="AWJ487" s="669"/>
      <c r="AWK487" s="524"/>
      <c r="AWL487" s="670"/>
      <c r="AWM487" s="671"/>
      <c r="AWN487" s="671"/>
      <c r="AWQ487" s="661"/>
      <c r="AWR487" s="669"/>
      <c r="AWS487" s="524"/>
      <c r="AWT487" s="670"/>
      <c r="AWU487" s="671"/>
      <c r="AWV487" s="671"/>
      <c r="AWY487" s="661"/>
      <c r="AWZ487" s="669"/>
      <c r="AXA487" s="524"/>
      <c r="AXB487" s="670"/>
      <c r="AXC487" s="671"/>
      <c r="AXD487" s="671"/>
      <c r="AXG487" s="661"/>
      <c r="AXH487" s="669"/>
      <c r="AXI487" s="524"/>
      <c r="AXJ487" s="670"/>
      <c r="AXK487" s="671"/>
      <c r="AXL487" s="671"/>
      <c r="AXO487" s="661"/>
      <c r="AXP487" s="669"/>
      <c r="AXQ487" s="524"/>
      <c r="AXR487" s="670"/>
      <c r="AXS487" s="671"/>
      <c r="AXT487" s="671"/>
      <c r="AXW487" s="661"/>
      <c r="AXX487" s="669"/>
      <c r="AXY487" s="524"/>
      <c r="AXZ487" s="670"/>
      <c r="AYA487" s="671"/>
      <c r="AYB487" s="671"/>
      <c r="AYE487" s="661"/>
      <c r="AYF487" s="669"/>
      <c r="AYG487" s="524"/>
      <c r="AYH487" s="670"/>
      <c r="AYI487" s="671"/>
      <c r="AYJ487" s="671"/>
      <c r="AYM487" s="661"/>
      <c r="AYN487" s="669"/>
      <c r="AYO487" s="524"/>
      <c r="AYP487" s="670"/>
      <c r="AYQ487" s="671"/>
      <c r="AYR487" s="671"/>
      <c r="AYU487" s="661"/>
      <c r="AYV487" s="669"/>
      <c r="AYW487" s="524"/>
      <c r="AYX487" s="670"/>
      <c r="AYY487" s="671"/>
      <c r="AYZ487" s="671"/>
      <c r="AZC487" s="661"/>
      <c r="AZD487" s="669"/>
      <c r="AZE487" s="524"/>
      <c r="AZF487" s="670"/>
      <c r="AZG487" s="671"/>
      <c r="AZH487" s="671"/>
      <c r="AZK487" s="661"/>
      <c r="AZL487" s="669"/>
      <c r="AZM487" s="524"/>
      <c r="AZN487" s="670"/>
      <c r="AZO487" s="671"/>
      <c r="AZP487" s="671"/>
      <c r="AZS487" s="661"/>
      <c r="AZT487" s="669"/>
      <c r="AZU487" s="524"/>
      <c r="AZV487" s="670"/>
      <c r="AZW487" s="671"/>
      <c r="AZX487" s="671"/>
      <c r="BAA487" s="661"/>
      <c r="BAB487" s="669"/>
      <c r="BAC487" s="524"/>
      <c r="BAD487" s="670"/>
      <c r="BAE487" s="671"/>
      <c r="BAF487" s="671"/>
      <c r="BAI487" s="661"/>
      <c r="BAJ487" s="669"/>
      <c r="BAK487" s="524"/>
      <c r="BAL487" s="670"/>
      <c r="BAM487" s="671"/>
      <c r="BAN487" s="671"/>
      <c r="BAQ487" s="661"/>
      <c r="BAR487" s="669"/>
      <c r="BAS487" s="524"/>
      <c r="BAT487" s="670"/>
      <c r="BAU487" s="671"/>
      <c r="BAV487" s="671"/>
      <c r="BAY487" s="661"/>
      <c r="BAZ487" s="669"/>
      <c r="BBA487" s="524"/>
      <c r="BBB487" s="670"/>
      <c r="BBC487" s="671"/>
      <c r="BBD487" s="671"/>
      <c r="BBG487" s="661"/>
      <c r="BBH487" s="669"/>
      <c r="BBI487" s="524"/>
      <c r="BBJ487" s="670"/>
      <c r="BBK487" s="671"/>
      <c r="BBL487" s="671"/>
      <c r="BBO487" s="661"/>
      <c r="BBP487" s="669"/>
      <c r="BBQ487" s="524"/>
      <c r="BBR487" s="670"/>
      <c r="BBS487" s="671"/>
      <c r="BBT487" s="671"/>
      <c r="BBW487" s="661"/>
      <c r="BBX487" s="669"/>
      <c r="BBY487" s="524"/>
      <c r="BBZ487" s="670"/>
      <c r="BCA487" s="671"/>
      <c r="BCB487" s="671"/>
      <c r="BCE487" s="661"/>
      <c r="BCF487" s="669"/>
      <c r="BCG487" s="524"/>
      <c r="BCH487" s="670"/>
      <c r="BCI487" s="671"/>
      <c r="BCJ487" s="671"/>
      <c r="BCM487" s="661"/>
      <c r="BCN487" s="669"/>
      <c r="BCO487" s="524"/>
      <c r="BCP487" s="670"/>
      <c r="BCQ487" s="671"/>
      <c r="BCR487" s="671"/>
      <c r="BCU487" s="661"/>
      <c r="BCV487" s="669"/>
      <c r="BCW487" s="524"/>
      <c r="BCX487" s="670"/>
      <c r="BCY487" s="671"/>
      <c r="BCZ487" s="671"/>
      <c r="BDC487" s="661"/>
      <c r="BDD487" s="669"/>
      <c r="BDE487" s="524"/>
      <c r="BDF487" s="670"/>
      <c r="BDG487" s="671"/>
      <c r="BDH487" s="671"/>
      <c r="BDK487" s="661"/>
      <c r="BDL487" s="669"/>
      <c r="BDM487" s="524"/>
      <c r="BDN487" s="670"/>
      <c r="BDO487" s="671"/>
      <c r="BDP487" s="671"/>
      <c r="BDS487" s="661"/>
      <c r="BDT487" s="669"/>
      <c r="BDU487" s="524"/>
      <c r="BDV487" s="670"/>
      <c r="BDW487" s="671"/>
      <c r="BDX487" s="671"/>
      <c r="BEA487" s="661"/>
      <c r="BEB487" s="669"/>
      <c r="BEC487" s="524"/>
      <c r="BED487" s="670"/>
      <c r="BEE487" s="671"/>
      <c r="BEF487" s="671"/>
      <c r="BEI487" s="661"/>
      <c r="BEJ487" s="669"/>
      <c r="BEK487" s="524"/>
      <c r="BEL487" s="670"/>
      <c r="BEM487" s="671"/>
      <c r="BEN487" s="671"/>
      <c r="BEQ487" s="661"/>
      <c r="BER487" s="669"/>
      <c r="BES487" s="524"/>
      <c r="BET487" s="670"/>
      <c r="BEU487" s="671"/>
      <c r="BEV487" s="671"/>
      <c r="BEY487" s="661"/>
      <c r="BEZ487" s="669"/>
      <c r="BFA487" s="524"/>
      <c r="BFB487" s="670"/>
      <c r="BFC487" s="671"/>
      <c r="BFD487" s="671"/>
      <c r="BFG487" s="661"/>
      <c r="BFH487" s="669"/>
      <c r="BFI487" s="524"/>
      <c r="BFJ487" s="670"/>
      <c r="BFK487" s="671"/>
      <c r="BFL487" s="671"/>
      <c r="BFO487" s="661"/>
      <c r="BFP487" s="669"/>
      <c r="BFQ487" s="524"/>
      <c r="BFR487" s="670"/>
      <c r="BFS487" s="671"/>
      <c r="BFT487" s="671"/>
      <c r="BFW487" s="661"/>
      <c r="BFX487" s="669"/>
      <c r="BFY487" s="524"/>
      <c r="BFZ487" s="670"/>
      <c r="BGA487" s="671"/>
      <c r="BGB487" s="671"/>
      <c r="BGE487" s="661"/>
      <c r="BGF487" s="669"/>
      <c r="BGG487" s="524"/>
      <c r="BGH487" s="670"/>
      <c r="BGI487" s="671"/>
      <c r="BGJ487" s="671"/>
      <c r="BGM487" s="661"/>
      <c r="BGN487" s="669"/>
      <c r="BGO487" s="524"/>
      <c r="BGP487" s="670"/>
      <c r="BGQ487" s="671"/>
      <c r="BGR487" s="671"/>
      <c r="BGU487" s="661"/>
      <c r="BGV487" s="669"/>
      <c r="BGW487" s="524"/>
      <c r="BGX487" s="670"/>
      <c r="BGY487" s="671"/>
      <c r="BGZ487" s="671"/>
      <c r="BHC487" s="661"/>
      <c r="BHD487" s="669"/>
      <c r="BHE487" s="524"/>
      <c r="BHF487" s="670"/>
      <c r="BHG487" s="671"/>
      <c r="BHH487" s="671"/>
      <c r="BHK487" s="661"/>
      <c r="BHL487" s="669"/>
      <c r="BHM487" s="524"/>
      <c r="BHN487" s="670"/>
      <c r="BHO487" s="671"/>
      <c r="BHP487" s="671"/>
      <c r="BHS487" s="661"/>
      <c r="BHT487" s="669"/>
      <c r="BHU487" s="524"/>
      <c r="BHV487" s="670"/>
      <c r="BHW487" s="671"/>
      <c r="BHX487" s="671"/>
      <c r="BIA487" s="661"/>
      <c r="BIB487" s="669"/>
      <c r="BIC487" s="524"/>
      <c r="BID487" s="670"/>
      <c r="BIE487" s="671"/>
      <c r="BIF487" s="671"/>
      <c r="BII487" s="661"/>
      <c r="BIJ487" s="669"/>
      <c r="BIK487" s="524"/>
      <c r="BIL487" s="670"/>
      <c r="BIM487" s="671"/>
      <c r="BIN487" s="671"/>
      <c r="BIQ487" s="661"/>
      <c r="BIR487" s="669"/>
      <c r="BIS487" s="524"/>
      <c r="BIT487" s="670"/>
      <c r="BIU487" s="671"/>
      <c r="BIV487" s="671"/>
      <c r="BIY487" s="661"/>
      <c r="BIZ487" s="669"/>
      <c r="BJA487" s="524"/>
      <c r="BJB487" s="670"/>
      <c r="BJC487" s="671"/>
      <c r="BJD487" s="671"/>
      <c r="BJG487" s="661"/>
      <c r="BJH487" s="669"/>
      <c r="BJI487" s="524"/>
      <c r="BJJ487" s="670"/>
      <c r="BJK487" s="671"/>
      <c r="BJL487" s="671"/>
      <c r="BJO487" s="661"/>
      <c r="BJP487" s="669"/>
      <c r="BJQ487" s="524"/>
      <c r="BJR487" s="670"/>
      <c r="BJS487" s="671"/>
      <c r="BJT487" s="671"/>
      <c r="BJW487" s="661"/>
      <c r="BJX487" s="669"/>
      <c r="BJY487" s="524"/>
      <c r="BJZ487" s="670"/>
      <c r="BKA487" s="671"/>
      <c r="BKB487" s="671"/>
      <c r="BKE487" s="661"/>
      <c r="BKF487" s="669"/>
      <c r="BKG487" s="524"/>
      <c r="BKH487" s="670"/>
      <c r="BKI487" s="671"/>
      <c r="BKJ487" s="671"/>
      <c r="BKM487" s="661"/>
      <c r="BKN487" s="669"/>
      <c r="BKO487" s="524"/>
      <c r="BKP487" s="670"/>
      <c r="BKQ487" s="671"/>
      <c r="BKR487" s="671"/>
      <c r="BKU487" s="661"/>
      <c r="BKV487" s="669"/>
      <c r="BKW487" s="524"/>
      <c r="BKX487" s="670"/>
      <c r="BKY487" s="671"/>
      <c r="BKZ487" s="671"/>
      <c r="BLC487" s="661"/>
      <c r="BLD487" s="669"/>
      <c r="BLE487" s="524"/>
      <c r="BLF487" s="670"/>
      <c r="BLG487" s="671"/>
      <c r="BLH487" s="671"/>
      <c r="BLK487" s="661"/>
      <c r="BLL487" s="669"/>
      <c r="BLM487" s="524"/>
      <c r="BLN487" s="670"/>
      <c r="BLO487" s="671"/>
      <c r="BLP487" s="671"/>
      <c r="BLS487" s="661"/>
      <c r="BLT487" s="669"/>
      <c r="BLU487" s="524"/>
      <c r="BLV487" s="670"/>
      <c r="BLW487" s="671"/>
      <c r="BLX487" s="671"/>
      <c r="BMA487" s="661"/>
      <c r="BMB487" s="669"/>
      <c r="BMC487" s="524"/>
      <c r="BMD487" s="670"/>
      <c r="BME487" s="671"/>
      <c r="BMF487" s="671"/>
      <c r="BMI487" s="661"/>
      <c r="BMJ487" s="669"/>
      <c r="BMK487" s="524"/>
      <c r="BML487" s="670"/>
      <c r="BMM487" s="671"/>
      <c r="BMN487" s="671"/>
      <c r="BMQ487" s="661"/>
      <c r="BMR487" s="669"/>
      <c r="BMS487" s="524"/>
      <c r="BMT487" s="670"/>
      <c r="BMU487" s="671"/>
      <c r="BMV487" s="671"/>
      <c r="BMY487" s="661"/>
      <c r="BMZ487" s="669"/>
      <c r="BNA487" s="524"/>
      <c r="BNB487" s="670"/>
      <c r="BNC487" s="671"/>
      <c r="BND487" s="671"/>
      <c r="BNG487" s="661"/>
      <c r="BNH487" s="669"/>
      <c r="BNI487" s="524"/>
      <c r="BNJ487" s="670"/>
      <c r="BNK487" s="671"/>
      <c r="BNL487" s="671"/>
      <c r="BNO487" s="661"/>
      <c r="BNP487" s="669"/>
      <c r="BNQ487" s="524"/>
      <c r="BNR487" s="670"/>
      <c r="BNS487" s="671"/>
      <c r="BNT487" s="671"/>
      <c r="BNW487" s="661"/>
      <c r="BNX487" s="669"/>
      <c r="BNY487" s="524"/>
      <c r="BNZ487" s="670"/>
      <c r="BOA487" s="671"/>
      <c r="BOB487" s="671"/>
      <c r="BOE487" s="661"/>
      <c r="BOF487" s="669"/>
      <c r="BOG487" s="524"/>
      <c r="BOH487" s="670"/>
      <c r="BOI487" s="671"/>
      <c r="BOJ487" s="671"/>
      <c r="BOM487" s="661"/>
      <c r="BON487" s="669"/>
      <c r="BOO487" s="524"/>
      <c r="BOP487" s="670"/>
      <c r="BOQ487" s="671"/>
      <c r="BOR487" s="671"/>
      <c r="BOU487" s="661"/>
      <c r="BOV487" s="669"/>
      <c r="BOW487" s="524"/>
      <c r="BOX487" s="670"/>
      <c r="BOY487" s="671"/>
      <c r="BOZ487" s="671"/>
      <c r="BPC487" s="661"/>
      <c r="BPD487" s="669"/>
      <c r="BPE487" s="524"/>
      <c r="BPF487" s="670"/>
      <c r="BPG487" s="671"/>
      <c r="BPH487" s="671"/>
      <c r="BPK487" s="661"/>
      <c r="BPL487" s="669"/>
      <c r="BPM487" s="524"/>
      <c r="BPN487" s="670"/>
      <c r="BPO487" s="671"/>
      <c r="BPP487" s="671"/>
      <c r="BPS487" s="661"/>
      <c r="BPT487" s="669"/>
      <c r="BPU487" s="524"/>
      <c r="BPV487" s="670"/>
      <c r="BPW487" s="671"/>
      <c r="BPX487" s="671"/>
      <c r="BQA487" s="661"/>
      <c r="BQB487" s="669"/>
      <c r="BQC487" s="524"/>
      <c r="BQD487" s="670"/>
      <c r="BQE487" s="671"/>
      <c r="BQF487" s="671"/>
      <c r="BQI487" s="661"/>
      <c r="BQJ487" s="669"/>
      <c r="BQK487" s="524"/>
      <c r="BQL487" s="670"/>
      <c r="BQM487" s="671"/>
      <c r="BQN487" s="671"/>
      <c r="BQQ487" s="661"/>
      <c r="BQR487" s="669"/>
      <c r="BQS487" s="524"/>
      <c r="BQT487" s="670"/>
      <c r="BQU487" s="671"/>
      <c r="BQV487" s="671"/>
      <c r="BQY487" s="661"/>
      <c r="BQZ487" s="669"/>
      <c r="BRA487" s="524"/>
      <c r="BRB487" s="670"/>
      <c r="BRC487" s="671"/>
      <c r="BRD487" s="671"/>
      <c r="BRG487" s="661"/>
      <c r="BRH487" s="669"/>
      <c r="BRI487" s="524"/>
      <c r="BRJ487" s="670"/>
      <c r="BRK487" s="671"/>
      <c r="BRL487" s="671"/>
      <c r="BRO487" s="661"/>
      <c r="BRP487" s="669"/>
      <c r="BRQ487" s="524"/>
      <c r="BRR487" s="670"/>
      <c r="BRS487" s="671"/>
      <c r="BRT487" s="671"/>
      <c r="BRW487" s="661"/>
      <c r="BRX487" s="669"/>
      <c r="BRY487" s="524"/>
      <c r="BRZ487" s="670"/>
      <c r="BSA487" s="671"/>
      <c r="BSB487" s="671"/>
      <c r="BSE487" s="661"/>
      <c r="BSF487" s="669"/>
      <c r="BSG487" s="524"/>
      <c r="BSH487" s="670"/>
      <c r="BSI487" s="671"/>
      <c r="BSJ487" s="671"/>
      <c r="BSM487" s="661"/>
      <c r="BSN487" s="669"/>
      <c r="BSO487" s="524"/>
      <c r="BSP487" s="670"/>
      <c r="BSQ487" s="671"/>
      <c r="BSR487" s="671"/>
      <c r="BSU487" s="661"/>
      <c r="BSV487" s="669"/>
      <c r="BSW487" s="524"/>
      <c r="BSX487" s="670"/>
      <c r="BSY487" s="671"/>
      <c r="BSZ487" s="671"/>
      <c r="BTC487" s="661"/>
      <c r="BTD487" s="669"/>
      <c r="BTE487" s="524"/>
      <c r="BTF487" s="670"/>
      <c r="BTG487" s="671"/>
      <c r="BTH487" s="671"/>
      <c r="BTK487" s="661"/>
      <c r="BTL487" s="669"/>
      <c r="BTM487" s="524"/>
      <c r="BTN487" s="670"/>
      <c r="BTO487" s="671"/>
      <c r="BTP487" s="671"/>
      <c r="BTS487" s="661"/>
      <c r="BTT487" s="669"/>
      <c r="BTU487" s="524"/>
      <c r="BTV487" s="670"/>
      <c r="BTW487" s="671"/>
      <c r="BTX487" s="671"/>
      <c r="BUA487" s="661"/>
      <c r="BUB487" s="669"/>
      <c r="BUC487" s="524"/>
      <c r="BUD487" s="670"/>
      <c r="BUE487" s="671"/>
      <c r="BUF487" s="671"/>
      <c r="BUI487" s="661"/>
      <c r="BUJ487" s="669"/>
      <c r="BUK487" s="524"/>
      <c r="BUL487" s="670"/>
      <c r="BUM487" s="671"/>
      <c r="BUN487" s="671"/>
      <c r="BUQ487" s="661"/>
      <c r="BUR487" s="669"/>
      <c r="BUS487" s="524"/>
      <c r="BUT487" s="670"/>
      <c r="BUU487" s="671"/>
      <c r="BUV487" s="671"/>
      <c r="BUY487" s="661"/>
      <c r="BUZ487" s="669"/>
      <c r="BVA487" s="524"/>
      <c r="BVB487" s="670"/>
      <c r="BVC487" s="671"/>
      <c r="BVD487" s="671"/>
      <c r="BVG487" s="661"/>
      <c r="BVH487" s="669"/>
      <c r="BVI487" s="524"/>
      <c r="BVJ487" s="670"/>
      <c r="BVK487" s="671"/>
      <c r="BVL487" s="671"/>
      <c r="BVO487" s="661"/>
      <c r="BVP487" s="669"/>
      <c r="BVQ487" s="524"/>
      <c r="BVR487" s="670"/>
      <c r="BVS487" s="671"/>
      <c r="BVT487" s="671"/>
      <c r="BVW487" s="661"/>
      <c r="BVX487" s="669"/>
      <c r="BVY487" s="524"/>
      <c r="BVZ487" s="670"/>
      <c r="BWA487" s="671"/>
      <c r="BWB487" s="671"/>
      <c r="BWE487" s="661"/>
      <c r="BWF487" s="669"/>
      <c r="BWG487" s="524"/>
      <c r="BWH487" s="670"/>
      <c r="BWI487" s="671"/>
      <c r="BWJ487" s="671"/>
      <c r="BWM487" s="661"/>
      <c r="BWN487" s="669"/>
      <c r="BWO487" s="524"/>
      <c r="BWP487" s="670"/>
      <c r="BWQ487" s="671"/>
      <c r="BWR487" s="671"/>
      <c r="BWU487" s="661"/>
      <c r="BWV487" s="669"/>
      <c r="BWW487" s="524"/>
      <c r="BWX487" s="670"/>
      <c r="BWY487" s="671"/>
      <c r="BWZ487" s="671"/>
      <c r="BXC487" s="661"/>
      <c r="BXD487" s="669"/>
      <c r="BXE487" s="524"/>
      <c r="BXF487" s="670"/>
      <c r="BXG487" s="671"/>
      <c r="BXH487" s="671"/>
      <c r="BXK487" s="661"/>
      <c r="BXL487" s="669"/>
      <c r="BXM487" s="524"/>
      <c r="BXN487" s="670"/>
      <c r="BXO487" s="671"/>
      <c r="BXP487" s="671"/>
      <c r="BXS487" s="661"/>
      <c r="BXT487" s="669"/>
      <c r="BXU487" s="524"/>
      <c r="BXV487" s="670"/>
      <c r="BXW487" s="671"/>
      <c r="BXX487" s="671"/>
      <c r="BYA487" s="661"/>
      <c r="BYB487" s="669"/>
      <c r="BYC487" s="524"/>
      <c r="BYD487" s="670"/>
      <c r="BYE487" s="671"/>
      <c r="BYF487" s="671"/>
      <c r="BYI487" s="661"/>
      <c r="BYJ487" s="669"/>
      <c r="BYK487" s="524"/>
      <c r="BYL487" s="670"/>
      <c r="BYM487" s="671"/>
      <c r="BYN487" s="671"/>
      <c r="BYQ487" s="661"/>
      <c r="BYR487" s="669"/>
      <c r="BYS487" s="524"/>
      <c r="BYT487" s="670"/>
      <c r="BYU487" s="671"/>
      <c r="BYV487" s="671"/>
      <c r="BYY487" s="661"/>
      <c r="BYZ487" s="669"/>
      <c r="BZA487" s="524"/>
      <c r="BZB487" s="670"/>
      <c r="BZC487" s="671"/>
      <c r="BZD487" s="671"/>
      <c r="BZG487" s="661"/>
      <c r="BZH487" s="669"/>
      <c r="BZI487" s="524"/>
      <c r="BZJ487" s="670"/>
      <c r="BZK487" s="671"/>
      <c r="BZL487" s="671"/>
      <c r="BZO487" s="661"/>
      <c r="BZP487" s="669"/>
      <c r="BZQ487" s="524"/>
      <c r="BZR487" s="670"/>
      <c r="BZS487" s="671"/>
      <c r="BZT487" s="671"/>
      <c r="BZW487" s="661"/>
      <c r="BZX487" s="669"/>
      <c r="BZY487" s="524"/>
      <c r="BZZ487" s="670"/>
      <c r="CAA487" s="671"/>
      <c r="CAB487" s="671"/>
      <c r="CAE487" s="661"/>
      <c r="CAF487" s="669"/>
      <c r="CAG487" s="524"/>
      <c r="CAH487" s="670"/>
      <c r="CAI487" s="671"/>
      <c r="CAJ487" s="671"/>
      <c r="CAM487" s="661"/>
      <c r="CAN487" s="669"/>
      <c r="CAO487" s="524"/>
      <c r="CAP487" s="670"/>
      <c r="CAQ487" s="671"/>
      <c r="CAR487" s="671"/>
      <c r="CAU487" s="661"/>
      <c r="CAV487" s="669"/>
      <c r="CAW487" s="524"/>
      <c r="CAX487" s="670"/>
      <c r="CAY487" s="671"/>
      <c r="CAZ487" s="671"/>
      <c r="CBC487" s="661"/>
      <c r="CBD487" s="669"/>
      <c r="CBE487" s="524"/>
      <c r="CBF487" s="670"/>
      <c r="CBG487" s="671"/>
      <c r="CBH487" s="671"/>
      <c r="CBK487" s="661"/>
      <c r="CBL487" s="669"/>
      <c r="CBM487" s="524"/>
      <c r="CBN487" s="670"/>
      <c r="CBO487" s="671"/>
      <c r="CBP487" s="671"/>
      <c r="CBS487" s="661"/>
      <c r="CBT487" s="669"/>
      <c r="CBU487" s="524"/>
      <c r="CBV487" s="670"/>
      <c r="CBW487" s="671"/>
      <c r="CBX487" s="671"/>
      <c r="CCA487" s="661"/>
      <c r="CCB487" s="669"/>
      <c r="CCC487" s="524"/>
      <c r="CCD487" s="670"/>
      <c r="CCE487" s="671"/>
      <c r="CCF487" s="671"/>
      <c r="CCI487" s="661"/>
      <c r="CCJ487" s="669"/>
      <c r="CCK487" s="524"/>
      <c r="CCL487" s="670"/>
      <c r="CCM487" s="671"/>
      <c r="CCN487" s="671"/>
      <c r="CCQ487" s="661"/>
      <c r="CCR487" s="669"/>
      <c r="CCS487" s="524"/>
      <c r="CCT487" s="670"/>
      <c r="CCU487" s="671"/>
      <c r="CCV487" s="671"/>
      <c r="CCY487" s="661"/>
      <c r="CCZ487" s="669"/>
      <c r="CDA487" s="524"/>
      <c r="CDB487" s="670"/>
      <c r="CDC487" s="671"/>
      <c r="CDD487" s="671"/>
      <c r="CDG487" s="661"/>
      <c r="CDH487" s="669"/>
      <c r="CDI487" s="524"/>
      <c r="CDJ487" s="670"/>
      <c r="CDK487" s="671"/>
      <c r="CDL487" s="671"/>
      <c r="CDO487" s="661"/>
      <c r="CDP487" s="669"/>
      <c r="CDQ487" s="524"/>
      <c r="CDR487" s="670"/>
      <c r="CDS487" s="671"/>
      <c r="CDT487" s="671"/>
      <c r="CDW487" s="661"/>
      <c r="CDX487" s="669"/>
      <c r="CDY487" s="524"/>
      <c r="CDZ487" s="670"/>
      <c r="CEA487" s="671"/>
      <c r="CEB487" s="671"/>
      <c r="CEE487" s="661"/>
      <c r="CEF487" s="669"/>
      <c r="CEG487" s="524"/>
      <c r="CEH487" s="670"/>
      <c r="CEI487" s="671"/>
      <c r="CEJ487" s="671"/>
      <c r="CEM487" s="661"/>
      <c r="CEN487" s="669"/>
      <c r="CEO487" s="524"/>
      <c r="CEP487" s="670"/>
      <c r="CEQ487" s="671"/>
      <c r="CER487" s="671"/>
      <c r="CEU487" s="661"/>
      <c r="CEV487" s="669"/>
      <c r="CEW487" s="524"/>
      <c r="CEX487" s="670"/>
      <c r="CEY487" s="671"/>
      <c r="CEZ487" s="671"/>
      <c r="CFC487" s="661"/>
      <c r="CFD487" s="669"/>
      <c r="CFE487" s="524"/>
      <c r="CFF487" s="670"/>
      <c r="CFG487" s="671"/>
      <c r="CFH487" s="671"/>
      <c r="CFK487" s="661"/>
      <c r="CFL487" s="669"/>
      <c r="CFM487" s="524"/>
      <c r="CFN487" s="670"/>
      <c r="CFO487" s="671"/>
      <c r="CFP487" s="671"/>
      <c r="CFS487" s="661"/>
      <c r="CFT487" s="669"/>
      <c r="CFU487" s="524"/>
      <c r="CFV487" s="670"/>
      <c r="CFW487" s="671"/>
      <c r="CFX487" s="671"/>
      <c r="CGA487" s="661"/>
      <c r="CGB487" s="669"/>
      <c r="CGC487" s="524"/>
      <c r="CGD487" s="670"/>
      <c r="CGE487" s="671"/>
      <c r="CGF487" s="671"/>
      <c r="CGI487" s="661"/>
      <c r="CGJ487" s="669"/>
      <c r="CGK487" s="524"/>
      <c r="CGL487" s="670"/>
      <c r="CGM487" s="671"/>
      <c r="CGN487" s="671"/>
      <c r="CGQ487" s="661"/>
      <c r="CGR487" s="669"/>
      <c r="CGS487" s="524"/>
      <c r="CGT487" s="670"/>
      <c r="CGU487" s="671"/>
      <c r="CGV487" s="671"/>
      <c r="CGY487" s="661"/>
      <c r="CGZ487" s="669"/>
      <c r="CHA487" s="524"/>
      <c r="CHB487" s="670"/>
      <c r="CHC487" s="671"/>
      <c r="CHD487" s="671"/>
      <c r="CHG487" s="661"/>
      <c r="CHH487" s="669"/>
      <c r="CHI487" s="524"/>
      <c r="CHJ487" s="670"/>
      <c r="CHK487" s="671"/>
      <c r="CHL487" s="671"/>
      <c r="CHO487" s="661"/>
      <c r="CHP487" s="669"/>
      <c r="CHQ487" s="524"/>
      <c r="CHR487" s="670"/>
      <c r="CHS487" s="671"/>
      <c r="CHT487" s="671"/>
      <c r="CHW487" s="661"/>
      <c r="CHX487" s="669"/>
      <c r="CHY487" s="524"/>
      <c r="CHZ487" s="670"/>
      <c r="CIA487" s="671"/>
      <c r="CIB487" s="671"/>
      <c r="CIE487" s="661"/>
      <c r="CIF487" s="669"/>
      <c r="CIG487" s="524"/>
      <c r="CIH487" s="670"/>
      <c r="CII487" s="671"/>
      <c r="CIJ487" s="671"/>
      <c r="CIM487" s="661"/>
      <c r="CIN487" s="669"/>
      <c r="CIO487" s="524"/>
      <c r="CIP487" s="670"/>
      <c r="CIQ487" s="671"/>
      <c r="CIR487" s="671"/>
      <c r="CIU487" s="661"/>
      <c r="CIV487" s="669"/>
      <c r="CIW487" s="524"/>
      <c r="CIX487" s="670"/>
      <c r="CIY487" s="671"/>
      <c r="CIZ487" s="671"/>
      <c r="CJC487" s="661"/>
      <c r="CJD487" s="669"/>
      <c r="CJE487" s="524"/>
      <c r="CJF487" s="670"/>
      <c r="CJG487" s="671"/>
      <c r="CJH487" s="671"/>
      <c r="CJK487" s="661"/>
      <c r="CJL487" s="669"/>
      <c r="CJM487" s="524"/>
      <c r="CJN487" s="670"/>
      <c r="CJO487" s="671"/>
      <c r="CJP487" s="671"/>
      <c r="CJS487" s="661"/>
      <c r="CJT487" s="669"/>
      <c r="CJU487" s="524"/>
      <c r="CJV487" s="670"/>
      <c r="CJW487" s="671"/>
      <c r="CJX487" s="671"/>
      <c r="CKA487" s="661"/>
      <c r="CKB487" s="669"/>
      <c r="CKC487" s="524"/>
      <c r="CKD487" s="670"/>
      <c r="CKE487" s="671"/>
      <c r="CKF487" s="671"/>
      <c r="CKI487" s="661"/>
      <c r="CKJ487" s="669"/>
      <c r="CKK487" s="524"/>
      <c r="CKL487" s="670"/>
      <c r="CKM487" s="671"/>
      <c r="CKN487" s="671"/>
      <c r="CKQ487" s="661"/>
      <c r="CKR487" s="669"/>
      <c r="CKS487" s="524"/>
      <c r="CKT487" s="670"/>
      <c r="CKU487" s="671"/>
      <c r="CKV487" s="671"/>
      <c r="CKY487" s="661"/>
      <c r="CKZ487" s="669"/>
      <c r="CLA487" s="524"/>
      <c r="CLB487" s="670"/>
      <c r="CLC487" s="671"/>
      <c r="CLD487" s="671"/>
      <c r="CLG487" s="661"/>
      <c r="CLH487" s="669"/>
      <c r="CLI487" s="524"/>
      <c r="CLJ487" s="670"/>
      <c r="CLK487" s="671"/>
      <c r="CLL487" s="671"/>
      <c r="CLO487" s="661"/>
      <c r="CLP487" s="669"/>
      <c r="CLQ487" s="524"/>
      <c r="CLR487" s="670"/>
      <c r="CLS487" s="671"/>
      <c r="CLT487" s="671"/>
      <c r="CLW487" s="661"/>
      <c r="CLX487" s="669"/>
      <c r="CLY487" s="524"/>
      <c r="CLZ487" s="670"/>
      <c r="CMA487" s="671"/>
      <c r="CMB487" s="671"/>
      <c r="CME487" s="661"/>
      <c r="CMF487" s="669"/>
      <c r="CMG487" s="524"/>
      <c r="CMH487" s="670"/>
      <c r="CMI487" s="671"/>
      <c r="CMJ487" s="671"/>
      <c r="CMM487" s="661"/>
      <c r="CMN487" s="669"/>
      <c r="CMO487" s="524"/>
      <c r="CMP487" s="670"/>
      <c r="CMQ487" s="671"/>
      <c r="CMR487" s="671"/>
      <c r="CMU487" s="661"/>
      <c r="CMV487" s="669"/>
      <c r="CMW487" s="524"/>
      <c r="CMX487" s="670"/>
      <c r="CMY487" s="671"/>
      <c r="CMZ487" s="671"/>
      <c r="CNC487" s="661"/>
      <c r="CND487" s="669"/>
      <c r="CNE487" s="524"/>
      <c r="CNF487" s="670"/>
      <c r="CNG487" s="671"/>
      <c r="CNH487" s="671"/>
      <c r="CNK487" s="661"/>
      <c r="CNL487" s="669"/>
      <c r="CNM487" s="524"/>
      <c r="CNN487" s="670"/>
      <c r="CNO487" s="671"/>
      <c r="CNP487" s="671"/>
      <c r="CNS487" s="661"/>
      <c r="CNT487" s="669"/>
      <c r="CNU487" s="524"/>
      <c r="CNV487" s="670"/>
      <c r="CNW487" s="671"/>
      <c r="CNX487" s="671"/>
      <c r="COA487" s="661"/>
      <c r="COB487" s="669"/>
      <c r="COC487" s="524"/>
      <c r="COD487" s="670"/>
      <c r="COE487" s="671"/>
      <c r="COF487" s="671"/>
      <c r="COI487" s="661"/>
      <c r="COJ487" s="669"/>
      <c r="COK487" s="524"/>
      <c r="COL487" s="670"/>
      <c r="COM487" s="671"/>
      <c r="CON487" s="671"/>
      <c r="COQ487" s="661"/>
      <c r="COR487" s="669"/>
      <c r="COS487" s="524"/>
      <c r="COT487" s="670"/>
      <c r="COU487" s="671"/>
      <c r="COV487" s="671"/>
      <c r="COY487" s="661"/>
      <c r="COZ487" s="669"/>
      <c r="CPA487" s="524"/>
      <c r="CPB487" s="670"/>
      <c r="CPC487" s="671"/>
      <c r="CPD487" s="671"/>
      <c r="CPG487" s="661"/>
      <c r="CPH487" s="669"/>
      <c r="CPI487" s="524"/>
      <c r="CPJ487" s="670"/>
      <c r="CPK487" s="671"/>
      <c r="CPL487" s="671"/>
      <c r="CPO487" s="661"/>
      <c r="CPP487" s="669"/>
      <c r="CPQ487" s="524"/>
      <c r="CPR487" s="670"/>
      <c r="CPS487" s="671"/>
      <c r="CPT487" s="671"/>
      <c r="CPW487" s="661"/>
      <c r="CPX487" s="669"/>
      <c r="CPY487" s="524"/>
      <c r="CPZ487" s="670"/>
      <c r="CQA487" s="671"/>
      <c r="CQB487" s="671"/>
      <c r="CQE487" s="661"/>
      <c r="CQF487" s="669"/>
      <c r="CQG487" s="524"/>
      <c r="CQH487" s="670"/>
      <c r="CQI487" s="671"/>
      <c r="CQJ487" s="671"/>
      <c r="CQM487" s="661"/>
      <c r="CQN487" s="669"/>
      <c r="CQO487" s="524"/>
      <c r="CQP487" s="670"/>
      <c r="CQQ487" s="671"/>
      <c r="CQR487" s="671"/>
      <c r="CQU487" s="661"/>
      <c r="CQV487" s="669"/>
      <c r="CQW487" s="524"/>
      <c r="CQX487" s="670"/>
      <c r="CQY487" s="671"/>
      <c r="CQZ487" s="671"/>
      <c r="CRC487" s="661"/>
      <c r="CRD487" s="669"/>
      <c r="CRE487" s="524"/>
      <c r="CRF487" s="670"/>
      <c r="CRG487" s="671"/>
      <c r="CRH487" s="671"/>
      <c r="CRK487" s="661"/>
      <c r="CRL487" s="669"/>
      <c r="CRM487" s="524"/>
      <c r="CRN487" s="670"/>
      <c r="CRO487" s="671"/>
      <c r="CRP487" s="671"/>
      <c r="CRS487" s="661"/>
      <c r="CRT487" s="669"/>
      <c r="CRU487" s="524"/>
      <c r="CRV487" s="670"/>
      <c r="CRW487" s="671"/>
      <c r="CRX487" s="671"/>
      <c r="CSA487" s="661"/>
      <c r="CSB487" s="669"/>
      <c r="CSC487" s="524"/>
      <c r="CSD487" s="670"/>
      <c r="CSE487" s="671"/>
      <c r="CSF487" s="671"/>
      <c r="CSI487" s="661"/>
      <c r="CSJ487" s="669"/>
      <c r="CSK487" s="524"/>
      <c r="CSL487" s="670"/>
      <c r="CSM487" s="671"/>
      <c r="CSN487" s="671"/>
      <c r="CSQ487" s="661"/>
      <c r="CSR487" s="669"/>
      <c r="CSS487" s="524"/>
      <c r="CST487" s="670"/>
      <c r="CSU487" s="671"/>
      <c r="CSV487" s="671"/>
      <c r="CSY487" s="661"/>
      <c r="CSZ487" s="669"/>
      <c r="CTA487" s="524"/>
      <c r="CTB487" s="670"/>
      <c r="CTC487" s="671"/>
      <c r="CTD487" s="671"/>
      <c r="CTG487" s="661"/>
      <c r="CTH487" s="669"/>
      <c r="CTI487" s="524"/>
      <c r="CTJ487" s="670"/>
      <c r="CTK487" s="671"/>
      <c r="CTL487" s="671"/>
      <c r="CTO487" s="661"/>
      <c r="CTP487" s="669"/>
      <c r="CTQ487" s="524"/>
      <c r="CTR487" s="670"/>
      <c r="CTS487" s="671"/>
      <c r="CTT487" s="671"/>
      <c r="CTW487" s="661"/>
      <c r="CTX487" s="669"/>
      <c r="CTY487" s="524"/>
      <c r="CTZ487" s="670"/>
      <c r="CUA487" s="671"/>
      <c r="CUB487" s="671"/>
      <c r="CUE487" s="661"/>
      <c r="CUF487" s="669"/>
      <c r="CUG487" s="524"/>
      <c r="CUH487" s="670"/>
      <c r="CUI487" s="671"/>
      <c r="CUJ487" s="671"/>
      <c r="CUM487" s="661"/>
      <c r="CUN487" s="669"/>
      <c r="CUO487" s="524"/>
      <c r="CUP487" s="670"/>
      <c r="CUQ487" s="671"/>
      <c r="CUR487" s="671"/>
      <c r="CUU487" s="661"/>
      <c r="CUV487" s="669"/>
      <c r="CUW487" s="524"/>
      <c r="CUX487" s="670"/>
      <c r="CUY487" s="671"/>
      <c r="CUZ487" s="671"/>
      <c r="CVC487" s="661"/>
      <c r="CVD487" s="669"/>
      <c r="CVE487" s="524"/>
      <c r="CVF487" s="670"/>
      <c r="CVG487" s="671"/>
      <c r="CVH487" s="671"/>
      <c r="CVK487" s="661"/>
      <c r="CVL487" s="669"/>
      <c r="CVM487" s="524"/>
      <c r="CVN487" s="670"/>
      <c r="CVO487" s="671"/>
      <c r="CVP487" s="671"/>
      <c r="CVS487" s="661"/>
      <c r="CVT487" s="669"/>
      <c r="CVU487" s="524"/>
      <c r="CVV487" s="670"/>
      <c r="CVW487" s="671"/>
      <c r="CVX487" s="671"/>
      <c r="CWA487" s="661"/>
      <c r="CWB487" s="669"/>
      <c r="CWC487" s="524"/>
      <c r="CWD487" s="670"/>
      <c r="CWE487" s="671"/>
      <c r="CWF487" s="671"/>
      <c r="CWI487" s="661"/>
      <c r="CWJ487" s="669"/>
      <c r="CWK487" s="524"/>
      <c r="CWL487" s="670"/>
      <c r="CWM487" s="671"/>
      <c r="CWN487" s="671"/>
      <c r="CWQ487" s="661"/>
      <c r="CWR487" s="669"/>
      <c r="CWS487" s="524"/>
      <c r="CWT487" s="670"/>
      <c r="CWU487" s="671"/>
      <c r="CWV487" s="671"/>
      <c r="CWY487" s="661"/>
      <c r="CWZ487" s="669"/>
      <c r="CXA487" s="524"/>
      <c r="CXB487" s="670"/>
      <c r="CXC487" s="671"/>
      <c r="CXD487" s="671"/>
      <c r="CXG487" s="661"/>
      <c r="CXH487" s="669"/>
      <c r="CXI487" s="524"/>
      <c r="CXJ487" s="670"/>
      <c r="CXK487" s="671"/>
      <c r="CXL487" s="671"/>
      <c r="CXO487" s="661"/>
      <c r="CXP487" s="669"/>
      <c r="CXQ487" s="524"/>
      <c r="CXR487" s="670"/>
      <c r="CXS487" s="671"/>
      <c r="CXT487" s="671"/>
      <c r="CXW487" s="661"/>
      <c r="CXX487" s="669"/>
      <c r="CXY487" s="524"/>
      <c r="CXZ487" s="670"/>
      <c r="CYA487" s="671"/>
      <c r="CYB487" s="671"/>
      <c r="CYE487" s="661"/>
      <c r="CYF487" s="669"/>
      <c r="CYG487" s="524"/>
      <c r="CYH487" s="670"/>
      <c r="CYI487" s="671"/>
      <c r="CYJ487" s="671"/>
      <c r="CYM487" s="661"/>
      <c r="CYN487" s="669"/>
      <c r="CYO487" s="524"/>
      <c r="CYP487" s="670"/>
      <c r="CYQ487" s="671"/>
      <c r="CYR487" s="671"/>
      <c r="CYU487" s="661"/>
      <c r="CYV487" s="669"/>
      <c r="CYW487" s="524"/>
      <c r="CYX487" s="670"/>
      <c r="CYY487" s="671"/>
      <c r="CYZ487" s="671"/>
      <c r="CZC487" s="661"/>
      <c r="CZD487" s="669"/>
      <c r="CZE487" s="524"/>
      <c r="CZF487" s="670"/>
      <c r="CZG487" s="671"/>
      <c r="CZH487" s="671"/>
      <c r="CZK487" s="661"/>
      <c r="CZL487" s="669"/>
      <c r="CZM487" s="524"/>
      <c r="CZN487" s="670"/>
      <c r="CZO487" s="671"/>
      <c r="CZP487" s="671"/>
      <c r="CZS487" s="661"/>
      <c r="CZT487" s="669"/>
      <c r="CZU487" s="524"/>
      <c r="CZV487" s="670"/>
      <c r="CZW487" s="671"/>
      <c r="CZX487" s="671"/>
      <c r="DAA487" s="661"/>
      <c r="DAB487" s="669"/>
      <c r="DAC487" s="524"/>
      <c r="DAD487" s="670"/>
      <c r="DAE487" s="671"/>
      <c r="DAF487" s="671"/>
      <c r="DAI487" s="661"/>
      <c r="DAJ487" s="669"/>
      <c r="DAK487" s="524"/>
      <c r="DAL487" s="670"/>
      <c r="DAM487" s="671"/>
      <c r="DAN487" s="671"/>
      <c r="DAQ487" s="661"/>
      <c r="DAR487" s="669"/>
      <c r="DAS487" s="524"/>
      <c r="DAT487" s="670"/>
      <c r="DAU487" s="671"/>
      <c r="DAV487" s="671"/>
      <c r="DAY487" s="661"/>
      <c r="DAZ487" s="669"/>
      <c r="DBA487" s="524"/>
      <c r="DBB487" s="670"/>
      <c r="DBC487" s="671"/>
      <c r="DBD487" s="671"/>
      <c r="DBG487" s="661"/>
      <c r="DBH487" s="669"/>
      <c r="DBI487" s="524"/>
      <c r="DBJ487" s="670"/>
      <c r="DBK487" s="671"/>
      <c r="DBL487" s="671"/>
      <c r="DBO487" s="661"/>
      <c r="DBP487" s="669"/>
      <c r="DBQ487" s="524"/>
      <c r="DBR487" s="670"/>
      <c r="DBS487" s="671"/>
      <c r="DBT487" s="671"/>
      <c r="DBW487" s="661"/>
      <c r="DBX487" s="669"/>
      <c r="DBY487" s="524"/>
      <c r="DBZ487" s="670"/>
      <c r="DCA487" s="671"/>
      <c r="DCB487" s="671"/>
      <c r="DCE487" s="661"/>
      <c r="DCF487" s="669"/>
      <c r="DCG487" s="524"/>
      <c r="DCH487" s="670"/>
      <c r="DCI487" s="671"/>
      <c r="DCJ487" s="671"/>
      <c r="DCM487" s="661"/>
      <c r="DCN487" s="669"/>
      <c r="DCO487" s="524"/>
      <c r="DCP487" s="670"/>
      <c r="DCQ487" s="671"/>
      <c r="DCR487" s="671"/>
      <c r="DCU487" s="661"/>
      <c r="DCV487" s="669"/>
      <c r="DCW487" s="524"/>
      <c r="DCX487" s="670"/>
      <c r="DCY487" s="671"/>
      <c r="DCZ487" s="671"/>
      <c r="DDC487" s="661"/>
      <c r="DDD487" s="669"/>
      <c r="DDE487" s="524"/>
      <c r="DDF487" s="670"/>
      <c r="DDG487" s="671"/>
      <c r="DDH487" s="671"/>
      <c r="DDK487" s="661"/>
      <c r="DDL487" s="669"/>
      <c r="DDM487" s="524"/>
      <c r="DDN487" s="670"/>
      <c r="DDO487" s="671"/>
      <c r="DDP487" s="671"/>
      <c r="DDS487" s="661"/>
      <c r="DDT487" s="669"/>
      <c r="DDU487" s="524"/>
      <c r="DDV487" s="670"/>
      <c r="DDW487" s="671"/>
      <c r="DDX487" s="671"/>
      <c r="DEA487" s="661"/>
      <c r="DEB487" s="669"/>
      <c r="DEC487" s="524"/>
      <c r="DED487" s="670"/>
      <c r="DEE487" s="671"/>
      <c r="DEF487" s="671"/>
      <c r="DEI487" s="661"/>
      <c r="DEJ487" s="669"/>
      <c r="DEK487" s="524"/>
      <c r="DEL487" s="670"/>
      <c r="DEM487" s="671"/>
      <c r="DEN487" s="671"/>
      <c r="DEQ487" s="661"/>
      <c r="DER487" s="669"/>
      <c r="DES487" s="524"/>
      <c r="DET487" s="670"/>
      <c r="DEU487" s="671"/>
      <c r="DEV487" s="671"/>
      <c r="DEY487" s="661"/>
      <c r="DEZ487" s="669"/>
      <c r="DFA487" s="524"/>
      <c r="DFB487" s="670"/>
      <c r="DFC487" s="671"/>
      <c r="DFD487" s="671"/>
      <c r="DFG487" s="661"/>
      <c r="DFH487" s="669"/>
      <c r="DFI487" s="524"/>
      <c r="DFJ487" s="670"/>
      <c r="DFK487" s="671"/>
      <c r="DFL487" s="671"/>
      <c r="DFO487" s="661"/>
      <c r="DFP487" s="669"/>
      <c r="DFQ487" s="524"/>
      <c r="DFR487" s="670"/>
      <c r="DFS487" s="671"/>
      <c r="DFT487" s="671"/>
      <c r="DFW487" s="661"/>
      <c r="DFX487" s="669"/>
      <c r="DFY487" s="524"/>
      <c r="DFZ487" s="670"/>
      <c r="DGA487" s="671"/>
      <c r="DGB487" s="671"/>
      <c r="DGE487" s="661"/>
      <c r="DGF487" s="669"/>
      <c r="DGG487" s="524"/>
      <c r="DGH487" s="670"/>
      <c r="DGI487" s="671"/>
      <c r="DGJ487" s="671"/>
      <c r="DGM487" s="661"/>
      <c r="DGN487" s="669"/>
      <c r="DGO487" s="524"/>
      <c r="DGP487" s="670"/>
      <c r="DGQ487" s="671"/>
      <c r="DGR487" s="671"/>
      <c r="DGU487" s="661"/>
      <c r="DGV487" s="669"/>
      <c r="DGW487" s="524"/>
      <c r="DGX487" s="670"/>
      <c r="DGY487" s="671"/>
      <c r="DGZ487" s="671"/>
      <c r="DHC487" s="661"/>
      <c r="DHD487" s="669"/>
      <c r="DHE487" s="524"/>
      <c r="DHF487" s="670"/>
      <c r="DHG487" s="671"/>
      <c r="DHH487" s="671"/>
      <c r="DHK487" s="661"/>
      <c r="DHL487" s="669"/>
      <c r="DHM487" s="524"/>
      <c r="DHN487" s="670"/>
      <c r="DHO487" s="671"/>
      <c r="DHP487" s="671"/>
      <c r="DHS487" s="661"/>
      <c r="DHT487" s="669"/>
      <c r="DHU487" s="524"/>
      <c r="DHV487" s="670"/>
      <c r="DHW487" s="671"/>
      <c r="DHX487" s="671"/>
      <c r="DIA487" s="661"/>
      <c r="DIB487" s="669"/>
      <c r="DIC487" s="524"/>
      <c r="DID487" s="670"/>
      <c r="DIE487" s="671"/>
      <c r="DIF487" s="671"/>
      <c r="DII487" s="661"/>
      <c r="DIJ487" s="669"/>
      <c r="DIK487" s="524"/>
      <c r="DIL487" s="670"/>
      <c r="DIM487" s="671"/>
      <c r="DIN487" s="671"/>
      <c r="DIQ487" s="661"/>
      <c r="DIR487" s="669"/>
      <c r="DIS487" s="524"/>
      <c r="DIT487" s="670"/>
      <c r="DIU487" s="671"/>
      <c r="DIV487" s="671"/>
      <c r="DIY487" s="661"/>
      <c r="DIZ487" s="669"/>
      <c r="DJA487" s="524"/>
      <c r="DJB487" s="670"/>
      <c r="DJC487" s="671"/>
      <c r="DJD487" s="671"/>
      <c r="DJG487" s="661"/>
      <c r="DJH487" s="669"/>
      <c r="DJI487" s="524"/>
      <c r="DJJ487" s="670"/>
      <c r="DJK487" s="671"/>
      <c r="DJL487" s="671"/>
      <c r="DJO487" s="661"/>
      <c r="DJP487" s="669"/>
      <c r="DJQ487" s="524"/>
      <c r="DJR487" s="670"/>
      <c r="DJS487" s="671"/>
      <c r="DJT487" s="671"/>
      <c r="DJW487" s="661"/>
      <c r="DJX487" s="669"/>
      <c r="DJY487" s="524"/>
      <c r="DJZ487" s="670"/>
      <c r="DKA487" s="671"/>
      <c r="DKB487" s="671"/>
      <c r="DKE487" s="661"/>
      <c r="DKF487" s="669"/>
      <c r="DKG487" s="524"/>
      <c r="DKH487" s="670"/>
      <c r="DKI487" s="671"/>
      <c r="DKJ487" s="671"/>
      <c r="DKM487" s="661"/>
      <c r="DKN487" s="669"/>
      <c r="DKO487" s="524"/>
      <c r="DKP487" s="670"/>
      <c r="DKQ487" s="671"/>
      <c r="DKR487" s="671"/>
      <c r="DKU487" s="661"/>
      <c r="DKV487" s="669"/>
      <c r="DKW487" s="524"/>
      <c r="DKX487" s="670"/>
      <c r="DKY487" s="671"/>
      <c r="DKZ487" s="671"/>
      <c r="DLC487" s="661"/>
      <c r="DLD487" s="669"/>
      <c r="DLE487" s="524"/>
      <c r="DLF487" s="670"/>
      <c r="DLG487" s="671"/>
      <c r="DLH487" s="671"/>
      <c r="DLK487" s="661"/>
      <c r="DLL487" s="669"/>
      <c r="DLM487" s="524"/>
      <c r="DLN487" s="670"/>
      <c r="DLO487" s="671"/>
      <c r="DLP487" s="671"/>
      <c r="DLS487" s="661"/>
      <c r="DLT487" s="669"/>
      <c r="DLU487" s="524"/>
      <c r="DLV487" s="670"/>
      <c r="DLW487" s="671"/>
      <c r="DLX487" s="671"/>
      <c r="DMA487" s="661"/>
      <c r="DMB487" s="669"/>
      <c r="DMC487" s="524"/>
      <c r="DMD487" s="670"/>
      <c r="DME487" s="671"/>
      <c r="DMF487" s="671"/>
      <c r="DMI487" s="661"/>
      <c r="DMJ487" s="669"/>
      <c r="DMK487" s="524"/>
      <c r="DML487" s="670"/>
      <c r="DMM487" s="671"/>
      <c r="DMN487" s="671"/>
      <c r="DMQ487" s="661"/>
      <c r="DMR487" s="669"/>
      <c r="DMS487" s="524"/>
      <c r="DMT487" s="670"/>
      <c r="DMU487" s="671"/>
      <c r="DMV487" s="671"/>
      <c r="DMY487" s="661"/>
      <c r="DMZ487" s="669"/>
      <c r="DNA487" s="524"/>
      <c r="DNB487" s="670"/>
      <c r="DNC487" s="671"/>
      <c r="DND487" s="671"/>
      <c r="DNG487" s="661"/>
      <c r="DNH487" s="669"/>
      <c r="DNI487" s="524"/>
      <c r="DNJ487" s="670"/>
      <c r="DNK487" s="671"/>
      <c r="DNL487" s="671"/>
      <c r="DNO487" s="661"/>
      <c r="DNP487" s="669"/>
      <c r="DNQ487" s="524"/>
      <c r="DNR487" s="670"/>
      <c r="DNS487" s="671"/>
      <c r="DNT487" s="671"/>
      <c r="DNW487" s="661"/>
      <c r="DNX487" s="669"/>
      <c r="DNY487" s="524"/>
      <c r="DNZ487" s="670"/>
      <c r="DOA487" s="671"/>
      <c r="DOB487" s="671"/>
      <c r="DOE487" s="661"/>
      <c r="DOF487" s="669"/>
      <c r="DOG487" s="524"/>
      <c r="DOH487" s="670"/>
      <c r="DOI487" s="671"/>
      <c r="DOJ487" s="671"/>
      <c r="DOM487" s="661"/>
      <c r="DON487" s="669"/>
      <c r="DOO487" s="524"/>
      <c r="DOP487" s="670"/>
      <c r="DOQ487" s="671"/>
      <c r="DOR487" s="671"/>
      <c r="DOU487" s="661"/>
      <c r="DOV487" s="669"/>
      <c r="DOW487" s="524"/>
      <c r="DOX487" s="670"/>
      <c r="DOY487" s="671"/>
      <c r="DOZ487" s="671"/>
      <c r="DPC487" s="661"/>
      <c r="DPD487" s="669"/>
      <c r="DPE487" s="524"/>
      <c r="DPF487" s="670"/>
      <c r="DPG487" s="671"/>
      <c r="DPH487" s="671"/>
      <c r="DPK487" s="661"/>
      <c r="DPL487" s="669"/>
      <c r="DPM487" s="524"/>
      <c r="DPN487" s="670"/>
      <c r="DPO487" s="671"/>
      <c r="DPP487" s="671"/>
      <c r="DPS487" s="661"/>
      <c r="DPT487" s="669"/>
      <c r="DPU487" s="524"/>
      <c r="DPV487" s="670"/>
      <c r="DPW487" s="671"/>
      <c r="DPX487" s="671"/>
      <c r="DQA487" s="661"/>
      <c r="DQB487" s="669"/>
      <c r="DQC487" s="524"/>
      <c r="DQD487" s="670"/>
      <c r="DQE487" s="671"/>
      <c r="DQF487" s="671"/>
      <c r="DQI487" s="661"/>
      <c r="DQJ487" s="669"/>
      <c r="DQK487" s="524"/>
      <c r="DQL487" s="670"/>
      <c r="DQM487" s="671"/>
      <c r="DQN487" s="671"/>
      <c r="DQQ487" s="661"/>
      <c r="DQR487" s="669"/>
      <c r="DQS487" s="524"/>
      <c r="DQT487" s="670"/>
      <c r="DQU487" s="671"/>
      <c r="DQV487" s="671"/>
      <c r="DQY487" s="661"/>
      <c r="DQZ487" s="669"/>
      <c r="DRA487" s="524"/>
      <c r="DRB487" s="670"/>
      <c r="DRC487" s="671"/>
      <c r="DRD487" s="671"/>
      <c r="DRG487" s="661"/>
      <c r="DRH487" s="669"/>
      <c r="DRI487" s="524"/>
      <c r="DRJ487" s="670"/>
      <c r="DRK487" s="671"/>
      <c r="DRL487" s="671"/>
      <c r="DRO487" s="661"/>
      <c r="DRP487" s="669"/>
      <c r="DRQ487" s="524"/>
      <c r="DRR487" s="670"/>
      <c r="DRS487" s="671"/>
      <c r="DRT487" s="671"/>
      <c r="DRW487" s="661"/>
      <c r="DRX487" s="669"/>
      <c r="DRY487" s="524"/>
      <c r="DRZ487" s="670"/>
      <c r="DSA487" s="671"/>
      <c r="DSB487" s="671"/>
      <c r="DSE487" s="661"/>
      <c r="DSF487" s="669"/>
      <c r="DSG487" s="524"/>
      <c r="DSH487" s="670"/>
      <c r="DSI487" s="671"/>
      <c r="DSJ487" s="671"/>
      <c r="DSM487" s="661"/>
      <c r="DSN487" s="669"/>
      <c r="DSO487" s="524"/>
      <c r="DSP487" s="670"/>
      <c r="DSQ487" s="671"/>
      <c r="DSR487" s="671"/>
      <c r="DSU487" s="661"/>
      <c r="DSV487" s="669"/>
      <c r="DSW487" s="524"/>
      <c r="DSX487" s="670"/>
      <c r="DSY487" s="671"/>
      <c r="DSZ487" s="671"/>
      <c r="DTC487" s="661"/>
      <c r="DTD487" s="669"/>
      <c r="DTE487" s="524"/>
      <c r="DTF487" s="670"/>
      <c r="DTG487" s="671"/>
      <c r="DTH487" s="671"/>
      <c r="DTK487" s="661"/>
      <c r="DTL487" s="669"/>
      <c r="DTM487" s="524"/>
      <c r="DTN487" s="670"/>
      <c r="DTO487" s="671"/>
      <c r="DTP487" s="671"/>
      <c r="DTS487" s="661"/>
      <c r="DTT487" s="669"/>
      <c r="DTU487" s="524"/>
      <c r="DTV487" s="670"/>
      <c r="DTW487" s="671"/>
      <c r="DTX487" s="671"/>
      <c r="DUA487" s="661"/>
      <c r="DUB487" s="669"/>
      <c r="DUC487" s="524"/>
      <c r="DUD487" s="670"/>
      <c r="DUE487" s="671"/>
      <c r="DUF487" s="671"/>
      <c r="DUI487" s="661"/>
      <c r="DUJ487" s="669"/>
      <c r="DUK487" s="524"/>
      <c r="DUL487" s="670"/>
      <c r="DUM487" s="671"/>
      <c r="DUN487" s="671"/>
      <c r="DUQ487" s="661"/>
      <c r="DUR487" s="669"/>
      <c r="DUS487" s="524"/>
      <c r="DUT487" s="670"/>
      <c r="DUU487" s="671"/>
      <c r="DUV487" s="671"/>
      <c r="DUY487" s="661"/>
      <c r="DUZ487" s="669"/>
      <c r="DVA487" s="524"/>
      <c r="DVB487" s="670"/>
      <c r="DVC487" s="671"/>
      <c r="DVD487" s="671"/>
      <c r="DVG487" s="661"/>
      <c r="DVH487" s="669"/>
      <c r="DVI487" s="524"/>
      <c r="DVJ487" s="670"/>
      <c r="DVK487" s="671"/>
      <c r="DVL487" s="671"/>
      <c r="DVO487" s="661"/>
      <c r="DVP487" s="669"/>
      <c r="DVQ487" s="524"/>
      <c r="DVR487" s="670"/>
      <c r="DVS487" s="671"/>
      <c r="DVT487" s="671"/>
      <c r="DVW487" s="661"/>
      <c r="DVX487" s="669"/>
      <c r="DVY487" s="524"/>
      <c r="DVZ487" s="670"/>
      <c r="DWA487" s="671"/>
      <c r="DWB487" s="671"/>
      <c r="DWE487" s="661"/>
      <c r="DWF487" s="669"/>
      <c r="DWG487" s="524"/>
      <c r="DWH487" s="670"/>
      <c r="DWI487" s="671"/>
      <c r="DWJ487" s="671"/>
      <c r="DWM487" s="661"/>
      <c r="DWN487" s="669"/>
      <c r="DWO487" s="524"/>
      <c r="DWP487" s="670"/>
      <c r="DWQ487" s="671"/>
      <c r="DWR487" s="671"/>
      <c r="DWU487" s="661"/>
      <c r="DWV487" s="669"/>
      <c r="DWW487" s="524"/>
      <c r="DWX487" s="670"/>
      <c r="DWY487" s="671"/>
      <c r="DWZ487" s="671"/>
      <c r="DXC487" s="661"/>
      <c r="DXD487" s="669"/>
      <c r="DXE487" s="524"/>
      <c r="DXF487" s="670"/>
      <c r="DXG487" s="671"/>
      <c r="DXH487" s="671"/>
      <c r="DXK487" s="661"/>
      <c r="DXL487" s="669"/>
      <c r="DXM487" s="524"/>
      <c r="DXN487" s="670"/>
      <c r="DXO487" s="671"/>
      <c r="DXP487" s="671"/>
      <c r="DXS487" s="661"/>
      <c r="DXT487" s="669"/>
      <c r="DXU487" s="524"/>
      <c r="DXV487" s="670"/>
      <c r="DXW487" s="671"/>
      <c r="DXX487" s="671"/>
      <c r="DYA487" s="661"/>
      <c r="DYB487" s="669"/>
      <c r="DYC487" s="524"/>
      <c r="DYD487" s="670"/>
      <c r="DYE487" s="671"/>
      <c r="DYF487" s="671"/>
      <c r="DYI487" s="661"/>
      <c r="DYJ487" s="669"/>
      <c r="DYK487" s="524"/>
      <c r="DYL487" s="670"/>
      <c r="DYM487" s="671"/>
      <c r="DYN487" s="671"/>
      <c r="DYQ487" s="661"/>
      <c r="DYR487" s="669"/>
      <c r="DYS487" s="524"/>
      <c r="DYT487" s="670"/>
      <c r="DYU487" s="671"/>
      <c r="DYV487" s="671"/>
      <c r="DYY487" s="661"/>
      <c r="DYZ487" s="669"/>
      <c r="DZA487" s="524"/>
      <c r="DZB487" s="670"/>
      <c r="DZC487" s="671"/>
      <c r="DZD487" s="671"/>
      <c r="DZG487" s="661"/>
      <c r="DZH487" s="669"/>
      <c r="DZI487" s="524"/>
      <c r="DZJ487" s="670"/>
      <c r="DZK487" s="671"/>
      <c r="DZL487" s="671"/>
      <c r="DZO487" s="661"/>
      <c r="DZP487" s="669"/>
      <c r="DZQ487" s="524"/>
      <c r="DZR487" s="670"/>
      <c r="DZS487" s="671"/>
      <c r="DZT487" s="671"/>
      <c r="DZW487" s="661"/>
      <c r="DZX487" s="669"/>
      <c r="DZY487" s="524"/>
      <c r="DZZ487" s="670"/>
      <c r="EAA487" s="671"/>
      <c r="EAB487" s="671"/>
      <c r="EAE487" s="661"/>
      <c r="EAF487" s="669"/>
      <c r="EAG487" s="524"/>
      <c r="EAH487" s="670"/>
      <c r="EAI487" s="671"/>
      <c r="EAJ487" s="671"/>
      <c r="EAM487" s="661"/>
      <c r="EAN487" s="669"/>
      <c r="EAO487" s="524"/>
      <c r="EAP487" s="670"/>
      <c r="EAQ487" s="671"/>
      <c r="EAR487" s="671"/>
      <c r="EAU487" s="661"/>
      <c r="EAV487" s="669"/>
      <c r="EAW487" s="524"/>
      <c r="EAX487" s="670"/>
      <c r="EAY487" s="671"/>
      <c r="EAZ487" s="671"/>
      <c r="EBC487" s="661"/>
      <c r="EBD487" s="669"/>
      <c r="EBE487" s="524"/>
      <c r="EBF487" s="670"/>
      <c r="EBG487" s="671"/>
      <c r="EBH487" s="671"/>
      <c r="EBK487" s="661"/>
      <c r="EBL487" s="669"/>
      <c r="EBM487" s="524"/>
      <c r="EBN487" s="670"/>
      <c r="EBO487" s="671"/>
      <c r="EBP487" s="671"/>
      <c r="EBS487" s="661"/>
      <c r="EBT487" s="669"/>
      <c r="EBU487" s="524"/>
      <c r="EBV487" s="670"/>
      <c r="EBW487" s="671"/>
      <c r="EBX487" s="671"/>
      <c r="ECA487" s="661"/>
      <c r="ECB487" s="669"/>
      <c r="ECC487" s="524"/>
      <c r="ECD487" s="670"/>
      <c r="ECE487" s="671"/>
      <c r="ECF487" s="671"/>
      <c r="ECI487" s="661"/>
      <c r="ECJ487" s="669"/>
      <c r="ECK487" s="524"/>
      <c r="ECL487" s="670"/>
      <c r="ECM487" s="671"/>
      <c r="ECN487" s="671"/>
      <c r="ECQ487" s="661"/>
      <c r="ECR487" s="669"/>
      <c r="ECS487" s="524"/>
      <c r="ECT487" s="670"/>
      <c r="ECU487" s="671"/>
      <c r="ECV487" s="671"/>
      <c r="ECY487" s="661"/>
      <c r="ECZ487" s="669"/>
      <c r="EDA487" s="524"/>
      <c r="EDB487" s="670"/>
      <c r="EDC487" s="671"/>
      <c r="EDD487" s="671"/>
      <c r="EDG487" s="661"/>
      <c r="EDH487" s="669"/>
      <c r="EDI487" s="524"/>
      <c r="EDJ487" s="670"/>
      <c r="EDK487" s="671"/>
      <c r="EDL487" s="671"/>
      <c r="EDO487" s="661"/>
      <c r="EDP487" s="669"/>
      <c r="EDQ487" s="524"/>
      <c r="EDR487" s="670"/>
      <c r="EDS487" s="671"/>
      <c r="EDT487" s="671"/>
      <c r="EDW487" s="661"/>
      <c r="EDX487" s="669"/>
      <c r="EDY487" s="524"/>
      <c r="EDZ487" s="670"/>
      <c r="EEA487" s="671"/>
      <c r="EEB487" s="671"/>
      <c r="EEE487" s="661"/>
      <c r="EEF487" s="669"/>
      <c r="EEG487" s="524"/>
      <c r="EEH487" s="670"/>
      <c r="EEI487" s="671"/>
      <c r="EEJ487" s="671"/>
      <c r="EEM487" s="661"/>
      <c r="EEN487" s="669"/>
      <c r="EEO487" s="524"/>
      <c r="EEP487" s="670"/>
      <c r="EEQ487" s="671"/>
      <c r="EER487" s="671"/>
      <c r="EEU487" s="661"/>
      <c r="EEV487" s="669"/>
      <c r="EEW487" s="524"/>
      <c r="EEX487" s="670"/>
      <c r="EEY487" s="671"/>
      <c r="EEZ487" s="671"/>
      <c r="EFC487" s="661"/>
      <c r="EFD487" s="669"/>
      <c r="EFE487" s="524"/>
      <c r="EFF487" s="670"/>
      <c r="EFG487" s="671"/>
      <c r="EFH487" s="671"/>
      <c r="EFK487" s="661"/>
      <c r="EFL487" s="669"/>
      <c r="EFM487" s="524"/>
      <c r="EFN487" s="670"/>
      <c r="EFO487" s="671"/>
      <c r="EFP487" s="671"/>
      <c r="EFS487" s="661"/>
      <c r="EFT487" s="669"/>
      <c r="EFU487" s="524"/>
      <c r="EFV487" s="670"/>
      <c r="EFW487" s="671"/>
      <c r="EFX487" s="671"/>
      <c r="EGA487" s="661"/>
      <c r="EGB487" s="669"/>
      <c r="EGC487" s="524"/>
      <c r="EGD487" s="670"/>
      <c r="EGE487" s="671"/>
      <c r="EGF487" s="671"/>
      <c r="EGI487" s="661"/>
      <c r="EGJ487" s="669"/>
      <c r="EGK487" s="524"/>
      <c r="EGL487" s="670"/>
      <c r="EGM487" s="671"/>
      <c r="EGN487" s="671"/>
      <c r="EGQ487" s="661"/>
      <c r="EGR487" s="669"/>
      <c r="EGS487" s="524"/>
      <c r="EGT487" s="670"/>
      <c r="EGU487" s="671"/>
      <c r="EGV487" s="671"/>
      <c r="EGY487" s="661"/>
      <c r="EGZ487" s="669"/>
      <c r="EHA487" s="524"/>
      <c r="EHB487" s="670"/>
      <c r="EHC487" s="671"/>
      <c r="EHD487" s="671"/>
      <c r="EHG487" s="661"/>
      <c r="EHH487" s="669"/>
      <c r="EHI487" s="524"/>
      <c r="EHJ487" s="670"/>
      <c r="EHK487" s="671"/>
      <c r="EHL487" s="671"/>
      <c r="EHO487" s="661"/>
      <c r="EHP487" s="669"/>
      <c r="EHQ487" s="524"/>
      <c r="EHR487" s="670"/>
      <c r="EHS487" s="671"/>
      <c r="EHT487" s="671"/>
      <c r="EHW487" s="661"/>
      <c r="EHX487" s="669"/>
      <c r="EHY487" s="524"/>
      <c r="EHZ487" s="670"/>
      <c r="EIA487" s="671"/>
      <c r="EIB487" s="671"/>
      <c r="EIE487" s="661"/>
      <c r="EIF487" s="669"/>
      <c r="EIG487" s="524"/>
      <c r="EIH487" s="670"/>
      <c r="EII487" s="671"/>
      <c r="EIJ487" s="671"/>
      <c r="EIM487" s="661"/>
      <c r="EIN487" s="669"/>
      <c r="EIO487" s="524"/>
      <c r="EIP487" s="670"/>
      <c r="EIQ487" s="671"/>
      <c r="EIR487" s="671"/>
      <c r="EIU487" s="661"/>
      <c r="EIV487" s="669"/>
      <c r="EIW487" s="524"/>
      <c r="EIX487" s="670"/>
      <c r="EIY487" s="671"/>
      <c r="EIZ487" s="671"/>
      <c r="EJC487" s="661"/>
      <c r="EJD487" s="669"/>
      <c r="EJE487" s="524"/>
      <c r="EJF487" s="670"/>
      <c r="EJG487" s="671"/>
      <c r="EJH487" s="671"/>
      <c r="EJK487" s="661"/>
      <c r="EJL487" s="669"/>
      <c r="EJM487" s="524"/>
      <c r="EJN487" s="670"/>
      <c r="EJO487" s="671"/>
      <c r="EJP487" s="671"/>
      <c r="EJS487" s="661"/>
      <c r="EJT487" s="669"/>
      <c r="EJU487" s="524"/>
      <c r="EJV487" s="670"/>
      <c r="EJW487" s="671"/>
      <c r="EJX487" s="671"/>
      <c r="EKA487" s="661"/>
      <c r="EKB487" s="669"/>
      <c r="EKC487" s="524"/>
      <c r="EKD487" s="670"/>
      <c r="EKE487" s="671"/>
      <c r="EKF487" s="671"/>
      <c r="EKI487" s="661"/>
      <c r="EKJ487" s="669"/>
      <c r="EKK487" s="524"/>
      <c r="EKL487" s="670"/>
      <c r="EKM487" s="671"/>
      <c r="EKN487" s="671"/>
      <c r="EKQ487" s="661"/>
      <c r="EKR487" s="669"/>
      <c r="EKS487" s="524"/>
      <c r="EKT487" s="670"/>
      <c r="EKU487" s="671"/>
      <c r="EKV487" s="671"/>
      <c r="EKY487" s="661"/>
      <c r="EKZ487" s="669"/>
      <c r="ELA487" s="524"/>
      <c r="ELB487" s="670"/>
      <c r="ELC487" s="671"/>
      <c r="ELD487" s="671"/>
      <c r="ELG487" s="661"/>
      <c r="ELH487" s="669"/>
      <c r="ELI487" s="524"/>
      <c r="ELJ487" s="670"/>
      <c r="ELK487" s="671"/>
      <c r="ELL487" s="671"/>
      <c r="ELO487" s="661"/>
      <c r="ELP487" s="669"/>
      <c r="ELQ487" s="524"/>
      <c r="ELR487" s="670"/>
      <c r="ELS487" s="671"/>
      <c r="ELT487" s="671"/>
      <c r="ELW487" s="661"/>
      <c r="ELX487" s="669"/>
      <c r="ELY487" s="524"/>
      <c r="ELZ487" s="670"/>
      <c r="EMA487" s="671"/>
      <c r="EMB487" s="671"/>
      <c r="EME487" s="661"/>
      <c r="EMF487" s="669"/>
      <c r="EMG487" s="524"/>
      <c r="EMH487" s="670"/>
      <c r="EMI487" s="671"/>
      <c r="EMJ487" s="671"/>
      <c r="EMM487" s="661"/>
      <c r="EMN487" s="669"/>
      <c r="EMO487" s="524"/>
      <c r="EMP487" s="670"/>
      <c r="EMQ487" s="671"/>
      <c r="EMR487" s="671"/>
      <c r="EMU487" s="661"/>
      <c r="EMV487" s="669"/>
      <c r="EMW487" s="524"/>
      <c r="EMX487" s="670"/>
      <c r="EMY487" s="671"/>
      <c r="EMZ487" s="671"/>
      <c r="ENC487" s="661"/>
      <c r="END487" s="669"/>
      <c r="ENE487" s="524"/>
      <c r="ENF487" s="670"/>
      <c r="ENG487" s="671"/>
      <c r="ENH487" s="671"/>
      <c r="ENK487" s="661"/>
      <c r="ENL487" s="669"/>
      <c r="ENM487" s="524"/>
      <c r="ENN487" s="670"/>
      <c r="ENO487" s="671"/>
      <c r="ENP487" s="671"/>
      <c r="ENS487" s="661"/>
      <c r="ENT487" s="669"/>
      <c r="ENU487" s="524"/>
      <c r="ENV487" s="670"/>
      <c r="ENW487" s="671"/>
      <c r="ENX487" s="671"/>
      <c r="EOA487" s="661"/>
      <c r="EOB487" s="669"/>
      <c r="EOC487" s="524"/>
      <c r="EOD487" s="670"/>
      <c r="EOE487" s="671"/>
      <c r="EOF487" s="671"/>
      <c r="EOI487" s="661"/>
      <c r="EOJ487" s="669"/>
      <c r="EOK487" s="524"/>
      <c r="EOL487" s="670"/>
      <c r="EOM487" s="671"/>
      <c r="EON487" s="671"/>
      <c r="EOQ487" s="661"/>
      <c r="EOR487" s="669"/>
      <c r="EOS487" s="524"/>
      <c r="EOT487" s="670"/>
      <c r="EOU487" s="671"/>
      <c r="EOV487" s="671"/>
      <c r="EOY487" s="661"/>
      <c r="EOZ487" s="669"/>
      <c r="EPA487" s="524"/>
      <c r="EPB487" s="670"/>
      <c r="EPC487" s="671"/>
      <c r="EPD487" s="671"/>
      <c r="EPG487" s="661"/>
      <c r="EPH487" s="669"/>
      <c r="EPI487" s="524"/>
      <c r="EPJ487" s="670"/>
      <c r="EPK487" s="671"/>
      <c r="EPL487" s="671"/>
      <c r="EPO487" s="661"/>
      <c r="EPP487" s="669"/>
      <c r="EPQ487" s="524"/>
      <c r="EPR487" s="670"/>
      <c r="EPS487" s="671"/>
      <c r="EPT487" s="671"/>
      <c r="EPW487" s="661"/>
      <c r="EPX487" s="669"/>
      <c r="EPY487" s="524"/>
      <c r="EPZ487" s="670"/>
      <c r="EQA487" s="671"/>
      <c r="EQB487" s="671"/>
      <c r="EQE487" s="661"/>
      <c r="EQF487" s="669"/>
      <c r="EQG487" s="524"/>
      <c r="EQH487" s="670"/>
      <c r="EQI487" s="671"/>
      <c r="EQJ487" s="671"/>
      <c r="EQM487" s="661"/>
      <c r="EQN487" s="669"/>
      <c r="EQO487" s="524"/>
      <c r="EQP487" s="670"/>
      <c r="EQQ487" s="671"/>
      <c r="EQR487" s="671"/>
      <c r="EQU487" s="661"/>
      <c r="EQV487" s="669"/>
      <c r="EQW487" s="524"/>
      <c r="EQX487" s="670"/>
      <c r="EQY487" s="671"/>
      <c r="EQZ487" s="671"/>
      <c r="ERC487" s="661"/>
      <c r="ERD487" s="669"/>
      <c r="ERE487" s="524"/>
      <c r="ERF487" s="670"/>
      <c r="ERG487" s="671"/>
      <c r="ERH487" s="671"/>
      <c r="ERK487" s="661"/>
      <c r="ERL487" s="669"/>
      <c r="ERM487" s="524"/>
      <c r="ERN487" s="670"/>
      <c r="ERO487" s="671"/>
      <c r="ERP487" s="671"/>
      <c r="ERS487" s="661"/>
      <c r="ERT487" s="669"/>
      <c r="ERU487" s="524"/>
      <c r="ERV487" s="670"/>
      <c r="ERW487" s="671"/>
      <c r="ERX487" s="671"/>
      <c r="ESA487" s="661"/>
      <c r="ESB487" s="669"/>
      <c r="ESC487" s="524"/>
      <c r="ESD487" s="670"/>
      <c r="ESE487" s="671"/>
      <c r="ESF487" s="671"/>
      <c r="ESI487" s="661"/>
      <c r="ESJ487" s="669"/>
      <c r="ESK487" s="524"/>
      <c r="ESL487" s="670"/>
      <c r="ESM487" s="671"/>
      <c r="ESN487" s="671"/>
      <c r="ESQ487" s="661"/>
      <c r="ESR487" s="669"/>
      <c r="ESS487" s="524"/>
      <c r="EST487" s="670"/>
      <c r="ESU487" s="671"/>
      <c r="ESV487" s="671"/>
      <c r="ESY487" s="661"/>
      <c r="ESZ487" s="669"/>
      <c r="ETA487" s="524"/>
      <c r="ETB487" s="670"/>
      <c r="ETC487" s="671"/>
      <c r="ETD487" s="671"/>
      <c r="ETG487" s="661"/>
      <c r="ETH487" s="669"/>
      <c r="ETI487" s="524"/>
      <c r="ETJ487" s="670"/>
      <c r="ETK487" s="671"/>
      <c r="ETL487" s="671"/>
      <c r="ETO487" s="661"/>
      <c r="ETP487" s="669"/>
      <c r="ETQ487" s="524"/>
      <c r="ETR487" s="670"/>
      <c r="ETS487" s="671"/>
      <c r="ETT487" s="671"/>
      <c r="ETW487" s="661"/>
      <c r="ETX487" s="669"/>
      <c r="ETY487" s="524"/>
      <c r="ETZ487" s="670"/>
      <c r="EUA487" s="671"/>
      <c r="EUB487" s="671"/>
      <c r="EUE487" s="661"/>
      <c r="EUF487" s="669"/>
      <c r="EUG487" s="524"/>
      <c r="EUH487" s="670"/>
      <c r="EUI487" s="671"/>
      <c r="EUJ487" s="671"/>
      <c r="EUM487" s="661"/>
      <c r="EUN487" s="669"/>
      <c r="EUO487" s="524"/>
      <c r="EUP487" s="670"/>
      <c r="EUQ487" s="671"/>
      <c r="EUR487" s="671"/>
      <c r="EUU487" s="661"/>
      <c r="EUV487" s="669"/>
      <c r="EUW487" s="524"/>
      <c r="EUX487" s="670"/>
      <c r="EUY487" s="671"/>
      <c r="EUZ487" s="671"/>
      <c r="EVC487" s="661"/>
      <c r="EVD487" s="669"/>
      <c r="EVE487" s="524"/>
      <c r="EVF487" s="670"/>
      <c r="EVG487" s="671"/>
      <c r="EVH487" s="671"/>
      <c r="EVK487" s="661"/>
      <c r="EVL487" s="669"/>
      <c r="EVM487" s="524"/>
      <c r="EVN487" s="670"/>
      <c r="EVO487" s="671"/>
      <c r="EVP487" s="671"/>
      <c r="EVS487" s="661"/>
      <c r="EVT487" s="669"/>
      <c r="EVU487" s="524"/>
      <c r="EVV487" s="670"/>
      <c r="EVW487" s="671"/>
      <c r="EVX487" s="671"/>
      <c r="EWA487" s="661"/>
      <c r="EWB487" s="669"/>
      <c r="EWC487" s="524"/>
      <c r="EWD487" s="670"/>
      <c r="EWE487" s="671"/>
      <c r="EWF487" s="671"/>
      <c r="EWI487" s="661"/>
      <c r="EWJ487" s="669"/>
      <c r="EWK487" s="524"/>
      <c r="EWL487" s="670"/>
      <c r="EWM487" s="671"/>
      <c r="EWN487" s="671"/>
      <c r="EWQ487" s="661"/>
      <c r="EWR487" s="669"/>
      <c r="EWS487" s="524"/>
      <c r="EWT487" s="670"/>
      <c r="EWU487" s="671"/>
      <c r="EWV487" s="671"/>
      <c r="EWY487" s="661"/>
      <c r="EWZ487" s="669"/>
      <c r="EXA487" s="524"/>
      <c r="EXB487" s="670"/>
      <c r="EXC487" s="671"/>
      <c r="EXD487" s="671"/>
      <c r="EXG487" s="661"/>
      <c r="EXH487" s="669"/>
      <c r="EXI487" s="524"/>
      <c r="EXJ487" s="670"/>
      <c r="EXK487" s="671"/>
      <c r="EXL487" s="671"/>
      <c r="EXO487" s="661"/>
      <c r="EXP487" s="669"/>
      <c r="EXQ487" s="524"/>
      <c r="EXR487" s="670"/>
      <c r="EXS487" s="671"/>
      <c r="EXT487" s="671"/>
      <c r="EXW487" s="661"/>
      <c r="EXX487" s="669"/>
      <c r="EXY487" s="524"/>
      <c r="EXZ487" s="670"/>
      <c r="EYA487" s="671"/>
      <c r="EYB487" s="671"/>
      <c r="EYE487" s="661"/>
      <c r="EYF487" s="669"/>
      <c r="EYG487" s="524"/>
      <c r="EYH487" s="670"/>
      <c r="EYI487" s="671"/>
      <c r="EYJ487" s="671"/>
      <c r="EYM487" s="661"/>
      <c r="EYN487" s="669"/>
      <c r="EYO487" s="524"/>
      <c r="EYP487" s="670"/>
      <c r="EYQ487" s="671"/>
      <c r="EYR487" s="671"/>
      <c r="EYU487" s="661"/>
      <c r="EYV487" s="669"/>
      <c r="EYW487" s="524"/>
      <c r="EYX487" s="670"/>
      <c r="EYY487" s="671"/>
      <c r="EYZ487" s="671"/>
      <c r="EZC487" s="661"/>
      <c r="EZD487" s="669"/>
      <c r="EZE487" s="524"/>
      <c r="EZF487" s="670"/>
      <c r="EZG487" s="671"/>
      <c r="EZH487" s="671"/>
      <c r="EZK487" s="661"/>
      <c r="EZL487" s="669"/>
      <c r="EZM487" s="524"/>
      <c r="EZN487" s="670"/>
      <c r="EZO487" s="671"/>
      <c r="EZP487" s="671"/>
      <c r="EZS487" s="661"/>
      <c r="EZT487" s="669"/>
      <c r="EZU487" s="524"/>
      <c r="EZV487" s="670"/>
      <c r="EZW487" s="671"/>
      <c r="EZX487" s="671"/>
      <c r="FAA487" s="661"/>
      <c r="FAB487" s="669"/>
      <c r="FAC487" s="524"/>
      <c r="FAD487" s="670"/>
      <c r="FAE487" s="671"/>
      <c r="FAF487" s="671"/>
      <c r="FAI487" s="661"/>
      <c r="FAJ487" s="669"/>
      <c r="FAK487" s="524"/>
      <c r="FAL487" s="670"/>
      <c r="FAM487" s="671"/>
      <c r="FAN487" s="671"/>
      <c r="FAQ487" s="661"/>
      <c r="FAR487" s="669"/>
      <c r="FAS487" s="524"/>
      <c r="FAT487" s="670"/>
      <c r="FAU487" s="671"/>
      <c r="FAV487" s="671"/>
      <c r="FAY487" s="661"/>
      <c r="FAZ487" s="669"/>
      <c r="FBA487" s="524"/>
      <c r="FBB487" s="670"/>
      <c r="FBC487" s="671"/>
      <c r="FBD487" s="671"/>
      <c r="FBG487" s="661"/>
      <c r="FBH487" s="669"/>
      <c r="FBI487" s="524"/>
      <c r="FBJ487" s="670"/>
      <c r="FBK487" s="671"/>
      <c r="FBL487" s="671"/>
      <c r="FBO487" s="661"/>
      <c r="FBP487" s="669"/>
      <c r="FBQ487" s="524"/>
      <c r="FBR487" s="670"/>
      <c r="FBS487" s="671"/>
      <c r="FBT487" s="671"/>
      <c r="FBW487" s="661"/>
      <c r="FBX487" s="669"/>
      <c r="FBY487" s="524"/>
      <c r="FBZ487" s="670"/>
      <c r="FCA487" s="671"/>
      <c r="FCB487" s="671"/>
      <c r="FCE487" s="661"/>
      <c r="FCF487" s="669"/>
      <c r="FCG487" s="524"/>
      <c r="FCH487" s="670"/>
      <c r="FCI487" s="671"/>
      <c r="FCJ487" s="671"/>
      <c r="FCM487" s="661"/>
      <c r="FCN487" s="669"/>
      <c r="FCO487" s="524"/>
      <c r="FCP487" s="670"/>
      <c r="FCQ487" s="671"/>
      <c r="FCR487" s="671"/>
      <c r="FCU487" s="661"/>
      <c r="FCV487" s="669"/>
      <c r="FCW487" s="524"/>
      <c r="FCX487" s="670"/>
      <c r="FCY487" s="671"/>
      <c r="FCZ487" s="671"/>
      <c r="FDC487" s="661"/>
      <c r="FDD487" s="669"/>
      <c r="FDE487" s="524"/>
      <c r="FDF487" s="670"/>
      <c r="FDG487" s="671"/>
      <c r="FDH487" s="671"/>
      <c r="FDK487" s="661"/>
      <c r="FDL487" s="669"/>
      <c r="FDM487" s="524"/>
      <c r="FDN487" s="670"/>
      <c r="FDO487" s="671"/>
      <c r="FDP487" s="671"/>
      <c r="FDS487" s="661"/>
      <c r="FDT487" s="669"/>
      <c r="FDU487" s="524"/>
      <c r="FDV487" s="670"/>
      <c r="FDW487" s="671"/>
      <c r="FDX487" s="671"/>
      <c r="FEA487" s="661"/>
      <c r="FEB487" s="669"/>
      <c r="FEC487" s="524"/>
      <c r="FED487" s="670"/>
      <c r="FEE487" s="671"/>
      <c r="FEF487" s="671"/>
      <c r="FEI487" s="661"/>
      <c r="FEJ487" s="669"/>
      <c r="FEK487" s="524"/>
      <c r="FEL487" s="670"/>
      <c r="FEM487" s="671"/>
      <c r="FEN487" s="671"/>
      <c r="FEQ487" s="661"/>
      <c r="FER487" s="669"/>
      <c r="FES487" s="524"/>
      <c r="FET487" s="670"/>
      <c r="FEU487" s="671"/>
      <c r="FEV487" s="671"/>
      <c r="FEY487" s="661"/>
      <c r="FEZ487" s="669"/>
      <c r="FFA487" s="524"/>
      <c r="FFB487" s="670"/>
      <c r="FFC487" s="671"/>
      <c r="FFD487" s="671"/>
      <c r="FFG487" s="661"/>
      <c r="FFH487" s="669"/>
      <c r="FFI487" s="524"/>
      <c r="FFJ487" s="670"/>
      <c r="FFK487" s="671"/>
      <c r="FFL487" s="671"/>
      <c r="FFO487" s="661"/>
      <c r="FFP487" s="669"/>
      <c r="FFQ487" s="524"/>
      <c r="FFR487" s="670"/>
      <c r="FFS487" s="671"/>
      <c r="FFT487" s="671"/>
      <c r="FFW487" s="661"/>
      <c r="FFX487" s="669"/>
      <c r="FFY487" s="524"/>
      <c r="FFZ487" s="670"/>
      <c r="FGA487" s="671"/>
      <c r="FGB487" s="671"/>
      <c r="FGE487" s="661"/>
      <c r="FGF487" s="669"/>
      <c r="FGG487" s="524"/>
      <c r="FGH487" s="670"/>
      <c r="FGI487" s="671"/>
      <c r="FGJ487" s="671"/>
      <c r="FGM487" s="661"/>
      <c r="FGN487" s="669"/>
      <c r="FGO487" s="524"/>
      <c r="FGP487" s="670"/>
      <c r="FGQ487" s="671"/>
      <c r="FGR487" s="671"/>
      <c r="FGU487" s="661"/>
      <c r="FGV487" s="669"/>
      <c r="FGW487" s="524"/>
      <c r="FGX487" s="670"/>
      <c r="FGY487" s="671"/>
      <c r="FGZ487" s="671"/>
      <c r="FHC487" s="661"/>
      <c r="FHD487" s="669"/>
      <c r="FHE487" s="524"/>
      <c r="FHF487" s="670"/>
      <c r="FHG487" s="671"/>
      <c r="FHH487" s="671"/>
      <c r="FHK487" s="661"/>
      <c r="FHL487" s="669"/>
      <c r="FHM487" s="524"/>
      <c r="FHN487" s="670"/>
      <c r="FHO487" s="671"/>
      <c r="FHP487" s="671"/>
      <c r="FHS487" s="661"/>
      <c r="FHT487" s="669"/>
      <c r="FHU487" s="524"/>
      <c r="FHV487" s="670"/>
      <c r="FHW487" s="671"/>
      <c r="FHX487" s="671"/>
      <c r="FIA487" s="661"/>
      <c r="FIB487" s="669"/>
      <c r="FIC487" s="524"/>
      <c r="FID487" s="670"/>
      <c r="FIE487" s="671"/>
      <c r="FIF487" s="671"/>
      <c r="FII487" s="661"/>
      <c r="FIJ487" s="669"/>
      <c r="FIK487" s="524"/>
      <c r="FIL487" s="670"/>
      <c r="FIM487" s="671"/>
      <c r="FIN487" s="671"/>
      <c r="FIQ487" s="661"/>
      <c r="FIR487" s="669"/>
      <c r="FIS487" s="524"/>
      <c r="FIT487" s="670"/>
      <c r="FIU487" s="671"/>
      <c r="FIV487" s="671"/>
      <c r="FIY487" s="661"/>
      <c r="FIZ487" s="669"/>
      <c r="FJA487" s="524"/>
      <c r="FJB487" s="670"/>
      <c r="FJC487" s="671"/>
      <c r="FJD487" s="671"/>
      <c r="FJG487" s="661"/>
      <c r="FJH487" s="669"/>
      <c r="FJI487" s="524"/>
      <c r="FJJ487" s="670"/>
      <c r="FJK487" s="671"/>
      <c r="FJL487" s="671"/>
      <c r="FJO487" s="661"/>
      <c r="FJP487" s="669"/>
      <c r="FJQ487" s="524"/>
      <c r="FJR487" s="670"/>
      <c r="FJS487" s="671"/>
      <c r="FJT487" s="671"/>
      <c r="FJW487" s="661"/>
      <c r="FJX487" s="669"/>
      <c r="FJY487" s="524"/>
      <c r="FJZ487" s="670"/>
      <c r="FKA487" s="671"/>
      <c r="FKB487" s="671"/>
      <c r="FKE487" s="661"/>
      <c r="FKF487" s="669"/>
      <c r="FKG487" s="524"/>
      <c r="FKH487" s="670"/>
      <c r="FKI487" s="671"/>
      <c r="FKJ487" s="671"/>
      <c r="FKM487" s="661"/>
      <c r="FKN487" s="669"/>
      <c r="FKO487" s="524"/>
      <c r="FKP487" s="670"/>
      <c r="FKQ487" s="671"/>
      <c r="FKR487" s="671"/>
      <c r="FKU487" s="661"/>
      <c r="FKV487" s="669"/>
      <c r="FKW487" s="524"/>
      <c r="FKX487" s="670"/>
      <c r="FKY487" s="671"/>
      <c r="FKZ487" s="671"/>
      <c r="FLC487" s="661"/>
      <c r="FLD487" s="669"/>
      <c r="FLE487" s="524"/>
      <c r="FLF487" s="670"/>
      <c r="FLG487" s="671"/>
      <c r="FLH487" s="671"/>
      <c r="FLK487" s="661"/>
      <c r="FLL487" s="669"/>
      <c r="FLM487" s="524"/>
      <c r="FLN487" s="670"/>
      <c r="FLO487" s="671"/>
      <c r="FLP487" s="671"/>
      <c r="FLS487" s="661"/>
      <c r="FLT487" s="669"/>
      <c r="FLU487" s="524"/>
      <c r="FLV487" s="670"/>
      <c r="FLW487" s="671"/>
      <c r="FLX487" s="671"/>
      <c r="FMA487" s="661"/>
      <c r="FMB487" s="669"/>
      <c r="FMC487" s="524"/>
      <c r="FMD487" s="670"/>
      <c r="FME487" s="671"/>
      <c r="FMF487" s="671"/>
      <c r="FMI487" s="661"/>
      <c r="FMJ487" s="669"/>
      <c r="FMK487" s="524"/>
      <c r="FML487" s="670"/>
      <c r="FMM487" s="671"/>
      <c r="FMN487" s="671"/>
      <c r="FMQ487" s="661"/>
      <c r="FMR487" s="669"/>
      <c r="FMS487" s="524"/>
      <c r="FMT487" s="670"/>
      <c r="FMU487" s="671"/>
      <c r="FMV487" s="671"/>
      <c r="FMY487" s="661"/>
      <c r="FMZ487" s="669"/>
      <c r="FNA487" s="524"/>
      <c r="FNB487" s="670"/>
      <c r="FNC487" s="671"/>
      <c r="FND487" s="671"/>
      <c r="FNG487" s="661"/>
      <c r="FNH487" s="669"/>
      <c r="FNI487" s="524"/>
      <c r="FNJ487" s="670"/>
      <c r="FNK487" s="671"/>
      <c r="FNL487" s="671"/>
      <c r="FNO487" s="661"/>
      <c r="FNP487" s="669"/>
      <c r="FNQ487" s="524"/>
      <c r="FNR487" s="670"/>
      <c r="FNS487" s="671"/>
      <c r="FNT487" s="671"/>
      <c r="FNW487" s="661"/>
      <c r="FNX487" s="669"/>
      <c r="FNY487" s="524"/>
      <c r="FNZ487" s="670"/>
      <c r="FOA487" s="671"/>
      <c r="FOB487" s="671"/>
      <c r="FOE487" s="661"/>
      <c r="FOF487" s="669"/>
      <c r="FOG487" s="524"/>
      <c r="FOH487" s="670"/>
      <c r="FOI487" s="671"/>
      <c r="FOJ487" s="671"/>
      <c r="FOM487" s="661"/>
      <c r="FON487" s="669"/>
      <c r="FOO487" s="524"/>
      <c r="FOP487" s="670"/>
      <c r="FOQ487" s="671"/>
      <c r="FOR487" s="671"/>
      <c r="FOU487" s="661"/>
      <c r="FOV487" s="669"/>
      <c r="FOW487" s="524"/>
      <c r="FOX487" s="670"/>
      <c r="FOY487" s="671"/>
      <c r="FOZ487" s="671"/>
      <c r="FPC487" s="661"/>
      <c r="FPD487" s="669"/>
      <c r="FPE487" s="524"/>
      <c r="FPF487" s="670"/>
      <c r="FPG487" s="671"/>
      <c r="FPH487" s="671"/>
      <c r="FPK487" s="661"/>
      <c r="FPL487" s="669"/>
      <c r="FPM487" s="524"/>
      <c r="FPN487" s="670"/>
      <c r="FPO487" s="671"/>
      <c r="FPP487" s="671"/>
      <c r="FPS487" s="661"/>
      <c r="FPT487" s="669"/>
      <c r="FPU487" s="524"/>
      <c r="FPV487" s="670"/>
      <c r="FPW487" s="671"/>
      <c r="FPX487" s="671"/>
      <c r="FQA487" s="661"/>
      <c r="FQB487" s="669"/>
      <c r="FQC487" s="524"/>
      <c r="FQD487" s="670"/>
      <c r="FQE487" s="671"/>
      <c r="FQF487" s="671"/>
      <c r="FQI487" s="661"/>
      <c r="FQJ487" s="669"/>
      <c r="FQK487" s="524"/>
      <c r="FQL487" s="670"/>
      <c r="FQM487" s="671"/>
      <c r="FQN487" s="671"/>
      <c r="FQQ487" s="661"/>
      <c r="FQR487" s="669"/>
      <c r="FQS487" s="524"/>
      <c r="FQT487" s="670"/>
      <c r="FQU487" s="671"/>
      <c r="FQV487" s="671"/>
      <c r="FQY487" s="661"/>
      <c r="FQZ487" s="669"/>
      <c r="FRA487" s="524"/>
      <c r="FRB487" s="670"/>
      <c r="FRC487" s="671"/>
      <c r="FRD487" s="671"/>
      <c r="FRG487" s="661"/>
      <c r="FRH487" s="669"/>
      <c r="FRI487" s="524"/>
      <c r="FRJ487" s="670"/>
      <c r="FRK487" s="671"/>
      <c r="FRL487" s="671"/>
      <c r="FRO487" s="661"/>
      <c r="FRP487" s="669"/>
      <c r="FRQ487" s="524"/>
      <c r="FRR487" s="670"/>
      <c r="FRS487" s="671"/>
      <c r="FRT487" s="671"/>
      <c r="FRW487" s="661"/>
      <c r="FRX487" s="669"/>
      <c r="FRY487" s="524"/>
      <c r="FRZ487" s="670"/>
      <c r="FSA487" s="671"/>
      <c r="FSB487" s="671"/>
      <c r="FSE487" s="661"/>
      <c r="FSF487" s="669"/>
      <c r="FSG487" s="524"/>
      <c r="FSH487" s="670"/>
      <c r="FSI487" s="671"/>
      <c r="FSJ487" s="671"/>
      <c r="FSM487" s="661"/>
      <c r="FSN487" s="669"/>
      <c r="FSO487" s="524"/>
      <c r="FSP487" s="670"/>
      <c r="FSQ487" s="671"/>
      <c r="FSR487" s="671"/>
      <c r="FSU487" s="661"/>
      <c r="FSV487" s="669"/>
      <c r="FSW487" s="524"/>
      <c r="FSX487" s="670"/>
      <c r="FSY487" s="671"/>
      <c r="FSZ487" s="671"/>
      <c r="FTC487" s="661"/>
      <c r="FTD487" s="669"/>
      <c r="FTE487" s="524"/>
      <c r="FTF487" s="670"/>
      <c r="FTG487" s="671"/>
      <c r="FTH487" s="671"/>
      <c r="FTK487" s="661"/>
      <c r="FTL487" s="669"/>
      <c r="FTM487" s="524"/>
      <c r="FTN487" s="670"/>
      <c r="FTO487" s="671"/>
      <c r="FTP487" s="671"/>
      <c r="FTS487" s="661"/>
      <c r="FTT487" s="669"/>
      <c r="FTU487" s="524"/>
      <c r="FTV487" s="670"/>
      <c r="FTW487" s="671"/>
      <c r="FTX487" s="671"/>
      <c r="FUA487" s="661"/>
      <c r="FUB487" s="669"/>
      <c r="FUC487" s="524"/>
      <c r="FUD487" s="670"/>
      <c r="FUE487" s="671"/>
      <c r="FUF487" s="671"/>
      <c r="FUI487" s="661"/>
      <c r="FUJ487" s="669"/>
      <c r="FUK487" s="524"/>
      <c r="FUL487" s="670"/>
      <c r="FUM487" s="671"/>
      <c r="FUN487" s="671"/>
      <c r="FUQ487" s="661"/>
      <c r="FUR487" s="669"/>
      <c r="FUS487" s="524"/>
      <c r="FUT487" s="670"/>
      <c r="FUU487" s="671"/>
      <c r="FUV487" s="671"/>
      <c r="FUY487" s="661"/>
      <c r="FUZ487" s="669"/>
      <c r="FVA487" s="524"/>
      <c r="FVB487" s="670"/>
      <c r="FVC487" s="671"/>
      <c r="FVD487" s="671"/>
      <c r="FVG487" s="661"/>
      <c r="FVH487" s="669"/>
      <c r="FVI487" s="524"/>
      <c r="FVJ487" s="670"/>
      <c r="FVK487" s="671"/>
      <c r="FVL487" s="671"/>
      <c r="FVO487" s="661"/>
      <c r="FVP487" s="669"/>
      <c r="FVQ487" s="524"/>
      <c r="FVR487" s="670"/>
      <c r="FVS487" s="671"/>
      <c r="FVT487" s="671"/>
      <c r="FVW487" s="661"/>
      <c r="FVX487" s="669"/>
      <c r="FVY487" s="524"/>
      <c r="FVZ487" s="670"/>
      <c r="FWA487" s="671"/>
      <c r="FWB487" s="671"/>
      <c r="FWE487" s="661"/>
      <c r="FWF487" s="669"/>
      <c r="FWG487" s="524"/>
      <c r="FWH487" s="670"/>
      <c r="FWI487" s="671"/>
      <c r="FWJ487" s="671"/>
      <c r="FWM487" s="661"/>
      <c r="FWN487" s="669"/>
      <c r="FWO487" s="524"/>
      <c r="FWP487" s="670"/>
      <c r="FWQ487" s="671"/>
      <c r="FWR487" s="671"/>
      <c r="FWU487" s="661"/>
      <c r="FWV487" s="669"/>
      <c r="FWW487" s="524"/>
      <c r="FWX487" s="670"/>
      <c r="FWY487" s="671"/>
      <c r="FWZ487" s="671"/>
      <c r="FXC487" s="661"/>
      <c r="FXD487" s="669"/>
      <c r="FXE487" s="524"/>
      <c r="FXF487" s="670"/>
      <c r="FXG487" s="671"/>
      <c r="FXH487" s="671"/>
      <c r="FXK487" s="661"/>
      <c r="FXL487" s="669"/>
      <c r="FXM487" s="524"/>
      <c r="FXN487" s="670"/>
      <c r="FXO487" s="671"/>
      <c r="FXP487" s="671"/>
      <c r="FXS487" s="661"/>
      <c r="FXT487" s="669"/>
      <c r="FXU487" s="524"/>
      <c r="FXV487" s="670"/>
      <c r="FXW487" s="671"/>
      <c r="FXX487" s="671"/>
      <c r="FYA487" s="661"/>
      <c r="FYB487" s="669"/>
      <c r="FYC487" s="524"/>
      <c r="FYD487" s="670"/>
      <c r="FYE487" s="671"/>
      <c r="FYF487" s="671"/>
      <c r="FYI487" s="661"/>
      <c r="FYJ487" s="669"/>
      <c r="FYK487" s="524"/>
      <c r="FYL487" s="670"/>
      <c r="FYM487" s="671"/>
      <c r="FYN487" s="671"/>
      <c r="FYQ487" s="661"/>
      <c r="FYR487" s="669"/>
      <c r="FYS487" s="524"/>
      <c r="FYT487" s="670"/>
      <c r="FYU487" s="671"/>
      <c r="FYV487" s="671"/>
      <c r="FYY487" s="661"/>
      <c r="FYZ487" s="669"/>
      <c r="FZA487" s="524"/>
      <c r="FZB487" s="670"/>
      <c r="FZC487" s="671"/>
      <c r="FZD487" s="671"/>
      <c r="FZG487" s="661"/>
      <c r="FZH487" s="669"/>
      <c r="FZI487" s="524"/>
      <c r="FZJ487" s="670"/>
      <c r="FZK487" s="671"/>
      <c r="FZL487" s="671"/>
      <c r="FZO487" s="661"/>
      <c r="FZP487" s="669"/>
      <c r="FZQ487" s="524"/>
      <c r="FZR487" s="670"/>
      <c r="FZS487" s="671"/>
      <c r="FZT487" s="671"/>
      <c r="FZW487" s="661"/>
      <c r="FZX487" s="669"/>
      <c r="FZY487" s="524"/>
      <c r="FZZ487" s="670"/>
      <c r="GAA487" s="671"/>
      <c r="GAB487" s="671"/>
      <c r="GAE487" s="661"/>
      <c r="GAF487" s="669"/>
      <c r="GAG487" s="524"/>
      <c r="GAH487" s="670"/>
      <c r="GAI487" s="671"/>
      <c r="GAJ487" s="671"/>
      <c r="GAM487" s="661"/>
      <c r="GAN487" s="669"/>
      <c r="GAO487" s="524"/>
      <c r="GAP487" s="670"/>
      <c r="GAQ487" s="671"/>
      <c r="GAR487" s="671"/>
      <c r="GAU487" s="661"/>
      <c r="GAV487" s="669"/>
      <c r="GAW487" s="524"/>
      <c r="GAX487" s="670"/>
      <c r="GAY487" s="671"/>
      <c r="GAZ487" s="671"/>
      <c r="GBC487" s="661"/>
      <c r="GBD487" s="669"/>
      <c r="GBE487" s="524"/>
      <c r="GBF487" s="670"/>
      <c r="GBG487" s="671"/>
      <c r="GBH487" s="671"/>
      <c r="GBK487" s="661"/>
      <c r="GBL487" s="669"/>
      <c r="GBM487" s="524"/>
      <c r="GBN487" s="670"/>
      <c r="GBO487" s="671"/>
      <c r="GBP487" s="671"/>
      <c r="GBS487" s="661"/>
      <c r="GBT487" s="669"/>
      <c r="GBU487" s="524"/>
      <c r="GBV487" s="670"/>
      <c r="GBW487" s="671"/>
      <c r="GBX487" s="671"/>
      <c r="GCA487" s="661"/>
      <c r="GCB487" s="669"/>
      <c r="GCC487" s="524"/>
      <c r="GCD487" s="670"/>
      <c r="GCE487" s="671"/>
      <c r="GCF487" s="671"/>
      <c r="GCI487" s="661"/>
      <c r="GCJ487" s="669"/>
      <c r="GCK487" s="524"/>
      <c r="GCL487" s="670"/>
      <c r="GCM487" s="671"/>
      <c r="GCN487" s="671"/>
      <c r="GCQ487" s="661"/>
      <c r="GCR487" s="669"/>
      <c r="GCS487" s="524"/>
      <c r="GCT487" s="670"/>
      <c r="GCU487" s="671"/>
      <c r="GCV487" s="671"/>
      <c r="GCY487" s="661"/>
      <c r="GCZ487" s="669"/>
      <c r="GDA487" s="524"/>
      <c r="GDB487" s="670"/>
      <c r="GDC487" s="671"/>
      <c r="GDD487" s="671"/>
      <c r="GDG487" s="661"/>
      <c r="GDH487" s="669"/>
      <c r="GDI487" s="524"/>
      <c r="GDJ487" s="670"/>
      <c r="GDK487" s="671"/>
      <c r="GDL487" s="671"/>
      <c r="GDO487" s="661"/>
      <c r="GDP487" s="669"/>
      <c r="GDQ487" s="524"/>
      <c r="GDR487" s="670"/>
      <c r="GDS487" s="671"/>
      <c r="GDT487" s="671"/>
      <c r="GDW487" s="661"/>
      <c r="GDX487" s="669"/>
      <c r="GDY487" s="524"/>
      <c r="GDZ487" s="670"/>
      <c r="GEA487" s="671"/>
      <c r="GEB487" s="671"/>
      <c r="GEE487" s="661"/>
      <c r="GEF487" s="669"/>
      <c r="GEG487" s="524"/>
      <c r="GEH487" s="670"/>
      <c r="GEI487" s="671"/>
      <c r="GEJ487" s="671"/>
      <c r="GEM487" s="661"/>
      <c r="GEN487" s="669"/>
      <c r="GEO487" s="524"/>
      <c r="GEP487" s="670"/>
      <c r="GEQ487" s="671"/>
      <c r="GER487" s="671"/>
      <c r="GEU487" s="661"/>
      <c r="GEV487" s="669"/>
      <c r="GEW487" s="524"/>
      <c r="GEX487" s="670"/>
      <c r="GEY487" s="671"/>
      <c r="GEZ487" s="671"/>
      <c r="GFC487" s="661"/>
      <c r="GFD487" s="669"/>
      <c r="GFE487" s="524"/>
      <c r="GFF487" s="670"/>
      <c r="GFG487" s="671"/>
      <c r="GFH487" s="671"/>
      <c r="GFK487" s="661"/>
      <c r="GFL487" s="669"/>
      <c r="GFM487" s="524"/>
      <c r="GFN487" s="670"/>
      <c r="GFO487" s="671"/>
      <c r="GFP487" s="671"/>
      <c r="GFS487" s="661"/>
      <c r="GFT487" s="669"/>
      <c r="GFU487" s="524"/>
      <c r="GFV487" s="670"/>
      <c r="GFW487" s="671"/>
      <c r="GFX487" s="671"/>
      <c r="GGA487" s="661"/>
      <c r="GGB487" s="669"/>
      <c r="GGC487" s="524"/>
      <c r="GGD487" s="670"/>
      <c r="GGE487" s="671"/>
      <c r="GGF487" s="671"/>
      <c r="GGI487" s="661"/>
      <c r="GGJ487" s="669"/>
      <c r="GGK487" s="524"/>
      <c r="GGL487" s="670"/>
      <c r="GGM487" s="671"/>
      <c r="GGN487" s="671"/>
      <c r="GGQ487" s="661"/>
      <c r="GGR487" s="669"/>
      <c r="GGS487" s="524"/>
      <c r="GGT487" s="670"/>
      <c r="GGU487" s="671"/>
      <c r="GGV487" s="671"/>
      <c r="GGY487" s="661"/>
      <c r="GGZ487" s="669"/>
      <c r="GHA487" s="524"/>
      <c r="GHB487" s="670"/>
      <c r="GHC487" s="671"/>
      <c r="GHD487" s="671"/>
      <c r="GHG487" s="661"/>
      <c r="GHH487" s="669"/>
      <c r="GHI487" s="524"/>
      <c r="GHJ487" s="670"/>
      <c r="GHK487" s="671"/>
      <c r="GHL487" s="671"/>
      <c r="GHO487" s="661"/>
      <c r="GHP487" s="669"/>
      <c r="GHQ487" s="524"/>
      <c r="GHR487" s="670"/>
      <c r="GHS487" s="671"/>
      <c r="GHT487" s="671"/>
      <c r="GHW487" s="661"/>
      <c r="GHX487" s="669"/>
      <c r="GHY487" s="524"/>
      <c r="GHZ487" s="670"/>
      <c r="GIA487" s="671"/>
      <c r="GIB487" s="671"/>
      <c r="GIE487" s="661"/>
      <c r="GIF487" s="669"/>
      <c r="GIG487" s="524"/>
      <c r="GIH487" s="670"/>
      <c r="GII487" s="671"/>
      <c r="GIJ487" s="671"/>
      <c r="GIM487" s="661"/>
      <c r="GIN487" s="669"/>
      <c r="GIO487" s="524"/>
      <c r="GIP487" s="670"/>
      <c r="GIQ487" s="671"/>
      <c r="GIR487" s="671"/>
      <c r="GIU487" s="661"/>
      <c r="GIV487" s="669"/>
      <c r="GIW487" s="524"/>
      <c r="GIX487" s="670"/>
      <c r="GIY487" s="671"/>
      <c r="GIZ487" s="671"/>
      <c r="GJC487" s="661"/>
      <c r="GJD487" s="669"/>
      <c r="GJE487" s="524"/>
      <c r="GJF487" s="670"/>
      <c r="GJG487" s="671"/>
      <c r="GJH487" s="671"/>
      <c r="GJK487" s="661"/>
      <c r="GJL487" s="669"/>
      <c r="GJM487" s="524"/>
      <c r="GJN487" s="670"/>
      <c r="GJO487" s="671"/>
      <c r="GJP487" s="671"/>
      <c r="GJS487" s="661"/>
      <c r="GJT487" s="669"/>
      <c r="GJU487" s="524"/>
      <c r="GJV487" s="670"/>
      <c r="GJW487" s="671"/>
      <c r="GJX487" s="671"/>
      <c r="GKA487" s="661"/>
      <c r="GKB487" s="669"/>
      <c r="GKC487" s="524"/>
      <c r="GKD487" s="670"/>
      <c r="GKE487" s="671"/>
      <c r="GKF487" s="671"/>
      <c r="GKI487" s="661"/>
      <c r="GKJ487" s="669"/>
      <c r="GKK487" s="524"/>
      <c r="GKL487" s="670"/>
      <c r="GKM487" s="671"/>
      <c r="GKN487" s="671"/>
      <c r="GKQ487" s="661"/>
      <c r="GKR487" s="669"/>
      <c r="GKS487" s="524"/>
      <c r="GKT487" s="670"/>
      <c r="GKU487" s="671"/>
      <c r="GKV487" s="671"/>
      <c r="GKY487" s="661"/>
      <c r="GKZ487" s="669"/>
      <c r="GLA487" s="524"/>
      <c r="GLB487" s="670"/>
      <c r="GLC487" s="671"/>
      <c r="GLD487" s="671"/>
      <c r="GLG487" s="661"/>
      <c r="GLH487" s="669"/>
      <c r="GLI487" s="524"/>
      <c r="GLJ487" s="670"/>
      <c r="GLK487" s="671"/>
      <c r="GLL487" s="671"/>
      <c r="GLO487" s="661"/>
      <c r="GLP487" s="669"/>
      <c r="GLQ487" s="524"/>
      <c r="GLR487" s="670"/>
      <c r="GLS487" s="671"/>
      <c r="GLT487" s="671"/>
      <c r="GLW487" s="661"/>
      <c r="GLX487" s="669"/>
      <c r="GLY487" s="524"/>
      <c r="GLZ487" s="670"/>
      <c r="GMA487" s="671"/>
      <c r="GMB487" s="671"/>
      <c r="GME487" s="661"/>
      <c r="GMF487" s="669"/>
      <c r="GMG487" s="524"/>
      <c r="GMH487" s="670"/>
      <c r="GMI487" s="671"/>
      <c r="GMJ487" s="671"/>
      <c r="GMM487" s="661"/>
      <c r="GMN487" s="669"/>
      <c r="GMO487" s="524"/>
      <c r="GMP487" s="670"/>
      <c r="GMQ487" s="671"/>
      <c r="GMR487" s="671"/>
      <c r="GMU487" s="661"/>
      <c r="GMV487" s="669"/>
      <c r="GMW487" s="524"/>
      <c r="GMX487" s="670"/>
      <c r="GMY487" s="671"/>
      <c r="GMZ487" s="671"/>
      <c r="GNC487" s="661"/>
      <c r="GND487" s="669"/>
      <c r="GNE487" s="524"/>
      <c r="GNF487" s="670"/>
      <c r="GNG487" s="671"/>
      <c r="GNH487" s="671"/>
      <c r="GNK487" s="661"/>
      <c r="GNL487" s="669"/>
      <c r="GNM487" s="524"/>
      <c r="GNN487" s="670"/>
      <c r="GNO487" s="671"/>
      <c r="GNP487" s="671"/>
      <c r="GNS487" s="661"/>
      <c r="GNT487" s="669"/>
      <c r="GNU487" s="524"/>
      <c r="GNV487" s="670"/>
      <c r="GNW487" s="671"/>
      <c r="GNX487" s="671"/>
      <c r="GOA487" s="661"/>
      <c r="GOB487" s="669"/>
      <c r="GOC487" s="524"/>
      <c r="GOD487" s="670"/>
      <c r="GOE487" s="671"/>
      <c r="GOF487" s="671"/>
      <c r="GOI487" s="661"/>
      <c r="GOJ487" s="669"/>
      <c r="GOK487" s="524"/>
      <c r="GOL487" s="670"/>
      <c r="GOM487" s="671"/>
      <c r="GON487" s="671"/>
      <c r="GOQ487" s="661"/>
      <c r="GOR487" s="669"/>
      <c r="GOS487" s="524"/>
      <c r="GOT487" s="670"/>
      <c r="GOU487" s="671"/>
      <c r="GOV487" s="671"/>
      <c r="GOY487" s="661"/>
      <c r="GOZ487" s="669"/>
      <c r="GPA487" s="524"/>
      <c r="GPB487" s="670"/>
      <c r="GPC487" s="671"/>
      <c r="GPD487" s="671"/>
      <c r="GPG487" s="661"/>
      <c r="GPH487" s="669"/>
      <c r="GPI487" s="524"/>
      <c r="GPJ487" s="670"/>
      <c r="GPK487" s="671"/>
      <c r="GPL487" s="671"/>
      <c r="GPO487" s="661"/>
      <c r="GPP487" s="669"/>
      <c r="GPQ487" s="524"/>
      <c r="GPR487" s="670"/>
      <c r="GPS487" s="671"/>
      <c r="GPT487" s="671"/>
      <c r="GPW487" s="661"/>
      <c r="GPX487" s="669"/>
      <c r="GPY487" s="524"/>
      <c r="GPZ487" s="670"/>
      <c r="GQA487" s="671"/>
      <c r="GQB487" s="671"/>
      <c r="GQE487" s="661"/>
      <c r="GQF487" s="669"/>
      <c r="GQG487" s="524"/>
      <c r="GQH487" s="670"/>
      <c r="GQI487" s="671"/>
      <c r="GQJ487" s="671"/>
      <c r="GQM487" s="661"/>
      <c r="GQN487" s="669"/>
      <c r="GQO487" s="524"/>
      <c r="GQP487" s="670"/>
      <c r="GQQ487" s="671"/>
      <c r="GQR487" s="671"/>
      <c r="GQU487" s="661"/>
      <c r="GQV487" s="669"/>
      <c r="GQW487" s="524"/>
      <c r="GQX487" s="670"/>
      <c r="GQY487" s="671"/>
      <c r="GQZ487" s="671"/>
      <c r="GRC487" s="661"/>
      <c r="GRD487" s="669"/>
      <c r="GRE487" s="524"/>
      <c r="GRF487" s="670"/>
      <c r="GRG487" s="671"/>
      <c r="GRH487" s="671"/>
      <c r="GRK487" s="661"/>
      <c r="GRL487" s="669"/>
      <c r="GRM487" s="524"/>
      <c r="GRN487" s="670"/>
      <c r="GRO487" s="671"/>
      <c r="GRP487" s="671"/>
      <c r="GRS487" s="661"/>
      <c r="GRT487" s="669"/>
      <c r="GRU487" s="524"/>
      <c r="GRV487" s="670"/>
      <c r="GRW487" s="671"/>
      <c r="GRX487" s="671"/>
      <c r="GSA487" s="661"/>
      <c r="GSB487" s="669"/>
      <c r="GSC487" s="524"/>
      <c r="GSD487" s="670"/>
      <c r="GSE487" s="671"/>
      <c r="GSF487" s="671"/>
      <c r="GSI487" s="661"/>
      <c r="GSJ487" s="669"/>
      <c r="GSK487" s="524"/>
      <c r="GSL487" s="670"/>
      <c r="GSM487" s="671"/>
      <c r="GSN487" s="671"/>
      <c r="GSQ487" s="661"/>
      <c r="GSR487" s="669"/>
      <c r="GSS487" s="524"/>
      <c r="GST487" s="670"/>
      <c r="GSU487" s="671"/>
      <c r="GSV487" s="671"/>
      <c r="GSY487" s="661"/>
      <c r="GSZ487" s="669"/>
      <c r="GTA487" s="524"/>
      <c r="GTB487" s="670"/>
      <c r="GTC487" s="671"/>
      <c r="GTD487" s="671"/>
      <c r="GTG487" s="661"/>
      <c r="GTH487" s="669"/>
      <c r="GTI487" s="524"/>
      <c r="GTJ487" s="670"/>
      <c r="GTK487" s="671"/>
      <c r="GTL487" s="671"/>
      <c r="GTO487" s="661"/>
      <c r="GTP487" s="669"/>
      <c r="GTQ487" s="524"/>
      <c r="GTR487" s="670"/>
      <c r="GTS487" s="671"/>
      <c r="GTT487" s="671"/>
      <c r="GTW487" s="661"/>
      <c r="GTX487" s="669"/>
      <c r="GTY487" s="524"/>
      <c r="GTZ487" s="670"/>
      <c r="GUA487" s="671"/>
      <c r="GUB487" s="671"/>
      <c r="GUE487" s="661"/>
      <c r="GUF487" s="669"/>
      <c r="GUG487" s="524"/>
      <c r="GUH487" s="670"/>
      <c r="GUI487" s="671"/>
      <c r="GUJ487" s="671"/>
      <c r="GUM487" s="661"/>
      <c r="GUN487" s="669"/>
      <c r="GUO487" s="524"/>
      <c r="GUP487" s="670"/>
      <c r="GUQ487" s="671"/>
      <c r="GUR487" s="671"/>
      <c r="GUU487" s="661"/>
      <c r="GUV487" s="669"/>
      <c r="GUW487" s="524"/>
      <c r="GUX487" s="670"/>
      <c r="GUY487" s="671"/>
      <c r="GUZ487" s="671"/>
      <c r="GVC487" s="661"/>
      <c r="GVD487" s="669"/>
      <c r="GVE487" s="524"/>
      <c r="GVF487" s="670"/>
      <c r="GVG487" s="671"/>
      <c r="GVH487" s="671"/>
      <c r="GVK487" s="661"/>
      <c r="GVL487" s="669"/>
      <c r="GVM487" s="524"/>
      <c r="GVN487" s="670"/>
      <c r="GVO487" s="671"/>
      <c r="GVP487" s="671"/>
      <c r="GVS487" s="661"/>
      <c r="GVT487" s="669"/>
      <c r="GVU487" s="524"/>
      <c r="GVV487" s="670"/>
      <c r="GVW487" s="671"/>
      <c r="GVX487" s="671"/>
      <c r="GWA487" s="661"/>
      <c r="GWB487" s="669"/>
      <c r="GWC487" s="524"/>
      <c r="GWD487" s="670"/>
      <c r="GWE487" s="671"/>
      <c r="GWF487" s="671"/>
      <c r="GWI487" s="661"/>
      <c r="GWJ487" s="669"/>
      <c r="GWK487" s="524"/>
      <c r="GWL487" s="670"/>
      <c r="GWM487" s="671"/>
      <c r="GWN487" s="671"/>
      <c r="GWQ487" s="661"/>
      <c r="GWR487" s="669"/>
      <c r="GWS487" s="524"/>
      <c r="GWT487" s="670"/>
      <c r="GWU487" s="671"/>
      <c r="GWV487" s="671"/>
      <c r="GWY487" s="661"/>
      <c r="GWZ487" s="669"/>
      <c r="GXA487" s="524"/>
      <c r="GXB487" s="670"/>
      <c r="GXC487" s="671"/>
      <c r="GXD487" s="671"/>
      <c r="GXG487" s="661"/>
      <c r="GXH487" s="669"/>
      <c r="GXI487" s="524"/>
      <c r="GXJ487" s="670"/>
      <c r="GXK487" s="671"/>
      <c r="GXL487" s="671"/>
      <c r="GXO487" s="661"/>
      <c r="GXP487" s="669"/>
      <c r="GXQ487" s="524"/>
      <c r="GXR487" s="670"/>
      <c r="GXS487" s="671"/>
      <c r="GXT487" s="671"/>
      <c r="GXW487" s="661"/>
      <c r="GXX487" s="669"/>
      <c r="GXY487" s="524"/>
      <c r="GXZ487" s="670"/>
      <c r="GYA487" s="671"/>
      <c r="GYB487" s="671"/>
      <c r="GYE487" s="661"/>
      <c r="GYF487" s="669"/>
      <c r="GYG487" s="524"/>
      <c r="GYH487" s="670"/>
      <c r="GYI487" s="671"/>
      <c r="GYJ487" s="671"/>
      <c r="GYM487" s="661"/>
      <c r="GYN487" s="669"/>
      <c r="GYO487" s="524"/>
      <c r="GYP487" s="670"/>
      <c r="GYQ487" s="671"/>
      <c r="GYR487" s="671"/>
      <c r="GYU487" s="661"/>
      <c r="GYV487" s="669"/>
      <c r="GYW487" s="524"/>
      <c r="GYX487" s="670"/>
      <c r="GYY487" s="671"/>
      <c r="GYZ487" s="671"/>
      <c r="GZC487" s="661"/>
      <c r="GZD487" s="669"/>
      <c r="GZE487" s="524"/>
      <c r="GZF487" s="670"/>
      <c r="GZG487" s="671"/>
      <c r="GZH487" s="671"/>
      <c r="GZK487" s="661"/>
      <c r="GZL487" s="669"/>
      <c r="GZM487" s="524"/>
      <c r="GZN487" s="670"/>
      <c r="GZO487" s="671"/>
      <c r="GZP487" s="671"/>
      <c r="GZS487" s="661"/>
      <c r="GZT487" s="669"/>
      <c r="GZU487" s="524"/>
      <c r="GZV487" s="670"/>
      <c r="GZW487" s="671"/>
      <c r="GZX487" s="671"/>
      <c r="HAA487" s="661"/>
      <c r="HAB487" s="669"/>
      <c r="HAC487" s="524"/>
      <c r="HAD487" s="670"/>
      <c r="HAE487" s="671"/>
      <c r="HAF487" s="671"/>
      <c r="HAI487" s="661"/>
      <c r="HAJ487" s="669"/>
      <c r="HAK487" s="524"/>
      <c r="HAL487" s="670"/>
      <c r="HAM487" s="671"/>
      <c r="HAN487" s="671"/>
      <c r="HAQ487" s="661"/>
      <c r="HAR487" s="669"/>
      <c r="HAS487" s="524"/>
      <c r="HAT487" s="670"/>
      <c r="HAU487" s="671"/>
      <c r="HAV487" s="671"/>
      <c r="HAY487" s="661"/>
      <c r="HAZ487" s="669"/>
      <c r="HBA487" s="524"/>
      <c r="HBB487" s="670"/>
      <c r="HBC487" s="671"/>
      <c r="HBD487" s="671"/>
      <c r="HBG487" s="661"/>
      <c r="HBH487" s="669"/>
      <c r="HBI487" s="524"/>
      <c r="HBJ487" s="670"/>
      <c r="HBK487" s="671"/>
      <c r="HBL487" s="671"/>
      <c r="HBO487" s="661"/>
      <c r="HBP487" s="669"/>
      <c r="HBQ487" s="524"/>
      <c r="HBR487" s="670"/>
      <c r="HBS487" s="671"/>
      <c r="HBT487" s="671"/>
      <c r="HBW487" s="661"/>
      <c r="HBX487" s="669"/>
      <c r="HBY487" s="524"/>
      <c r="HBZ487" s="670"/>
      <c r="HCA487" s="671"/>
      <c r="HCB487" s="671"/>
      <c r="HCE487" s="661"/>
      <c r="HCF487" s="669"/>
      <c r="HCG487" s="524"/>
      <c r="HCH487" s="670"/>
      <c r="HCI487" s="671"/>
      <c r="HCJ487" s="671"/>
      <c r="HCM487" s="661"/>
      <c r="HCN487" s="669"/>
      <c r="HCO487" s="524"/>
      <c r="HCP487" s="670"/>
      <c r="HCQ487" s="671"/>
      <c r="HCR487" s="671"/>
      <c r="HCU487" s="661"/>
      <c r="HCV487" s="669"/>
      <c r="HCW487" s="524"/>
      <c r="HCX487" s="670"/>
      <c r="HCY487" s="671"/>
      <c r="HCZ487" s="671"/>
      <c r="HDC487" s="661"/>
      <c r="HDD487" s="669"/>
      <c r="HDE487" s="524"/>
      <c r="HDF487" s="670"/>
      <c r="HDG487" s="671"/>
      <c r="HDH487" s="671"/>
      <c r="HDK487" s="661"/>
      <c r="HDL487" s="669"/>
      <c r="HDM487" s="524"/>
      <c r="HDN487" s="670"/>
      <c r="HDO487" s="671"/>
      <c r="HDP487" s="671"/>
      <c r="HDS487" s="661"/>
      <c r="HDT487" s="669"/>
      <c r="HDU487" s="524"/>
      <c r="HDV487" s="670"/>
      <c r="HDW487" s="671"/>
      <c r="HDX487" s="671"/>
      <c r="HEA487" s="661"/>
      <c r="HEB487" s="669"/>
      <c r="HEC487" s="524"/>
      <c r="HED487" s="670"/>
      <c r="HEE487" s="671"/>
      <c r="HEF487" s="671"/>
      <c r="HEI487" s="661"/>
      <c r="HEJ487" s="669"/>
      <c r="HEK487" s="524"/>
      <c r="HEL487" s="670"/>
      <c r="HEM487" s="671"/>
      <c r="HEN487" s="671"/>
      <c r="HEQ487" s="661"/>
      <c r="HER487" s="669"/>
      <c r="HES487" s="524"/>
      <c r="HET487" s="670"/>
      <c r="HEU487" s="671"/>
      <c r="HEV487" s="671"/>
      <c r="HEY487" s="661"/>
      <c r="HEZ487" s="669"/>
      <c r="HFA487" s="524"/>
      <c r="HFB487" s="670"/>
      <c r="HFC487" s="671"/>
      <c r="HFD487" s="671"/>
      <c r="HFG487" s="661"/>
      <c r="HFH487" s="669"/>
      <c r="HFI487" s="524"/>
      <c r="HFJ487" s="670"/>
      <c r="HFK487" s="671"/>
      <c r="HFL487" s="671"/>
      <c r="HFO487" s="661"/>
      <c r="HFP487" s="669"/>
      <c r="HFQ487" s="524"/>
      <c r="HFR487" s="670"/>
      <c r="HFS487" s="671"/>
      <c r="HFT487" s="671"/>
      <c r="HFW487" s="661"/>
      <c r="HFX487" s="669"/>
      <c r="HFY487" s="524"/>
      <c r="HFZ487" s="670"/>
      <c r="HGA487" s="671"/>
      <c r="HGB487" s="671"/>
      <c r="HGE487" s="661"/>
      <c r="HGF487" s="669"/>
      <c r="HGG487" s="524"/>
      <c r="HGH487" s="670"/>
      <c r="HGI487" s="671"/>
      <c r="HGJ487" s="671"/>
      <c r="HGM487" s="661"/>
      <c r="HGN487" s="669"/>
      <c r="HGO487" s="524"/>
      <c r="HGP487" s="670"/>
      <c r="HGQ487" s="671"/>
      <c r="HGR487" s="671"/>
      <c r="HGU487" s="661"/>
      <c r="HGV487" s="669"/>
      <c r="HGW487" s="524"/>
      <c r="HGX487" s="670"/>
      <c r="HGY487" s="671"/>
      <c r="HGZ487" s="671"/>
      <c r="HHC487" s="661"/>
      <c r="HHD487" s="669"/>
      <c r="HHE487" s="524"/>
      <c r="HHF487" s="670"/>
      <c r="HHG487" s="671"/>
      <c r="HHH487" s="671"/>
      <c r="HHK487" s="661"/>
      <c r="HHL487" s="669"/>
      <c r="HHM487" s="524"/>
      <c r="HHN487" s="670"/>
      <c r="HHO487" s="671"/>
      <c r="HHP487" s="671"/>
      <c r="HHS487" s="661"/>
      <c r="HHT487" s="669"/>
      <c r="HHU487" s="524"/>
      <c r="HHV487" s="670"/>
      <c r="HHW487" s="671"/>
      <c r="HHX487" s="671"/>
      <c r="HIA487" s="661"/>
      <c r="HIB487" s="669"/>
      <c r="HIC487" s="524"/>
      <c r="HID487" s="670"/>
      <c r="HIE487" s="671"/>
      <c r="HIF487" s="671"/>
      <c r="HII487" s="661"/>
      <c r="HIJ487" s="669"/>
      <c r="HIK487" s="524"/>
      <c r="HIL487" s="670"/>
      <c r="HIM487" s="671"/>
      <c r="HIN487" s="671"/>
      <c r="HIQ487" s="661"/>
      <c r="HIR487" s="669"/>
      <c r="HIS487" s="524"/>
      <c r="HIT487" s="670"/>
      <c r="HIU487" s="671"/>
      <c r="HIV487" s="671"/>
      <c r="HIY487" s="661"/>
      <c r="HIZ487" s="669"/>
      <c r="HJA487" s="524"/>
      <c r="HJB487" s="670"/>
      <c r="HJC487" s="671"/>
      <c r="HJD487" s="671"/>
      <c r="HJG487" s="661"/>
      <c r="HJH487" s="669"/>
      <c r="HJI487" s="524"/>
      <c r="HJJ487" s="670"/>
      <c r="HJK487" s="671"/>
      <c r="HJL487" s="671"/>
      <c r="HJO487" s="661"/>
      <c r="HJP487" s="669"/>
      <c r="HJQ487" s="524"/>
      <c r="HJR487" s="670"/>
      <c r="HJS487" s="671"/>
      <c r="HJT487" s="671"/>
      <c r="HJW487" s="661"/>
      <c r="HJX487" s="669"/>
      <c r="HJY487" s="524"/>
      <c r="HJZ487" s="670"/>
      <c r="HKA487" s="671"/>
      <c r="HKB487" s="671"/>
      <c r="HKE487" s="661"/>
      <c r="HKF487" s="669"/>
      <c r="HKG487" s="524"/>
      <c r="HKH487" s="670"/>
      <c r="HKI487" s="671"/>
      <c r="HKJ487" s="671"/>
      <c r="HKM487" s="661"/>
      <c r="HKN487" s="669"/>
      <c r="HKO487" s="524"/>
      <c r="HKP487" s="670"/>
      <c r="HKQ487" s="671"/>
      <c r="HKR487" s="671"/>
      <c r="HKU487" s="661"/>
      <c r="HKV487" s="669"/>
      <c r="HKW487" s="524"/>
      <c r="HKX487" s="670"/>
      <c r="HKY487" s="671"/>
      <c r="HKZ487" s="671"/>
      <c r="HLC487" s="661"/>
      <c r="HLD487" s="669"/>
      <c r="HLE487" s="524"/>
      <c r="HLF487" s="670"/>
      <c r="HLG487" s="671"/>
      <c r="HLH487" s="671"/>
      <c r="HLK487" s="661"/>
      <c r="HLL487" s="669"/>
      <c r="HLM487" s="524"/>
      <c r="HLN487" s="670"/>
      <c r="HLO487" s="671"/>
      <c r="HLP487" s="671"/>
      <c r="HLS487" s="661"/>
      <c r="HLT487" s="669"/>
      <c r="HLU487" s="524"/>
      <c r="HLV487" s="670"/>
      <c r="HLW487" s="671"/>
      <c r="HLX487" s="671"/>
      <c r="HMA487" s="661"/>
      <c r="HMB487" s="669"/>
      <c r="HMC487" s="524"/>
      <c r="HMD487" s="670"/>
      <c r="HME487" s="671"/>
      <c r="HMF487" s="671"/>
      <c r="HMI487" s="661"/>
      <c r="HMJ487" s="669"/>
      <c r="HMK487" s="524"/>
      <c r="HML487" s="670"/>
      <c r="HMM487" s="671"/>
      <c r="HMN487" s="671"/>
      <c r="HMQ487" s="661"/>
      <c r="HMR487" s="669"/>
      <c r="HMS487" s="524"/>
      <c r="HMT487" s="670"/>
      <c r="HMU487" s="671"/>
      <c r="HMV487" s="671"/>
      <c r="HMY487" s="661"/>
      <c r="HMZ487" s="669"/>
      <c r="HNA487" s="524"/>
      <c r="HNB487" s="670"/>
      <c r="HNC487" s="671"/>
      <c r="HND487" s="671"/>
      <c r="HNG487" s="661"/>
      <c r="HNH487" s="669"/>
      <c r="HNI487" s="524"/>
      <c r="HNJ487" s="670"/>
      <c r="HNK487" s="671"/>
      <c r="HNL487" s="671"/>
      <c r="HNO487" s="661"/>
      <c r="HNP487" s="669"/>
      <c r="HNQ487" s="524"/>
      <c r="HNR487" s="670"/>
      <c r="HNS487" s="671"/>
      <c r="HNT487" s="671"/>
      <c r="HNW487" s="661"/>
      <c r="HNX487" s="669"/>
      <c r="HNY487" s="524"/>
      <c r="HNZ487" s="670"/>
      <c r="HOA487" s="671"/>
      <c r="HOB487" s="671"/>
      <c r="HOE487" s="661"/>
      <c r="HOF487" s="669"/>
      <c r="HOG487" s="524"/>
      <c r="HOH487" s="670"/>
      <c r="HOI487" s="671"/>
      <c r="HOJ487" s="671"/>
      <c r="HOM487" s="661"/>
      <c r="HON487" s="669"/>
      <c r="HOO487" s="524"/>
      <c r="HOP487" s="670"/>
      <c r="HOQ487" s="671"/>
      <c r="HOR487" s="671"/>
      <c r="HOU487" s="661"/>
      <c r="HOV487" s="669"/>
      <c r="HOW487" s="524"/>
      <c r="HOX487" s="670"/>
      <c r="HOY487" s="671"/>
      <c r="HOZ487" s="671"/>
      <c r="HPC487" s="661"/>
      <c r="HPD487" s="669"/>
      <c r="HPE487" s="524"/>
      <c r="HPF487" s="670"/>
      <c r="HPG487" s="671"/>
      <c r="HPH487" s="671"/>
      <c r="HPK487" s="661"/>
      <c r="HPL487" s="669"/>
      <c r="HPM487" s="524"/>
      <c r="HPN487" s="670"/>
      <c r="HPO487" s="671"/>
      <c r="HPP487" s="671"/>
      <c r="HPS487" s="661"/>
      <c r="HPT487" s="669"/>
      <c r="HPU487" s="524"/>
      <c r="HPV487" s="670"/>
      <c r="HPW487" s="671"/>
      <c r="HPX487" s="671"/>
      <c r="HQA487" s="661"/>
      <c r="HQB487" s="669"/>
      <c r="HQC487" s="524"/>
      <c r="HQD487" s="670"/>
      <c r="HQE487" s="671"/>
      <c r="HQF487" s="671"/>
      <c r="HQI487" s="661"/>
      <c r="HQJ487" s="669"/>
      <c r="HQK487" s="524"/>
      <c r="HQL487" s="670"/>
      <c r="HQM487" s="671"/>
      <c r="HQN487" s="671"/>
      <c r="HQQ487" s="661"/>
      <c r="HQR487" s="669"/>
      <c r="HQS487" s="524"/>
      <c r="HQT487" s="670"/>
      <c r="HQU487" s="671"/>
      <c r="HQV487" s="671"/>
      <c r="HQY487" s="661"/>
      <c r="HQZ487" s="669"/>
      <c r="HRA487" s="524"/>
      <c r="HRB487" s="670"/>
      <c r="HRC487" s="671"/>
      <c r="HRD487" s="671"/>
      <c r="HRG487" s="661"/>
      <c r="HRH487" s="669"/>
      <c r="HRI487" s="524"/>
      <c r="HRJ487" s="670"/>
      <c r="HRK487" s="671"/>
      <c r="HRL487" s="671"/>
      <c r="HRO487" s="661"/>
      <c r="HRP487" s="669"/>
      <c r="HRQ487" s="524"/>
      <c r="HRR487" s="670"/>
      <c r="HRS487" s="671"/>
      <c r="HRT487" s="671"/>
      <c r="HRW487" s="661"/>
      <c r="HRX487" s="669"/>
      <c r="HRY487" s="524"/>
      <c r="HRZ487" s="670"/>
      <c r="HSA487" s="671"/>
      <c r="HSB487" s="671"/>
      <c r="HSE487" s="661"/>
      <c r="HSF487" s="669"/>
      <c r="HSG487" s="524"/>
      <c r="HSH487" s="670"/>
      <c r="HSI487" s="671"/>
      <c r="HSJ487" s="671"/>
      <c r="HSM487" s="661"/>
      <c r="HSN487" s="669"/>
      <c r="HSO487" s="524"/>
      <c r="HSP487" s="670"/>
      <c r="HSQ487" s="671"/>
      <c r="HSR487" s="671"/>
      <c r="HSU487" s="661"/>
      <c r="HSV487" s="669"/>
      <c r="HSW487" s="524"/>
      <c r="HSX487" s="670"/>
      <c r="HSY487" s="671"/>
      <c r="HSZ487" s="671"/>
      <c r="HTC487" s="661"/>
      <c r="HTD487" s="669"/>
      <c r="HTE487" s="524"/>
      <c r="HTF487" s="670"/>
      <c r="HTG487" s="671"/>
      <c r="HTH487" s="671"/>
      <c r="HTK487" s="661"/>
      <c r="HTL487" s="669"/>
      <c r="HTM487" s="524"/>
      <c r="HTN487" s="670"/>
      <c r="HTO487" s="671"/>
      <c r="HTP487" s="671"/>
      <c r="HTS487" s="661"/>
      <c r="HTT487" s="669"/>
      <c r="HTU487" s="524"/>
      <c r="HTV487" s="670"/>
      <c r="HTW487" s="671"/>
      <c r="HTX487" s="671"/>
      <c r="HUA487" s="661"/>
      <c r="HUB487" s="669"/>
      <c r="HUC487" s="524"/>
      <c r="HUD487" s="670"/>
      <c r="HUE487" s="671"/>
      <c r="HUF487" s="671"/>
      <c r="HUI487" s="661"/>
      <c r="HUJ487" s="669"/>
      <c r="HUK487" s="524"/>
      <c r="HUL487" s="670"/>
      <c r="HUM487" s="671"/>
      <c r="HUN487" s="671"/>
      <c r="HUQ487" s="661"/>
      <c r="HUR487" s="669"/>
      <c r="HUS487" s="524"/>
      <c r="HUT487" s="670"/>
      <c r="HUU487" s="671"/>
      <c r="HUV487" s="671"/>
      <c r="HUY487" s="661"/>
      <c r="HUZ487" s="669"/>
      <c r="HVA487" s="524"/>
      <c r="HVB487" s="670"/>
      <c r="HVC487" s="671"/>
      <c r="HVD487" s="671"/>
      <c r="HVG487" s="661"/>
      <c r="HVH487" s="669"/>
      <c r="HVI487" s="524"/>
      <c r="HVJ487" s="670"/>
      <c r="HVK487" s="671"/>
      <c r="HVL487" s="671"/>
      <c r="HVO487" s="661"/>
      <c r="HVP487" s="669"/>
      <c r="HVQ487" s="524"/>
      <c r="HVR487" s="670"/>
      <c r="HVS487" s="671"/>
      <c r="HVT487" s="671"/>
      <c r="HVW487" s="661"/>
      <c r="HVX487" s="669"/>
      <c r="HVY487" s="524"/>
      <c r="HVZ487" s="670"/>
      <c r="HWA487" s="671"/>
      <c r="HWB487" s="671"/>
      <c r="HWE487" s="661"/>
      <c r="HWF487" s="669"/>
      <c r="HWG487" s="524"/>
      <c r="HWH487" s="670"/>
      <c r="HWI487" s="671"/>
      <c r="HWJ487" s="671"/>
      <c r="HWM487" s="661"/>
      <c r="HWN487" s="669"/>
      <c r="HWO487" s="524"/>
      <c r="HWP487" s="670"/>
      <c r="HWQ487" s="671"/>
      <c r="HWR487" s="671"/>
      <c r="HWU487" s="661"/>
      <c r="HWV487" s="669"/>
      <c r="HWW487" s="524"/>
      <c r="HWX487" s="670"/>
      <c r="HWY487" s="671"/>
      <c r="HWZ487" s="671"/>
      <c r="HXC487" s="661"/>
      <c r="HXD487" s="669"/>
      <c r="HXE487" s="524"/>
      <c r="HXF487" s="670"/>
      <c r="HXG487" s="671"/>
      <c r="HXH487" s="671"/>
      <c r="HXK487" s="661"/>
      <c r="HXL487" s="669"/>
      <c r="HXM487" s="524"/>
      <c r="HXN487" s="670"/>
      <c r="HXO487" s="671"/>
      <c r="HXP487" s="671"/>
      <c r="HXS487" s="661"/>
      <c r="HXT487" s="669"/>
      <c r="HXU487" s="524"/>
      <c r="HXV487" s="670"/>
      <c r="HXW487" s="671"/>
      <c r="HXX487" s="671"/>
      <c r="HYA487" s="661"/>
      <c r="HYB487" s="669"/>
      <c r="HYC487" s="524"/>
      <c r="HYD487" s="670"/>
      <c r="HYE487" s="671"/>
      <c r="HYF487" s="671"/>
      <c r="HYI487" s="661"/>
      <c r="HYJ487" s="669"/>
      <c r="HYK487" s="524"/>
      <c r="HYL487" s="670"/>
      <c r="HYM487" s="671"/>
      <c r="HYN487" s="671"/>
      <c r="HYQ487" s="661"/>
      <c r="HYR487" s="669"/>
      <c r="HYS487" s="524"/>
      <c r="HYT487" s="670"/>
      <c r="HYU487" s="671"/>
      <c r="HYV487" s="671"/>
      <c r="HYY487" s="661"/>
      <c r="HYZ487" s="669"/>
      <c r="HZA487" s="524"/>
      <c r="HZB487" s="670"/>
      <c r="HZC487" s="671"/>
      <c r="HZD487" s="671"/>
      <c r="HZG487" s="661"/>
      <c r="HZH487" s="669"/>
      <c r="HZI487" s="524"/>
      <c r="HZJ487" s="670"/>
      <c r="HZK487" s="671"/>
      <c r="HZL487" s="671"/>
      <c r="HZO487" s="661"/>
      <c r="HZP487" s="669"/>
      <c r="HZQ487" s="524"/>
      <c r="HZR487" s="670"/>
      <c r="HZS487" s="671"/>
      <c r="HZT487" s="671"/>
      <c r="HZW487" s="661"/>
      <c r="HZX487" s="669"/>
      <c r="HZY487" s="524"/>
      <c r="HZZ487" s="670"/>
      <c r="IAA487" s="671"/>
      <c r="IAB487" s="671"/>
      <c r="IAE487" s="661"/>
      <c r="IAF487" s="669"/>
      <c r="IAG487" s="524"/>
      <c r="IAH487" s="670"/>
      <c r="IAI487" s="671"/>
      <c r="IAJ487" s="671"/>
      <c r="IAM487" s="661"/>
      <c r="IAN487" s="669"/>
      <c r="IAO487" s="524"/>
      <c r="IAP487" s="670"/>
      <c r="IAQ487" s="671"/>
      <c r="IAR487" s="671"/>
      <c r="IAU487" s="661"/>
      <c r="IAV487" s="669"/>
      <c r="IAW487" s="524"/>
      <c r="IAX487" s="670"/>
      <c r="IAY487" s="671"/>
      <c r="IAZ487" s="671"/>
      <c r="IBC487" s="661"/>
      <c r="IBD487" s="669"/>
      <c r="IBE487" s="524"/>
      <c r="IBF487" s="670"/>
      <c r="IBG487" s="671"/>
      <c r="IBH487" s="671"/>
      <c r="IBK487" s="661"/>
      <c r="IBL487" s="669"/>
      <c r="IBM487" s="524"/>
      <c r="IBN487" s="670"/>
      <c r="IBO487" s="671"/>
      <c r="IBP487" s="671"/>
      <c r="IBS487" s="661"/>
      <c r="IBT487" s="669"/>
      <c r="IBU487" s="524"/>
      <c r="IBV487" s="670"/>
      <c r="IBW487" s="671"/>
      <c r="IBX487" s="671"/>
      <c r="ICA487" s="661"/>
      <c r="ICB487" s="669"/>
      <c r="ICC487" s="524"/>
      <c r="ICD487" s="670"/>
      <c r="ICE487" s="671"/>
      <c r="ICF487" s="671"/>
      <c r="ICI487" s="661"/>
      <c r="ICJ487" s="669"/>
      <c r="ICK487" s="524"/>
      <c r="ICL487" s="670"/>
      <c r="ICM487" s="671"/>
      <c r="ICN487" s="671"/>
      <c r="ICQ487" s="661"/>
      <c r="ICR487" s="669"/>
      <c r="ICS487" s="524"/>
      <c r="ICT487" s="670"/>
      <c r="ICU487" s="671"/>
      <c r="ICV487" s="671"/>
      <c r="ICY487" s="661"/>
      <c r="ICZ487" s="669"/>
      <c r="IDA487" s="524"/>
      <c r="IDB487" s="670"/>
      <c r="IDC487" s="671"/>
      <c r="IDD487" s="671"/>
      <c r="IDG487" s="661"/>
      <c r="IDH487" s="669"/>
      <c r="IDI487" s="524"/>
      <c r="IDJ487" s="670"/>
      <c r="IDK487" s="671"/>
      <c r="IDL487" s="671"/>
      <c r="IDO487" s="661"/>
      <c r="IDP487" s="669"/>
      <c r="IDQ487" s="524"/>
      <c r="IDR487" s="670"/>
      <c r="IDS487" s="671"/>
      <c r="IDT487" s="671"/>
      <c r="IDW487" s="661"/>
      <c r="IDX487" s="669"/>
      <c r="IDY487" s="524"/>
      <c r="IDZ487" s="670"/>
      <c r="IEA487" s="671"/>
      <c r="IEB487" s="671"/>
      <c r="IEE487" s="661"/>
      <c r="IEF487" s="669"/>
      <c r="IEG487" s="524"/>
      <c r="IEH487" s="670"/>
      <c r="IEI487" s="671"/>
      <c r="IEJ487" s="671"/>
      <c r="IEM487" s="661"/>
      <c r="IEN487" s="669"/>
      <c r="IEO487" s="524"/>
      <c r="IEP487" s="670"/>
      <c r="IEQ487" s="671"/>
      <c r="IER487" s="671"/>
      <c r="IEU487" s="661"/>
      <c r="IEV487" s="669"/>
      <c r="IEW487" s="524"/>
      <c r="IEX487" s="670"/>
      <c r="IEY487" s="671"/>
      <c r="IEZ487" s="671"/>
      <c r="IFC487" s="661"/>
      <c r="IFD487" s="669"/>
      <c r="IFE487" s="524"/>
      <c r="IFF487" s="670"/>
      <c r="IFG487" s="671"/>
      <c r="IFH487" s="671"/>
      <c r="IFK487" s="661"/>
      <c r="IFL487" s="669"/>
      <c r="IFM487" s="524"/>
      <c r="IFN487" s="670"/>
      <c r="IFO487" s="671"/>
      <c r="IFP487" s="671"/>
      <c r="IFS487" s="661"/>
      <c r="IFT487" s="669"/>
      <c r="IFU487" s="524"/>
      <c r="IFV487" s="670"/>
      <c r="IFW487" s="671"/>
      <c r="IFX487" s="671"/>
      <c r="IGA487" s="661"/>
      <c r="IGB487" s="669"/>
      <c r="IGC487" s="524"/>
      <c r="IGD487" s="670"/>
      <c r="IGE487" s="671"/>
      <c r="IGF487" s="671"/>
      <c r="IGI487" s="661"/>
      <c r="IGJ487" s="669"/>
      <c r="IGK487" s="524"/>
      <c r="IGL487" s="670"/>
      <c r="IGM487" s="671"/>
      <c r="IGN487" s="671"/>
      <c r="IGQ487" s="661"/>
      <c r="IGR487" s="669"/>
      <c r="IGS487" s="524"/>
      <c r="IGT487" s="670"/>
      <c r="IGU487" s="671"/>
      <c r="IGV487" s="671"/>
      <c r="IGY487" s="661"/>
      <c r="IGZ487" s="669"/>
      <c r="IHA487" s="524"/>
      <c r="IHB487" s="670"/>
      <c r="IHC487" s="671"/>
      <c r="IHD487" s="671"/>
      <c r="IHG487" s="661"/>
      <c r="IHH487" s="669"/>
      <c r="IHI487" s="524"/>
      <c r="IHJ487" s="670"/>
      <c r="IHK487" s="671"/>
      <c r="IHL487" s="671"/>
      <c r="IHO487" s="661"/>
      <c r="IHP487" s="669"/>
      <c r="IHQ487" s="524"/>
      <c r="IHR487" s="670"/>
      <c r="IHS487" s="671"/>
      <c r="IHT487" s="671"/>
      <c r="IHW487" s="661"/>
      <c r="IHX487" s="669"/>
      <c r="IHY487" s="524"/>
      <c r="IHZ487" s="670"/>
      <c r="IIA487" s="671"/>
      <c r="IIB487" s="671"/>
      <c r="IIE487" s="661"/>
      <c r="IIF487" s="669"/>
      <c r="IIG487" s="524"/>
      <c r="IIH487" s="670"/>
      <c r="III487" s="671"/>
      <c r="IIJ487" s="671"/>
      <c r="IIM487" s="661"/>
      <c r="IIN487" s="669"/>
      <c r="IIO487" s="524"/>
      <c r="IIP487" s="670"/>
      <c r="IIQ487" s="671"/>
      <c r="IIR487" s="671"/>
      <c r="IIU487" s="661"/>
      <c r="IIV487" s="669"/>
      <c r="IIW487" s="524"/>
      <c r="IIX487" s="670"/>
      <c r="IIY487" s="671"/>
      <c r="IIZ487" s="671"/>
      <c r="IJC487" s="661"/>
      <c r="IJD487" s="669"/>
      <c r="IJE487" s="524"/>
      <c r="IJF487" s="670"/>
      <c r="IJG487" s="671"/>
      <c r="IJH487" s="671"/>
      <c r="IJK487" s="661"/>
      <c r="IJL487" s="669"/>
      <c r="IJM487" s="524"/>
      <c r="IJN487" s="670"/>
      <c r="IJO487" s="671"/>
      <c r="IJP487" s="671"/>
      <c r="IJS487" s="661"/>
      <c r="IJT487" s="669"/>
      <c r="IJU487" s="524"/>
      <c r="IJV487" s="670"/>
      <c r="IJW487" s="671"/>
      <c r="IJX487" s="671"/>
      <c r="IKA487" s="661"/>
      <c r="IKB487" s="669"/>
      <c r="IKC487" s="524"/>
      <c r="IKD487" s="670"/>
      <c r="IKE487" s="671"/>
      <c r="IKF487" s="671"/>
      <c r="IKI487" s="661"/>
      <c r="IKJ487" s="669"/>
      <c r="IKK487" s="524"/>
      <c r="IKL487" s="670"/>
      <c r="IKM487" s="671"/>
      <c r="IKN487" s="671"/>
      <c r="IKQ487" s="661"/>
      <c r="IKR487" s="669"/>
      <c r="IKS487" s="524"/>
      <c r="IKT487" s="670"/>
      <c r="IKU487" s="671"/>
      <c r="IKV487" s="671"/>
      <c r="IKY487" s="661"/>
      <c r="IKZ487" s="669"/>
      <c r="ILA487" s="524"/>
      <c r="ILB487" s="670"/>
      <c r="ILC487" s="671"/>
      <c r="ILD487" s="671"/>
      <c r="ILG487" s="661"/>
      <c r="ILH487" s="669"/>
      <c r="ILI487" s="524"/>
      <c r="ILJ487" s="670"/>
      <c r="ILK487" s="671"/>
      <c r="ILL487" s="671"/>
      <c r="ILO487" s="661"/>
      <c r="ILP487" s="669"/>
      <c r="ILQ487" s="524"/>
      <c r="ILR487" s="670"/>
      <c r="ILS487" s="671"/>
      <c r="ILT487" s="671"/>
      <c r="ILW487" s="661"/>
      <c r="ILX487" s="669"/>
      <c r="ILY487" s="524"/>
      <c r="ILZ487" s="670"/>
      <c r="IMA487" s="671"/>
      <c r="IMB487" s="671"/>
      <c r="IME487" s="661"/>
      <c r="IMF487" s="669"/>
      <c r="IMG487" s="524"/>
      <c r="IMH487" s="670"/>
      <c r="IMI487" s="671"/>
      <c r="IMJ487" s="671"/>
      <c r="IMM487" s="661"/>
      <c r="IMN487" s="669"/>
      <c r="IMO487" s="524"/>
      <c r="IMP487" s="670"/>
      <c r="IMQ487" s="671"/>
      <c r="IMR487" s="671"/>
      <c r="IMU487" s="661"/>
      <c r="IMV487" s="669"/>
      <c r="IMW487" s="524"/>
      <c r="IMX487" s="670"/>
      <c r="IMY487" s="671"/>
      <c r="IMZ487" s="671"/>
      <c r="INC487" s="661"/>
      <c r="IND487" s="669"/>
      <c r="INE487" s="524"/>
      <c r="INF487" s="670"/>
      <c r="ING487" s="671"/>
      <c r="INH487" s="671"/>
      <c r="INK487" s="661"/>
      <c r="INL487" s="669"/>
      <c r="INM487" s="524"/>
      <c r="INN487" s="670"/>
      <c r="INO487" s="671"/>
      <c r="INP487" s="671"/>
      <c r="INS487" s="661"/>
      <c r="INT487" s="669"/>
      <c r="INU487" s="524"/>
      <c r="INV487" s="670"/>
      <c r="INW487" s="671"/>
      <c r="INX487" s="671"/>
      <c r="IOA487" s="661"/>
      <c r="IOB487" s="669"/>
      <c r="IOC487" s="524"/>
      <c r="IOD487" s="670"/>
      <c r="IOE487" s="671"/>
      <c r="IOF487" s="671"/>
      <c r="IOI487" s="661"/>
      <c r="IOJ487" s="669"/>
      <c r="IOK487" s="524"/>
      <c r="IOL487" s="670"/>
      <c r="IOM487" s="671"/>
      <c r="ION487" s="671"/>
      <c r="IOQ487" s="661"/>
      <c r="IOR487" s="669"/>
      <c r="IOS487" s="524"/>
      <c r="IOT487" s="670"/>
      <c r="IOU487" s="671"/>
      <c r="IOV487" s="671"/>
      <c r="IOY487" s="661"/>
      <c r="IOZ487" s="669"/>
      <c r="IPA487" s="524"/>
      <c r="IPB487" s="670"/>
      <c r="IPC487" s="671"/>
      <c r="IPD487" s="671"/>
      <c r="IPG487" s="661"/>
      <c r="IPH487" s="669"/>
      <c r="IPI487" s="524"/>
      <c r="IPJ487" s="670"/>
      <c r="IPK487" s="671"/>
      <c r="IPL487" s="671"/>
      <c r="IPO487" s="661"/>
      <c r="IPP487" s="669"/>
      <c r="IPQ487" s="524"/>
      <c r="IPR487" s="670"/>
      <c r="IPS487" s="671"/>
      <c r="IPT487" s="671"/>
      <c r="IPW487" s="661"/>
      <c r="IPX487" s="669"/>
      <c r="IPY487" s="524"/>
      <c r="IPZ487" s="670"/>
      <c r="IQA487" s="671"/>
      <c r="IQB487" s="671"/>
      <c r="IQE487" s="661"/>
      <c r="IQF487" s="669"/>
      <c r="IQG487" s="524"/>
      <c r="IQH487" s="670"/>
      <c r="IQI487" s="671"/>
      <c r="IQJ487" s="671"/>
      <c r="IQM487" s="661"/>
      <c r="IQN487" s="669"/>
      <c r="IQO487" s="524"/>
      <c r="IQP487" s="670"/>
      <c r="IQQ487" s="671"/>
      <c r="IQR487" s="671"/>
      <c r="IQU487" s="661"/>
      <c r="IQV487" s="669"/>
      <c r="IQW487" s="524"/>
      <c r="IQX487" s="670"/>
      <c r="IQY487" s="671"/>
      <c r="IQZ487" s="671"/>
      <c r="IRC487" s="661"/>
      <c r="IRD487" s="669"/>
      <c r="IRE487" s="524"/>
      <c r="IRF487" s="670"/>
      <c r="IRG487" s="671"/>
      <c r="IRH487" s="671"/>
      <c r="IRK487" s="661"/>
      <c r="IRL487" s="669"/>
      <c r="IRM487" s="524"/>
      <c r="IRN487" s="670"/>
      <c r="IRO487" s="671"/>
      <c r="IRP487" s="671"/>
      <c r="IRS487" s="661"/>
      <c r="IRT487" s="669"/>
      <c r="IRU487" s="524"/>
      <c r="IRV487" s="670"/>
      <c r="IRW487" s="671"/>
      <c r="IRX487" s="671"/>
      <c r="ISA487" s="661"/>
      <c r="ISB487" s="669"/>
      <c r="ISC487" s="524"/>
      <c r="ISD487" s="670"/>
      <c r="ISE487" s="671"/>
      <c r="ISF487" s="671"/>
      <c r="ISI487" s="661"/>
      <c r="ISJ487" s="669"/>
      <c r="ISK487" s="524"/>
      <c r="ISL487" s="670"/>
      <c r="ISM487" s="671"/>
      <c r="ISN487" s="671"/>
      <c r="ISQ487" s="661"/>
      <c r="ISR487" s="669"/>
      <c r="ISS487" s="524"/>
      <c r="IST487" s="670"/>
      <c r="ISU487" s="671"/>
      <c r="ISV487" s="671"/>
      <c r="ISY487" s="661"/>
      <c r="ISZ487" s="669"/>
      <c r="ITA487" s="524"/>
      <c r="ITB487" s="670"/>
      <c r="ITC487" s="671"/>
      <c r="ITD487" s="671"/>
      <c r="ITG487" s="661"/>
      <c r="ITH487" s="669"/>
      <c r="ITI487" s="524"/>
      <c r="ITJ487" s="670"/>
      <c r="ITK487" s="671"/>
      <c r="ITL487" s="671"/>
      <c r="ITO487" s="661"/>
      <c r="ITP487" s="669"/>
      <c r="ITQ487" s="524"/>
      <c r="ITR487" s="670"/>
      <c r="ITS487" s="671"/>
      <c r="ITT487" s="671"/>
      <c r="ITW487" s="661"/>
      <c r="ITX487" s="669"/>
      <c r="ITY487" s="524"/>
      <c r="ITZ487" s="670"/>
      <c r="IUA487" s="671"/>
      <c r="IUB487" s="671"/>
      <c r="IUE487" s="661"/>
      <c r="IUF487" s="669"/>
      <c r="IUG487" s="524"/>
      <c r="IUH487" s="670"/>
      <c r="IUI487" s="671"/>
      <c r="IUJ487" s="671"/>
      <c r="IUM487" s="661"/>
      <c r="IUN487" s="669"/>
      <c r="IUO487" s="524"/>
      <c r="IUP487" s="670"/>
      <c r="IUQ487" s="671"/>
      <c r="IUR487" s="671"/>
      <c r="IUU487" s="661"/>
      <c r="IUV487" s="669"/>
      <c r="IUW487" s="524"/>
      <c r="IUX487" s="670"/>
      <c r="IUY487" s="671"/>
      <c r="IUZ487" s="671"/>
      <c r="IVC487" s="661"/>
      <c r="IVD487" s="669"/>
      <c r="IVE487" s="524"/>
      <c r="IVF487" s="670"/>
      <c r="IVG487" s="671"/>
      <c r="IVH487" s="671"/>
      <c r="IVK487" s="661"/>
      <c r="IVL487" s="669"/>
      <c r="IVM487" s="524"/>
      <c r="IVN487" s="670"/>
      <c r="IVO487" s="671"/>
      <c r="IVP487" s="671"/>
      <c r="IVS487" s="661"/>
      <c r="IVT487" s="669"/>
      <c r="IVU487" s="524"/>
      <c r="IVV487" s="670"/>
      <c r="IVW487" s="671"/>
      <c r="IVX487" s="671"/>
      <c r="IWA487" s="661"/>
      <c r="IWB487" s="669"/>
      <c r="IWC487" s="524"/>
      <c r="IWD487" s="670"/>
      <c r="IWE487" s="671"/>
      <c r="IWF487" s="671"/>
      <c r="IWI487" s="661"/>
      <c r="IWJ487" s="669"/>
      <c r="IWK487" s="524"/>
      <c r="IWL487" s="670"/>
      <c r="IWM487" s="671"/>
      <c r="IWN487" s="671"/>
      <c r="IWQ487" s="661"/>
      <c r="IWR487" s="669"/>
      <c r="IWS487" s="524"/>
      <c r="IWT487" s="670"/>
      <c r="IWU487" s="671"/>
      <c r="IWV487" s="671"/>
      <c r="IWY487" s="661"/>
      <c r="IWZ487" s="669"/>
      <c r="IXA487" s="524"/>
      <c r="IXB487" s="670"/>
      <c r="IXC487" s="671"/>
      <c r="IXD487" s="671"/>
      <c r="IXG487" s="661"/>
      <c r="IXH487" s="669"/>
      <c r="IXI487" s="524"/>
      <c r="IXJ487" s="670"/>
      <c r="IXK487" s="671"/>
      <c r="IXL487" s="671"/>
      <c r="IXO487" s="661"/>
      <c r="IXP487" s="669"/>
      <c r="IXQ487" s="524"/>
      <c r="IXR487" s="670"/>
      <c r="IXS487" s="671"/>
      <c r="IXT487" s="671"/>
      <c r="IXW487" s="661"/>
      <c r="IXX487" s="669"/>
      <c r="IXY487" s="524"/>
      <c r="IXZ487" s="670"/>
      <c r="IYA487" s="671"/>
      <c r="IYB487" s="671"/>
      <c r="IYE487" s="661"/>
      <c r="IYF487" s="669"/>
      <c r="IYG487" s="524"/>
      <c r="IYH487" s="670"/>
      <c r="IYI487" s="671"/>
      <c r="IYJ487" s="671"/>
      <c r="IYM487" s="661"/>
      <c r="IYN487" s="669"/>
      <c r="IYO487" s="524"/>
      <c r="IYP487" s="670"/>
      <c r="IYQ487" s="671"/>
      <c r="IYR487" s="671"/>
      <c r="IYU487" s="661"/>
      <c r="IYV487" s="669"/>
      <c r="IYW487" s="524"/>
      <c r="IYX487" s="670"/>
      <c r="IYY487" s="671"/>
      <c r="IYZ487" s="671"/>
      <c r="IZC487" s="661"/>
      <c r="IZD487" s="669"/>
      <c r="IZE487" s="524"/>
      <c r="IZF487" s="670"/>
      <c r="IZG487" s="671"/>
      <c r="IZH487" s="671"/>
      <c r="IZK487" s="661"/>
      <c r="IZL487" s="669"/>
      <c r="IZM487" s="524"/>
      <c r="IZN487" s="670"/>
      <c r="IZO487" s="671"/>
      <c r="IZP487" s="671"/>
      <c r="IZS487" s="661"/>
      <c r="IZT487" s="669"/>
      <c r="IZU487" s="524"/>
      <c r="IZV487" s="670"/>
      <c r="IZW487" s="671"/>
      <c r="IZX487" s="671"/>
      <c r="JAA487" s="661"/>
      <c r="JAB487" s="669"/>
      <c r="JAC487" s="524"/>
      <c r="JAD487" s="670"/>
      <c r="JAE487" s="671"/>
      <c r="JAF487" s="671"/>
      <c r="JAI487" s="661"/>
      <c r="JAJ487" s="669"/>
      <c r="JAK487" s="524"/>
      <c r="JAL487" s="670"/>
      <c r="JAM487" s="671"/>
      <c r="JAN487" s="671"/>
      <c r="JAQ487" s="661"/>
      <c r="JAR487" s="669"/>
      <c r="JAS487" s="524"/>
      <c r="JAT487" s="670"/>
      <c r="JAU487" s="671"/>
      <c r="JAV487" s="671"/>
      <c r="JAY487" s="661"/>
      <c r="JAZ487" s="669"/>
      <c r="JBA487" s="524"/>
      <c r="JBB487" s="670"/>
      <c r="JBC487" s="671"/>
      <c r="JBD487" s="671"/>
      <c r="JBG487" s="661"/>
      <c r="JBH487" s="669"/>
      <c r="JBI487" s="524"/>
      <c r="JBJ487" s="670"/>
      <c r="JBK487" s="671"/>
      <c r="JBL487" s="671"/>
      <c r="JBO487" s="661"/>
      <c r="JBP487" s="669"/>
      <c r="JBQ487" s="524"/>
      <c r="JBR487" s="670"/>
      <c r="JBS487" s="671"/>
      <c r="JBT487" s="671"/>
      <c r="JBW487" s="661"/>
      <c r="JBX487" s="669"/>
      <c r="JBY487" s="524"/>
      <c r="JBZ487" s="670"/>
      <c r="JCA487" s="671"/>
      <c r="JCB487" s="671"/>
      <c r="JCE487" s="661"/>
      <c r="JCF487" s="669"/>
      <c r="JCG487" s="524"/>
      <c r="JCH487" s="670"/>
      <c r="JCI487" s="671"/>
      <c r="JCJ487" s="671"/>
      <c r="JCM487" s="661"/>
      <c r="JCN487" s="669"/>
      <c r="JCO487" s="524"/>
      <c r="JCP487" s="670"/>
      <c r="JCQ487" s="671"/>
      <c r="JCR487" s="671"/>
      <c r="JCU487" s="661"/>
      <c r="JCV487" s="669"/>
      <c r="JCW487" s="524"/>
      <c r="JCX487" s="670"/>
      <c r="JCY487" s="671"/>
      <c r="JCZ487" s="671"/>
      <c r="JDC487" s="661"/>
      <c r="JDD487" s="669"/>
      <c r="JDE487" s="524"/>
      <c r="JDF487" s="670"/>
      <c r="JDG487" s="671"/>
      <c r="JDH487" s="671"/>
      <c r="JDK487" s="661"/>
      <c r="JDL487" s="669"/>
      <c r="JDM487" s="524"/>
      <c r="JDN487" s="670"/>
      <c r="JDO487" s="671"/>
      <c r="JDP487" s="671"/>
      <c r="JDS487" s="661"/>
      <c r="JDT487" s="669"/>
      <c r="JDU487" s="524"/>
      <c r="JDV487" s="670"/>
      <c r="JDW487" s="671"/>
      <c r="JDX487" s="671"/>
      <c r="JEA487" s="661"/>
      <c r="JEB487" s="669"/>
      <c r="JEC487" s="524"/>
      <c r="JED487" s="670"/>
      <c r="JEE487" s="671"/>
      <c r="JEF487" s="671"/>
      <c r="JEI487" s="661"/>
      <c r="JEJ487" s="669"/>
      <c r="JEK487" s="524"/>
      <c r="JEL487" s="670"/>
      <c r="JEM487" s="671"/>
      <c r="JEN487" s="671"/>
      <c r="JEQ487" s="661"/>
      <c r="JER487" s="669"/>
      <c r="JES487" s="524"/>
      <c r="JET487" s="670"/>
      <c r="JEU487" s="671"/>
      <c r="JEV487" s="671"/>
      <c r="JEY487" s="661"/>
      <c r="JEZ487" s="669"/>
      <c r="JFA487" s="524"/>
      <c r="JFB487" s="670"/>
      <c r="JFC487" s="671"/>
      <c r="JFD487" s="671"/>
      <c r="JFG487" s="661"/>
      <c r="JFH487" s="669"/>
      <c r="JFI487" s="524"/>
      <c r="JFJ487" s="670"/>
      <c r="JFK487" s="671"/>
      <c r="JFL487" s="671"/>
      <c r="JFO487" s="661"/>
      <c r="JFP487" s="669"/>
      <c r="JFQ487" s="524"/>
      <c r="JFR487" s="670"/>
      <c r="JFS487" s="671"/>
      <c r="JFT487" s="671"/>
      <c r="JFW487" s="661"/>
      <c r="JFX487" s="669"/>
      <c r="JFY487" s="524"/>
      <c r="JFZ487" s="670"/>
      <c r="JGA487" s="671"/>
      <c r="JGB487" s="671"/>
      <c r="JGE487" s="661"/>
      <c r="JGF487" s="669"/>
      <c r="JGG487" s="524"/>
      <c r="JGH487" s="670"/>
      <c r="JGI487" s="671"/>
      <c r="JGJ487" s="671"/>
      <c r="JGM487" s="661"/>
      <c r="JGN487" s="669"/>
      <c r="JGO487" s="524"/>
      <c r="JGP487" s="670"/>
      <c r="JGQ487" s="671"/>
      <c r="JGR487" s="671"/>
      <c r="JGU487" s="661"/>
      <c r="JGV487" s="669"/>
      <c r="JGW487" s="524"/>
      <c r="JGX487" s="670"/>
      <c r="JGY487" s="671"/>
      <c r="JGZ487" s="671"/>
      <c r="JHC487" s="661"/>
      <c r="JHD487" s="669"/>
      <c r="JHE487" s="524"/>
      <c r="JHF487" s="670"/>
      <c r="JHG487" s="671"/>
      <c r="JHH487" s="671"/>
      <c r="JHK487" s="661"/>
      <c r="JHL487" s="669"/>
      <c r="JHM487" s="524"/>
      <c r="JHN487" s="670"/>
      <c r="JHO487" s="671"/>
      <c r="JHP487" s="671"/>
      <c r="JHS487" s="661"/>
      <c r="JHT487" s="669"/>
      <c r="JHU487" s="524"/>
      <c r="JHV487" s="670"/>
      <c r="JHW487" s="671"/>
      <c r="JHX487" s="671"/>
      <c r="JIA487" s="661"/>
      <c r="JIB487" s="669"/>
      <c r="JIC487" s="524"/>
      <c r="JID487" s="670"/>
      <c r="JIE487" s="671"/>
      <c r="JIF487" s="671"/>
      <c r="JII487" s="661"/>
      <c r="JIJ487" s="669"/>
      <c r="JIK487" s="524"/>
      <c r="JIL487" s="670"/>
      <c r="JIM487" s="671"/>
      <c r="JIN487" s="671"/>
      <c r="JIQ487" s="661"/>
      <c r="JIR487" s="669"/>
      <c r="JIS487" s="524"/>
      <c r="JIT487" s="670"/>
      <c r="JIU487" s="671"/>
      <c r="JIV487" s="671"/>
      <c r="JIY487" s="661"/>
      <c r="JIZ487" s="669"/>
      <c r="JJA487" s="524"/>
      <c r="JJB487" s="670"/>
      <c r="JJC487" s="671"/>
      <c r="JJD487" s="671"/>
      <c r="JJG487" s="661"/>
      <c r="JJH487" s="669"/>
      <c r="JJI487" s="524"/>
      <c r="JJJ487" s="670"/>
      <c r="JJK487" s="671"/>
      <c r="JJL487" s="671"/>
      <c r="JJO487" s="661"/>
      <c r="JJP487" s="669"/>
      <c r="JJQ487" s="524"/>
      <c r="JJR487" s="670"/>
      <c r="JJS487" s="671"/>
      <c r="JJT487" s="671"/>
      <c r="JJW487" s="661"/>
      <c r="JJX487" s="669"/>
      <c r="JJY487" s="524"/>
      <c r="JJZ487" s="670"/>
      <c r="JKA487" s="671"/>
      <c r="JKB487" s="671"/>
      <c r="JKE487" s="661"/>
      <c r="JKF487" s="669"/>
      <c r="JKG487" s="524"/>
      <c r="JKH487" s="670"/>
      <c r="JKI487" s="671"/>
      <c r="JKJ487" s="671"/>
      <c r="JKM487" s="661"/>
      <c r="JKN487" s="669"/>
      <c r="JKO487" s="524"/>
      <c r="JKP487" s="670"/>
      <c r="JKQ487" s="671"/>
      <c r="JKR487" s="671"/>
      <c r="JKU487" s="661"/>
      <c r="JKV487" s="669"/>
      <c r="JKW487" s="524"/>
      <c r="JKX487" s="670"/>
      <c r="JKY487" s="671"/>
      <c r="JKZ487" s="671"/>
      <c r="JLC487" s="661"/>
      <c r="JLD487" s="669"/>
      <c r="JLE487" s="524"/>
      <c r="JLF487" s="670"/>
      <c r="JLG487" s="671"/>
      <c r="JLH487" s="671"/>
      <c r="JLK487" s="661"/>
      <c r="JLL487" s="669"/>
      <c r="JLM487" s="524"/>
      <c r="JLN487" s="670"/>
      <c r="JLO487" s="671"/>
      <c r="JLP487" s="671"/>
      <c r="JLS487" s="661"/>
      <c r="JLT487" s="669"/>
      <c r="JLU487" s="524"/>
      <c r="JLV487" s="670"/>
      <c r="JLW487" s="671"/>
      <c r="JLX487" s="671"/>
      <c r="JMA487" s="661"/>
      <c r="JMB487" s="669"/>
      <c r="JMC487" s="524"/>
      <c r="JMD487" s="670"/>
      <c r="JME487" s="671"/>
      <c r="JMF487" s="671"/>
      <c r="JMI487" s="661"/>
      <c r="JMJ487" s="669"/>
      <c r="JMK487" s="524"/>
      <c r="JML487" s="670"/>
      <c r="JMM487" s="671"/>
      <c r="JMN487" s="671"/>
      <c r="JMQ487" s="661"/>
      <c r="JMR487" s="669"/>
      <c r="JMS487" s="524"/>
      <c r="JMT487" s="670"/>
      <c r="JMU487" s="671"/>
      <c r="JMV487" s="671"/>
      <c r="JMY487" s="661"/>
      <c r="JMZ487" s="669"/>
      <c r="JNA487" s="524"/>
      <c r="JNB487" s="670"/>
      <c r="JNC487" s="671"/>
      <c r="JND487" s="671"/>
      <c r="JNG487" s="661"/>
      <c r="JNH487" s="669"/>
      <c r="JNI487" s="524"/>
      <c r="JNJ487" s="670"/>
      <c r="JNK487" s="671"/>
      <c r="JNL487" s="671"/>
      <c r="JNO487" s="661"/>
      <c r="JNP487" s="669"/>
      <c r="JNQ487" s="524"/>
      <c r="JNR487" s="670"/>
      <c r="JNS487" s="671"/>
      <c r="JNT487" s="671"/>
      <c r="JNW487" s="661"/>
      <c r="JNX487" s="669"/>
      <c r="JNY487" s="524"/>
      <c r="JNZ487" s="670"/>
      <c r="JOA487" s="671"/>
      <c r="JOB487" s="671"/>
      <c r="JOE487" s="661"/>
      <c r="JOF487" s="669"/>
      <c r="JOG487" s="524"/>
      <c r="JOH487" s="670"/>
      <c r="JOI487" s="671"/>
      <c r="JOJ487" s="671"/>
      <c r="JOM487" s="661"/>
      <c r="JON487" s="669"/>
      <c r="JOO487" s="524"/>
      <c r="JOP487" s="670"/>
      <c r="JOQ487" s="671"/>
      <c r="JOR487" s="671"/>
      <c r="JOU487" s="661"/>
      <c r="JOV487" s="669"/>
      <c r="JOW487" s="524"/>
      <c r="JOX487" s="670"/>
      <c r="JOY487" s="671"/>
      <c r="JOZ487" s="671"/>
      <c r="JPC487" s="661"/>
      <c r="JPD487" s="669"/>
      <c r="JPE487" s="524"/>
      <c r="JPF487" s="670"/>
      <c r="JPG487" s="671"/>
      <c r="JPH487" s="671"/>
      <c r="JPK487" s="661"/>
      <c r="JPL487" s="669"/>
      <c r="JPM487" s="524"/>
      <c r="JPN487" s="670"/>
      <c r="JPO487" s="671"/>
      <c r="JPP487" s="671"/>
      <c r="JPS487" s="661"/>
      <c r="JPT487" s="669"/>
      <c r="JPU487" s="524"/>
      <c r="JPV487" s="670"/>
      <c r="JPW487" s="671"/>
      <c r="JPX487" s="671"/>
      <c r="JQA487" s="661"/>
      <c r="JQB487" s="669"/>
      <c r="JQC487" s="524"/>
      <c r="JQD487" s="670"/>
      <c r="JQE487" s="671"/>
      <c r="JQF487" s="671"/>
      <c r="JQI487" s="661"/>
      <c r="JQJ487" s="669"/>
      <c r="JQK487" s="524"/>
      <c r="JQL487" s="670"/>
      <c r="JQM487" s="671"/>
      <c r="JQN487" s="671"/>
      <c r="JQQ487" s="661"/>
      <c r="JQR487" s="669"/>
      <c r="JQS487" s="524"/>
      <c r="JQT487" s="670"/>
      <c r="JQU487" s="671"/>
      <c r="JQV487" s="671"/>
      <c r="JQY487" s="661"/>
      <c r="JQZ487" s="669"/>
      <c r="JRA487" s="524"/>
      <c r="JRB487" s="670"/>
      <c r="JRC487" s="671"/>
      <c r="JRD487" s="671"/>
      <c r="JRG487" s="661"/>
      <c r="JRH487" s="669"/>
      <c r="JRI487" s="524"/>
      <c r="JRJ487" s="670"/>
      <c r="JRK487" s="671"/>
      <c r="JRL487" s="671"/>
      <c r="JRO487" s="661"/>
      <c r="JRP487" s="669"/>
      <c r="JRQ487" s="524"/>
      <c r="JRR487" s="670"/>
      <c r="JRS487" s="671"/>
      <c r="JRT487" s="671"/>
      <c r="JRW487" s="661"/>
      <c r="JRX487" s="669"/>
      <c r="JRY487" s="524"/>
      <c r="JRZ487" s="670"/>
      <c r="JSA487" s="671"/>
      <c r="JSB487" s="671"/>
      <c r="JSE487" s="661"/>
      <c r="JSF487" s="669"/>
      <c r="JSG487" s="524"/>
      <c r="JSH487" s="670"/>
      <c r="JSI487" s="671"/>
      <c r="JSJ487" s="671"/>
      <c r="JSM487" s="661"/>
      <c r="JSN487" s="669"/>
      <c r="JSO487" s="524"/>
      <c r="JSP487" s="670"/>
      <c r="JSQ487" s="671"/>
      <c r="JSR487" s="671"/>
      <c r="JSU487" s="661"/>
      <c r="JSV487" s="669"/>
      <c r="JSW487" s="524"/>
      <c r="JSX487" s="670"/>
      <c r="JSY487" s="671"/>
      <c r="JSZ487" s="671"/>
      <c r="JTC487" s="661"/>
      <c r="JTD487" s="669"/>
      <c r="JTE487" s="524"/>
      <c r="JTF487" s="670"/>
      <c r="JTG487" s="671"/>
      <c r="JTH487" s="671"/>
      <c r="JTK487" s="661"/>
      <c r="JTL487" s="669"/>
      <c r="JTM487" s="524"/>
      <c r="JTN487" s="670"/>
      <c r="JTO487" s="671"/>
      <c r="JTP487" s="671"/>
      <c r="JTS487" s="661"/>
      <c r="JTT487" s="669"/>
      <c r="JTU487" s="524"/>
      <c r="JTV487" s="670"/>
      <c r="JTW487" s="671"/>
      <c r="JTX487" s="671"/>
      <c r="JUA487" s="661"/>
      <c r="JUB487" s="669"/>
      <c r="JUC487" s="524"/>
      <c r="JUD487" s="670"/>
      <c r="JUE487" s="671"/>
      <c r="JUF487" s="671"/>
      <c r="JUI487" s="661"/>
      <c r="JUJ487" s="669"/>
      <c r="JUK487" s="524"/>
      <c r="JUL487" s="670"/>
      <c r="JUM487" s="671"/>
      <c r="JUN487" s="671"/>
      <c r="JUQ487" s="661"/>
      <c r="JUR487" s="669"/>
      <c r="JUS487" s="524"/>
      <c r="JUT487" s="670"/>
      <c r="JUU487" s="671"/>
      <c r="JUV487" s="671"/>
      <c r="JUY487" s="661"/>
      <c r="JUZ487" s="669"/>
      <c r="JVA487" s="524"/>
      <c r="JVB487" s="670"/>
      <c r="JVC487" s="671"/>
      <c r="JVD487" s="671"/>
      <c r="JVG487" s="661"/>
      <c r="JVH487" s="669"/>
      <c r="JVI487" s="524"/>
      <c r="JVJ487" s="670"/>
      <c r="JVK487" s="671"/>
      <c r="JVL487" s="671"/>
      <c r="JVO487" s="661"/>
      <c r="JVP487" s="669"/>
      <c r="JVQ487" s="524"/>
      <c r="JVR487" s="670"/>
      <c r="JVS487" s="671"/>
      <c r="JVT487" s="671"/>
      <c r="JVW487" s="661"/>
      <c r="JVX487" s="669"/>
      <c r="JVY487" s="524"/>
      <c r="JVZ487" s="670"/>
      <c r="JWA487" s="671"/>
      <c r="JWB487" s="671"/>
      <c r="JWE487" s="661"/>
      <c r="JWF487" s="669"/>
      <c r="JWG487" s="524"/>
      <c r="JWH487" s="670"/>
      <c r="JWI487" s="671"/>
      <c r="JWJ487" s="671"/>
      <c r="JWM487" s="661"/>
      <c r="JWN487" s="669"/>
      <c r="JWO487" s="524"/>
      <c r="JWP487" s="670"/>
      <c r="JWQ487" s="671"/>
      <c r="JWR487" s="671"/>
      <c r="JWU487" s="661"/>
      <c r="JWV487" s="669"/>
      <c r="JWW487" s="524"/>
      <c r="JWX487" s="670"/>
      <c r="JWY487" s="671"/>
      <c r="JWZ487" s="671"/>
      <c r="JXC487" s="661"/>
      <c r="JXD487" s="669"/>
      <c r="JXE487" s="524"/>
      <c r="JXF487" s="670"/>
      <c r="JXG487" s="671"/>
      <c r="JXH487" s="671"/>
      <c r="JXK487" s="661"/>
      <c r="JXL487" s="669"/>
      <c r="JXM487" s="524"/>
      <c r="JXN487" s="670"/>
      <c r="JXO487" s="671"/>
      <c r="JXP487" s="671"/>
      <c r="JXS487" s="661"/>
      <c r="JXT487" s="669"/>
      <c r="JXU487" s="524"/>
      <c r="JXV487" s="670"/>
      <c r="JXW487" s="671"/>
      <c r="JXX487" s="671"/>
      <c r="JYA487" s="661"/>
      <c r="JYB487" s="669"/>
      <c r="JYC487" s="524"/>
      <c r="JYD487" s="670"/>
      <c r="JYE487" s="671"/>
      <c r="JYF487" s="671"/>
      <c r="JYI487" s="661"/>
      <c r="JYJ487" s="669"/>
      <c r="JYK487" s="524"/>
      <c r="JYL487" s="670"/>
      <c r="JYM487" s="671"/>
      <c r="JYN487" s="671"/>
      <c r="JYQ487" s="661"/>
      <c r="JYR487" s="669"/>
      <c r="JYS487" s="524"/>
      <c r="JYT487" s="670"/>
      <c r="JYU487" s="671"/>
      <c r="JYV487" s="671"/>
      <c r="JYY487" s="661"/>
      <c r="JYZ487" s="669"/>
      <c r="JZA487" s="524"/>
      <c r="JZB487" s="670"/>
      <c r="JZC487" s="671"/>
      <c r="JZD487" s="671"/>
      <c r="JZG487" s="661"/>
      <c r="JZH487" s="669"/>
      <c r="JZI487" s="524"/>
      <c r="JZJ487" s="670"/>
      <c r="JZK487" s="671"/>
      <c r="JZL487" s="671"/>
      <c r="JZO487" s="661"/>
      <c r="JZP487" s="669"/>
      <c r="JZQ487" s="524"/>
      <c r="JZR487" s="670"/>
      <c r="JZS487" s="671"/>
      <c r="JZT487" s="671"/>
      <c r="JZW487" s="661"/>
      <c r="JZX487" s="669"/>
      <c r="JZY487" s="524"/>
      <c r="JZZ487" s="670"/>
      <c r="KAA487" s="671"/>
      <c r="KAB487" s="671"/>
      <c r="KAE487" s="661"/>
      <c r="KAF487" s="669"/>
      <c r="KAG487" s="524"/>
      <c r="KAH487" s="670"/>
      <c r="KAI487" s="671"/>
      <c r="KAJ487" s="671"/>
      <c r="KAM487" s="661"/>
      <c r="KAN487" s="669"/>
      <c r="KAO487" s="524"/>
      <c r="KAP487" s="670"/>
      <c r="KAQ487" s="671"/>
      <c r="KAR487" s="671"/>
      <c r="KAU487" s="661"/>
      <c r="KAV487" s="669"/>
      <c r="KAW487" s="524"/>
      <c r="KAX487" s="670"/>
      <c r="KAY487" s="671"/>
      <c r="KAZ487" s="671"/>
      <c r="KBC487" s="661"/>
      <c r="KBD487" s="669"/>
      <c r="KBE487" s="524"/>
      <c r="KBF487" s="670"/>
      <c r="KBG487" s="671"/>
      <c r="KBH487" s="671"/>
      <c r="KBK487" s="661"/>
      <c r="KBL487" s="669"/>
      <c r="KBM487" s="524"/>
      <c r="KBN487" s="670"/>
      <c r="KBO487" s="671"/>
      <c r="KBP487" s="671"/>
      <c r="KBS487" s="661"/>
      <c r="KBT487" s="669"/>
      <c r="KBU487" s="524"/>
      <c r="KBV487" s="670"/>
      <c r="KBW487" s="671"/>
      <c r="KBX487" s="671"/>
      <c r="KCA487" s="661"/>
      <c r="KCB487" s="669"/>
      <c r="KCC487" s="524"/>
      <c r="KCD487" s="670"/>
      <c r="KCE487" s="671"/>
      <c r="KCF487" s="671"/>
      <c r="KCI487" s="661"/>
      <c r="KCJ487" s="669"/>
      <c r="KCK487" s="524"/>
      <c r="KCL487" s="670"/>
      <c r="KCM487" s="671"/>
      <c r="KCN487" s="671"/>
      <c r="KCQ487" s="661"/>
      <c r="KCR487" s="669"/>
      <c r="KCS487" s="524"/>
      <c r="KCT487" s="670"/>
      <c r="KCU487" s="671"/>
      <c r="KCV487" s="671"/>
      <c r="KCY487" s="661"/>
      <c r="KCZ487" s="669"/>
      <c r="KDA487" s="524"/>
      <c r="KDB487" s="670"/>
      <c r="KDC487" s="671"/>
      <c r="KDD487" s="671"/>
      <c r="KDG487" s="661"/>
      <c r="KDH487" s="669"/>
      <c r="KDI487" s="524"/>
      <c r="KDJ487" s="670"/>
      <c r="KDK487" s="671"/>
      <c r="KDL487" s="671"/>
      <c r="KDO487" s="661"/>
      <c r="KDP487" s="669"/>
      <c r="KDQ487" s="524"/>
      <c r="KDR487" s="670"/>
      <c r="KDS487" s="671"/>
      <c r="KDT487" s="671"/>
      <c r="KDW487" s="661"/>
      <c r="KDX487" s="669"/>
      <c r="KDY487" s="524"/>
      <c r="KDZ487" s="670"/>
      <c r="KEA487" s="671"/>
      <c r="KEB487" s="671"/>
      <c r="KEE487" s="661"/>
      <c r="KEF487" s="669"/>
      <c r="KEG487" s="524"/>
      <c r="KEH487" s="670"/>
      <c r="KEI487" s="671"/>
      <c r="KEJ487" s="671"/>
      <c r="KEM487" s="661"/>
      <c r="KEN487" s="669"/>
      <c r="KEO487" s="524"/>
      <c r="KEP487" s="670"/>
      <c r="KEQ487" s="671"/>
      <c r="KER487" s="671"/>
      <c r="KEU487" s="661"/>
      <c r="KEV487" s="669"/>
      <c r="KEW487" s="524"/>
      <c r="KEX487" s="670"/>
      <c r="KEY487" s="671"/>
      <c r="KEZ487" s="671"/>
      <c r="KFC487" s="661"/>
      <c r="KFD487" s="669"/>
      <c r="KFE487" s="524"/>
      <c r="KFF487" s="670"/>
      <c r="KFG487" s="671"/>
      <c r="KFH487" s="671"/>
      <c r="KFK487" s="661"/>
      <c r="KFL487" s="669"/>
      <c r="KFM487" s="524"/>
      <c r="KFN487" s="670"/>
      <c r="KFO487" s="671"/>
      <c r="KFP487" s="671"/>
      <c r="KFS487" s="661"/>
      <c r="KFT487" s="669"/>
      <c r="KFU487" s="524"/>
      <c r="KFV487" s="670"/>
      <c r="KFW487" s="671"/>
      <c r="KFX487" s="671"/>
      <c r="KGA487" s="661"/>
      <c r="KGB487" s="669"/>
      <c r="KGC487" s="524"/>
      <c r="KGD487" s="670"/>
      <c r="KGE487" s="671"/>
      <c r="KGF487" s="671"/>
      <c r="KGI487" s="661"/>
      <c r="KGJ487" s="669"/>
      <c r="KGK487" s="524"/>
      <c r="KGL487" s="670"/>
      <c r="KGM487" s="671"/>
      <c r="KGN487" s="671"/>
      <c r="KGQ487" s="661"/>
      <c r="KGR487" s="669"/>
      <c r="KGS487" s="524"/>
      <c r="KGT487" s="670"/>
      <c r="KGU487" s="671"/>
      <c r="KGV487" s="671"/>
      <c r="KGY487" s="661"/>
      <c r="KGZ487" s="669"/>
      <c r="KHA487" s="524"/>
      <c r="KHB487" s="670"/>
      <c r="KHC487" s="671"/>
      <c r="KHD487" s="671"/>
      <c r="KHG487" s="661"/>
      <c r="KHH487" s="669"/>
      <c r="KHI487" s="524"/>
      <c r="KHJ487" s="670"/>
      <c r="KHK487" s="671"/>
      <c r="KHL487" s="671"/>
      <c r="KHO487" s="661"/>
      <c r="KHP487" s="669"/>
      <c r="KHQ487" s="524"/>
      <c r="KHR487" s="670"/>
      <c r="KHS487" s="671"/>
      <c r="KHT487" s="671"/>
      <c r="KHW487" s="661"/>
      <c r="KHX487" s="669"/>
      <c r="KHY487" s="524"/>
      <c r="KHZ487" s="670"/>
      <c r="KIA487" s="671"/>
      <c r="KIB487" s="671"/>
      <c r="KIE487" s="661"/>
      <c r="KIF487" s="669"/>
      <c r="KIG487" s="524"/>
      <c r="KIH487" s="670"/>
      <c r="KII487" s="671"/>
      <c r="KIJ487" s="671"/>
      <c r="KIM487" s="661"/>
      <c r="KIN487" s="669"/>
      <c r="KIO487" s="524"/>
      <c r="KIP487" s="670"/>
      <c r="KIQ487" s="671"/>
      <c r="KIR487" s="671"/>
      <c r="KIU487" s="661"/>
      <c r="KIV487" s="669"/>
      <c r="KIW487" s="524"/>
      <c r="KIX487" s="670"/>
      <c r="KIY487" s="671"/>
      <c r="KIZ487" s="671"/>
      <c r="KJC487" s="661"/>
      <c r="KJD487" s="669"/>
      <c r="KJE487" s="524"/>
      <c r="KJF487" s="670"/>
      <c r="KJG487" s="671"/>
      <c r="KJH487" s="671"/>
      <c r="KJK487" s="661"/>
      <c r="KJL487" s="669"/>
      <c r="KJM487" s="524"/>
      <c r="KJN487" s="670"/>
      <c r="KJO487" s="671"/>
      <c r="KJP487" s="671"/>
      <c r="KJS487" s="661"/>
      <c r="KJT487" s="669"/>
      <c r="KJU487" s="524"/>
      <c r="KJV487" s="670"/>
      <c r="KJW487" s="671"/>
      <c r="KJX487" s="671"/>
      <c r="KKA487" s="661"/>
      <c r="KKB487" s="669"/>
      <c r="KKC487" s="524"/>
      <c r="KKD487" s="670"/>
      <c r="KKE487" s="671"/>
      <c r="KKF487" s="671"/>
      <c r="KKI487" s="661"/>
      <c r="KKJ487" s="669"/>
      <c r="KKK487" s="524"/>
      <c r="KKL487" s="670"/>
      <c r="KKM487" s="671"/>
      <c r="KKN487" s="671"/>
      <c r="KKQ487" s="661"/>
      <c r="KKR487" s="669"/>
      <c r="KKS487" s="524"/>
      <c r="KKT487" s="670"/>
      <c r="KKU487" s="671"/>
      <c r="KKV487" s="671"/>
      <c r="KKY487" s="661"/>
      <c r="KKZ487" s="669"/>
      <c r="KLA487" s="524"/>
      <c r="KLB487" s="670"/>
      <c r="KLC487" s="671"/>
      <c r="KLD487" s="671"/>
      <c r="KLG487" s="661"/>
      <c r="KLH487" s="669"/>
      <c r="KLI487" s="524"/>
      <c r="KLJ487" s="670"/>
      <c r="KLK487" s="671"/>
      <c r="KLL487" s="671"/>
      <c r="KLO487" s="661"/>
      <c r="KLP487" s="669"/>
      <c r="KLQ487" s="524"/>
      <c r="KLR487" s="670"/>
      <c r="KLS487" s="671"/>
      <c r="KLT487" s="671"/>
      <c r="KLW487" s="661"/>
      <c r="KLX487" s="669"/>
      <c r="KLY487" s="524"/>
      <c r="KLZ487" s="670"/>
      <c r="KMA487" s="671"/>
      <c r="KMB487" s="671"/>
      <c r="KME487" s="661"/>
      <c r="KMF487" s="669"/>
      <c r="KMG487" s="524"/>
      <c r="KMH487" s="670"/>
      <c r="KMI487" s="671"/>
      <c r="KMJ487" s="671"/>
      <c r="KMM487" s="661"/>
      <c r="KMN487" s="669"/>
      <c r="KMO487" s="524"/>
      <c r="KMP487" s="670"/>
      <c r="KMQ487" s="671"/>
      <c r="KMR487" s="671"/>
      <c r="KMU487" s="661"/>
      <c r="KMV487" s="669"/>
      <c r="KMW487" s="524"/>
      <c r="KMX487" s="670"/>
      <c r="KMY487" s="671"/>
      <c r="KMZ487" s="671"/>
      <c r="KNC487" s="661"/>
      <c r="KND487" s="669"/>
      <c r="KNE487" s="524"/>
      <c r="KNF487" s="670"/>
      <c r="KNG487" s="671"/>
      <c r="KNH487" s="671"/>
      <c r="KNK487" s="661"/>
      <c r="KNL487" s="669"/>
      <c r="KNM487" s="524"/>
      <c r="KNN487" s="670"/>
      <c r="KNO487" s="671"/>
      <c r="KNP487" s="671"/>
      <c r="KNS487" s="661"/>
      <c r="KNT487" s="669"/>
      <c r="KNU487" s="524"/>
      <c r="KNV487" s="670"/>
      <c r="KNW487" s="671"/>
      <c r="KNX487" s="671"/>
      <c r="KOA487" s="661"/>
      <c r="KOB487" s="669"/>
      <c r="KOC487" s="524"/>
      <c r="KOD487" s="670"/>
      <c r="KOE487" s="671"/>
      <c r="KOF487" s="671"/>
      <c r="KOI487" s="661"/>
      <c r="KOJ487" s="669"/>
      <c r="KOK487" s="524"/>
      <c r="KOL487" s="670"/>
      <c r="KOM487" s="671"/>
      <c r="KON487" s="671"/>
      <c r="KOQ487" s="661"/>
      <c r="KOR487" s="669"/>
      <c r="KOS487" s="524"/>
      <c r="KOT487" s="670"/>
      <c r="KOU487" s="671"/>
      <c r="KOV487" s="671"/>
      <c r="KOY487" s="661"/>
      <c r="KOZ487" s="669"/>
      <c r="KPA487" s="524"/>
      <c r="KPB487" s="670"/>
      <c r="KPC487" s="671"/>
      <c r="KPD487" s="671"/>
      <c r="KPG487" s="661"/>
      <c r="KPH487" s="669"/>
      <c r="KPI487" s="524"/>
      <c r="KPJ487" s="670"/>
      <c r="KPK487" s="671"/>
      <c r="KPL487" s="671"/>
      <c r="KPO487" s="661"/>
      <c r="KPP487" s="669"/>
      <c r="KPQ487" s="524"/>
      <c r="KPR487" s="670"/>
      <c r="KPS487" s="671"/>
      <c r="KPT487" s="671"/>
      <c r="KPW487" s="661"/>
      <c r="KPX487" s="669"/>
      <c r="KPY487" s="524"/>
      <c r="KPZ487" s="670"/>
      <c r="KQA487" s="671"/>
      <c r="KQB487" s="671"/>
      <c r="KQE487" s="661"/>
      <c r="KQF487" s="669"/>
      <c r="KQG487" s="524"/>
      <c r="KQH487" s="670"/>
      <c r="KQI487" s="671"/>
      <c r="KQJ487" s="671"/>
      <c r="KQM487" s="661"/>
      <c r="KQN487" s="669"/>
      <c r="KQO487" s="524"/>
      <c r="KQP487" s="670"/>
      <c r="KQQ487" s="671"/>
      <c r="KQR487" s="671"/>
      <c r="KQU487" s="661"/>
      <c r="KQV487" s="669"/>
      <c r="KQW487" s="524"/>
      <c r="KQX487" s="670"/>
      <c r="KQY487" s="671"/>
      <c r="KQZ487" s="671"/>
      <c r="KRC487" s="661"/>
      <c r="KRD487" s="669"/>
      <c r="KRE487" s="524"/>
      <c r="KRF487" s="670"/>
      <c r="KRG487" s="671"/>
      <c r="KRH487" s="671"/>
      <c r="KRK487" s="661"/>
      <c r="KRL487" s="669"/>
      <c r="KRM487" s="524"/>
      <c r="KRN487" s="670"/>
      <c r="KRO487" s="671"/>
      <c r="KRP487" s="671"/>
      <c r="KRS487" s="661"/>
      <c r="KRT487" s="669"/>
      <c r="KRU487" s="524"/>
      <c r="KRV487" s="670"/>
      <c r="KRW487" s="671"/>
      <c r="KRX487" s="671"/>
      <c r="KSA487" s="661"/>
      <c r="KSB487" s="669"/>
      <c r="KSC487" s="524"/>
      <c r="KSD487" s="670"/>
      <c r="KSE487" s="671"/>
      <c r="KSF487" s="671"/>
      <c r="KSI487" s="661"/>
      <c r="KSJ487" s="669"/>
      <c r="KSK487" s="524"/>
      <c r="KSL487" s="670"/>
      <c r="KSM487" s="671"/>
      <c r="KSN487" s="671"/>
      <c r="KSQ487" s="661"/>
      <c r="KSR487" s="669"/>
      <c r="KSS487" s="524"/>
      <c r="KST487" s="670"/>
      <c r="KSU487" s="671"/>
      <c r="KSV487" s="671"/>
      <c r="KSY487" s="661"/>
      <c r="KSZ487" s="669"/>
      <c r="KTA487" s="524"/>
      <c r="KTB487" s="670"/>
      <c r="KTC487" s="671"/>
      <c r="KTD487" s="671"/>
      <c r="KTG487" s="661"/>
      <c r="KTH487" s="669"/>
      <c r="KTI487" s="524"/>
      <c r="KTJ487" s="670"/>
      <c r="KTK487" s="671"/>
      <c r="KTL487" s="671"/>
      <c r="KTO487" s="661"/>
      <c r="KTP487" s="669"/>
      <c r="KTQ487" s="524"/>
      <c r="KTR487" s="670"/>
      <c r="KTS487" s="671"/>
      <c r="KTT487" s="671"/>
      <c r="KTW487" s="661"/>
      <c r="KTX487" s="669"/>
      <c r="KTY487" s="524"/>
      <c r="KTZ487" s="670"/>
      <c r="KUA487" s="671"/>
      <c r="KUB487" s="671"/>
      <c r="KUE487" s="661"/>
      <c r="KUF487" s="669"/>
      <c r="KUG487" s="524"/>
      <c r="KUH487" s="670"/>
      <c r="KUI487" s="671"/>
      <c r="KUJ487" s="671"/>
      <c r="KUM487" s="661"/>
      <c r="KUN487" s="669"/>
      <c r="KUO487" s="524"/>
      <c r="KUP487" s="670"/>
      <c r="KUQ487" s="671"/>
      <c r="KUR487" s="671"/>
      <c r="KUU487" s="661"/>
      <c r="KUV487" s="669"/>
      <c r="KUW487" s="524"/>
      <c r="KUX487" s="670"/>
      <c r="KUY487" s="671"/>
      <c r="KUZ487" s="671"/>
      <c r="KVC487" s="661"/>
      <c r="KVD487" s="669"/>
      <c r="KVE487" s="524"/>
      <c r="KVF487" s="670"/>
      <c r="KVG487" s="671"/>
      <c r="KVH487" s="671"/>
      <c r="KVK487" s="661"/>
      <c r="KVL487" s="669"/>
      <c r="KVM487" s="524"/>
      <c r="KVN487" s="670"/>
      <c r="KVO487" s="671"/>
      <c r="KVP487" s="671"/>
      <c r="KVS487" s="661"/>
      <c r="KVT487" s="669"/>
      <c r="KVU487" s="524"/>
      <c r="KVV487" s="670"/>
      <c r="KVW487" s="671"/>
      <c r="KVX487" s="671"/>
      <c r="KWA487" s="661"/>
      <c r="KWB487" s="669"/>
      <c r="KWC487" s="524"/>
      <c r="KWD487" s="670"/>
      <c r="KWE487" s="671"/>
      <c r="KWF487" s="671"/>
      <c r="KWI487" s="661"/>
      <c r="KWJ487" s="669"/>
      <c r="KWK487" s="524"/>
      <c r="KWL487" s="670"/>
      <c r="KWM487" s="671"/>
      <c r="KWN487" s="671"/>
      <c r="KWQ487" s="661"/>
      <c r="KWR487" s="669"/>
      <c r="KWS487" s="524"/>
      <c r="KWT487" s="670"/>
      <c r="KWU487" s="671"/>
      <c r="KWV487" s="671"/>
      <c r="KWY487" s="661"/>
      <c r="KWZ487" s="669"/>
      <c r="KXA487" s="524"/>
      <c r="KXB487" s="670"/>
      <c r="KXC487" s="671"/>
      <c r="KXD487" s="671"/>
      <c r="KXG487" s="661"/>
      <c r="KXH487" s="669"/>
      <c r="KXI487" s="524"/>
      <c r="KXJ487" s="670"/>
      <c r="KXK487" s="671"/>
      <c r="KXL487" s="671"/>
      <c r="KXO487" s="661"/>
      <c r="KXP487" s="669"/>
      <c r="KXQ487" s="524"/>
      <c r="KXR487" s="670"/>
      <c r="KXS487" s="671"/>
      <c r="KXT487" s="671"/>
      <c r="KXW487" s="661"/>
      <c r="KXX487" s="669"/>
      <c r="KXY487" s="524"/>
      <c r="KXZ487" s="670"/>
      <c r="KYA487" s="671"/>
      <c r="KYB487" s="671"/>
      <c r="KYE487" s="661"/>
      <c r="KYF487" s="669"/>
      <c r="KYG487" s="524"/>
      <c r="KYH487" s="670"/>
      <c r="KYI487" s="671"/>
      <c r="KYJ487" s="671"/>
      <c r="KYM487" s="661"/>
      <c r="KYN487" s="669"/>
      <c r="KYO487" s="524"/>
      <c r="KYP487" s="670"/>
      <c r="KYQ487" s="671"/>
      <c r="KYR487" s="671"/>
      <c r="KYU487" s="661"/>
      <c r="KYV487" s="669"/>
      <c r="KYW487" s="524"/>
      <c r="KYX487" s="670"/>
      <c r="KYY487" s="671"/>
      <c r="KYZ487" s="671"/>
      <c r="KZC487" s="661"/>
      <c r="KZD487" s="669"/>
      <c r="KZE487" s="524"/>
      <c r="KZF487" s="670"/>
      <c r="KZG487" s="671"/>
      <c r="KZH487" s="671"/>
      <c r="KZK487" s="661"/>
      <c r="KZL487" s="669"/>
      <c r="KZM487" s="524"/>
      <c r="KZN487" s="670"/>
      <c r="KZO487" s="671"/>
      <c r="KZP487" s="671"/>
      <c r="KZS487" s="661"/>
      <c r="KZT487" s="669"/>
      <c r="KZU487" s="524"/>
      <c r="KZV487" s="670"/>
      <c r="KZW487" s="671"/>
      <c r="KZX487" s="671"/>
      <c r="LAA487" s="661"/>
      <c r="LAB487" s="669"/>
      <c r="LAC487" s="524"/>
      <c r="LAD487" s="670"/>
      <c r="LAE487" s="671"/>
      <c r="LAF487" s="671"/>
      <c r="LAI487" s="661"/>
      <c r="LAJ487" s="669"/>
      <c r="LAK487" s="524"/>
      <c r="LAL487" s="670"/>
      <c r="LAM487" s="671"/>
      <c r="LAN487" s="671"/>
      <c r="LAQ487" s="661"/>
      <c r="LAR487" s="669"/>
      <c r="LAS487" s="524"/>
      <c r="LAT487" s="670"/>
      <c r="LAU487" s="671"/>
      <c r="LAV487" s="671"/>
      <c r="LAY487" s="661"/>
      <c r="LAZ487" s="669"/>
      <c r="LBA487" s="524"/>
      <c r="LBB487" s="670"/>
      <c r="LBC487" s="671"/>
      <c r="LBD487" s="671"/>
      <c r="LBG487" s="661"/>
      <c r="LBH487" s="669"/>
      <c r="LBI487" s="524"/>
      <c r="LBJ487" s="670"/>
      <c r="LBK487" s="671"/>
      <c r="LBL487" s="671"/>
      <c r="LBO487" s="661"/>
      <c r="LBP487" s="669"/>
      <c r="LBQ487" s="524"/>
      <c r="LBR487" s="670"/>
      <c r="LBS487" s="671"/>
      <c r="LBT487" s="671"/>
      <c r="LBW487" s="661"/>
      <c r="LBX487" s="669"/>
      <c r="LBY487" s="524"/>
      <c r="LBZ487" s="670"/>
      <c r="LCA487" s="671"/>
      <c r="LCB487" s="671"/>
      <c r="LCE487" s="661"/>
      <c r="LCF487" s="669"/>
      <c r="LCG487" s="524"/>
      <c r="LCH487" s="670"/>
      <c r="LCI487" s="671"/>
      <c r="LCJ487" s="671"/>
      <c r="LCM487" s="661"/>
      <c r="LCN487" s="669"/>
      <c r="LCO487" s="524"/>
      <c r="LCP487" s="670"/>
      <c r="LCQ487" s="671"/>
      <c r="LCR487" s="671"/>
      <c r="LCU487" s="661"/>
      <c r="LCV487" s="669"/>
      <c r="LCW487" s="524"/>
      <c r="LCX487" s="670"/>
      <c r="LCY487" s="671"/>
      <c r="LCZ487" s="671"/>
      <c r="LDC487" s="661"/>
      <c r="LDD487" s="669"/>
      <c r="LDE487" s="524"/>
      <c r="LDF487" s="670"/>
      <c r="LDG487" s="671"/>
      <c r="LDH487" s="671"/>
      <c r="LDK487" s="661"/>
      <c r="LDL487" s="669"/>
      <c r="LDM487" s="524"/>
      <c r="LDN487" s="670"/>
      <c r="LDO487" s="671"/>
      <c r="LDP487" s="671"/>
      <c r="LDS487" s="661"/>
      <c r="LDT487" s="669"/>
      <c r="LDU487" s="524"/>
      <c r="LDV487" s="670"/>
      <c r="LDW487" s="671"/>
      <c r="LDX487" s="671"/>
      <c r="LEA487" s="661"/>
      <c r="LEB487" s="669"/>
      <c r="LEC487" s="524"/>
      <c r="LED487" s="670"/>
      <c r="LEE487" s="671"/>
      <c r="LEF487" s="671"/>
      <c r="LEI487" s="661"/>
      <c r="LEJ487" s="669"/>
      <c r="LEK487" s="524"/>
      <c r="LEL487" s="670"/>
      <c r="LEM487" s="671"/>
      <c r="LEN487" s="671"/>
      <c r="LEQ487" s="661"/>
      <c r="LER487" s="669"/>
      <c r="LES487" s="524"/>
      <c r="LET487" s="670"/>
      <c r="LEU487" s="671"/>
      <c r="LEV487" s="671"/>
      <c r="LEY487" s="661"/>
      <c r="LEZ487" s="669"/>
      <c r="LFA487" s="524"/>
      <c r="LFB487" s="670"/>
      <c r="LFC487" s="671"/>
      <c r="LFD487" s="671"/>
      <c r="LFG487" s="661"/>
      <c r="LFH487" s="669"/>
      <c r="LFI487" s="524"/>
      <c r="LFJ487" s="670"/>
      <c r="LFK487" s="671"/>
      <c r="LFL487" s="671"/>
      <c r="LFO487" s="661"/>
      <c r="LFP487" s="669"/>
      <c r="LFQ487" s="524"/>
      <c r="LFR487" s="670"/>
      <c r="LFS487" s="671"/>
      <c r="LFT487" s="671"/>
      <c r="LFW487" s="661"/>
      <c r="LFX487" s="669"/>
      <c r="LFY487" s="524"/>
      <c r="LFZ487" s="670"/>
      <c r="LGA487" s="671"/>
      <c r="LGB487" s="671"/>
      <c r="LGE487" s="661"/>
      <c r="LGF487" s="669"/>
      <c r="LGG487" s="524"/>
      <c r="LGH487" s="670"/>
      <c r="LGI487" s="671"/>
      <c r="LGJ487" s="671"/>
      <c r="LGM487" s="661"/>
      <c r="LGN487" s="669"/>
      <c r="LGO487" s="524"/>
      <c r="LGP487" s="670"/>
      <c r="LGQ487" s="671"/>
      <c r="LGR487" s="671"/>
      <c r="LGU487" s="661"/>
      <c r="LGV487" s="669"/>
      <c r="LGW487" s="524"/>
      <c r="LGX487" s="670"/>
      <c r="LGY487" s="671"/>
      <c r="LGZ487" s="671"/>
      <c r="LHC487" s="661"/>
      <c r="LHD487" s="669"/>
      <c r="LHE487" s="524"/>
      <c r="LHF487" s="670"/>
      <c r="LHG487" s="671"/>
      <c r="LHH487" s="671"/>
      <c r="LHK487" s="661"/>
      <c r="LHL487" s="669"/>
      <c r="LHM487" s="524"/>
      <c r="LHN487" s="670"/>
      <c r="LHO487" s="671"/>
      <c r="LHP487" s="671"/>
      <c r="LHS487" s="661"/>
      <c r="LHT487" s="669"/>
      <c r="LHU487" s="524"/>
      <c r="LHV487" s="670"/>
      <c r="LHW487" s="671"/>
      <c r="LHX487" s="671"/>
      <c r="LIA487" s="661"/>
      <c r="LIB487" s="669"/>
      <c r="LIC487" s="524"/>
      <c r="LID487" s="670"/>
      <c r="LIE487" s="671"/>
      <c r="LIF487" s="671"/>
      <c r="LII487" s="661"/>
      <c r="LIJ487" s="669"/>
      <c r="LIK487" s="524"/>
      <c r="LIL487" s="670"/>
      <c r="LIM487" s="671"/>
      <c r="LIN487" s="671"/>
      <c r="LIQ487" s="661"/>
      <c r="LIR487" s="669"/>
      <c r="LIS487" s="524"/>
      <c r="LIT487" s="670"/>
      <c r="LIU487" s="671"/>
      <c r="LIV487" s="671"/>
      <c r="LIY487" s="661"/>
      <c r="LIZ487" s="669"/>
      <c r="LJA487" s="524"/>
      <c r="LJB487" s="670"/>
      <c r="LJC487" s="671"/>
      <c r="LJD487" s="671"/>
      <c r="LJG487" s="661"/>
      <c r="LJH487" s="669"/>
      <c r="LJI487" s="524"/>
      <c r="LJJ487" s="670"/>
      <c r="LJK487" s="671"/>
      <c r="LJL487" s="671"/>
      <c r="LJO487" s="661"/>
      <c r="LJP487" s="669"/>
      <c r="LJQ487" s="524"/>
      <c r="LJR487" s="670"/>
      <c r="LJS487" s="671"/>
      <c r="LJT487" s="671"/>
      <c r="LJW487" s="661"/>
      <c r="LJX487" s="669"/>
      <c r="LJY487" s="524"/>
      <c r="LJZ487" s="670"/>
      <c r="LKA487" s="671"/>
      <c r="LKB487" s="671"/>
      <c r="LKE487" s="661"/>
      <c r="LKF487" s="669"/>
      <c r="LKG487" s="524"/>
      <c r="LKH487" s="670"/>
      <c r="LKI487" s="671"/>
      <c r="LKJ487" s="671"/>
      <c r="LKM487" s="661"/>
      <c r="LKN487" s="669"/>
      <c r="LKO487" s="524"/>
      <c r="LKP487" s="670"/>
      <c r="LKQ487" s="671"/>
      <c r="LKR487" s="671"/>
      <c r="LKU487" s="661"/>
      <c r="LKV487" s="669"/>
      <c r="LKW487" s="524"/>
      <c r="LKX487" s="670"/>
      <c r="LKY487" s="671"/>
      <c r="LKZ487" s="671"/>
      <c r="LLC487" s="661"/>
      <c r="LLD487" s="669"/>
      <c r="LLE487" s="524"/>
      <c r="LLF487" s="670"/>
      <c r="LLG487" s="671"/>
      <c r="LLH487" s="671"/>
      <c r="LLK487" s="661"/>
      <c r="LLL487" s="669"/>
      <c r="LLM487" s="524"/>
      <c r="LLN487" s="670"/>
      <c r="LLO487" s="671"/>
      <c r="LLP487" s="671"/>
      <c r="LLS487" s="661"/>
      <c r="LLT487" s="669"/>
      <c r="LLU487" s="524"/>
      <c r="LLV487" s="670"/>
      <c r="LLW487" s="671"/>
      <c r="LLX487" s="671"/>
      <c r="LMA487" s="661"/>
      <c r="LMB487" s="669"/>
      <c r="LMC487" s="524"/>
      <c r="LMD487" s="670"/>
      <c r="LME487" s="671"/>
      <c r="LMF487" s="671"/>
      <c r="LMI487" s="661"/>
      <c r="LMJ487" s="669"/>
      <c r="LMK487" s="524"/>
      <c r="LML487" s="670"/>
      <c r="LMM487" s="671"/>
      <c r="LMN487" s="671"/>
      <c r="LMQ487" s="661"/>
      <c r="LMR487" s="669"/>
      <c r="LMS487" s="524"/>
      <c r="LMT487" s="670"/>
      <c r="LMU487" s="671"/>
      <c r="LMV487" s="671"/>
      <c r="LMY487" s="661"/>
      <c r="LMZ487" s="669"/>
      <c r="LNA487" s="524"/>
      <c r="LNB487" s="670"/>
      <c r="LNC487" s="671"/>
      <c r="LND487" s="671"/>
      <c r="LNG487" s="661"/>
      <c r="LNH487" s="669"/>
      <c r="LNI487" s="524"/>
      <c r="LNJ487" s="670"/>
      <c r="LNK487" s="671"/>
      <c r="LNL487" s="671"/>
      <c r="LNO487" s="661"/>
      <c r="LNP487" s="669"/>
      <c r="LNQ487" s="524"/>
      <c r="LNR487" s="670"/>
      <c r="LNS487" s="671"/>
      <c r="LNT487" s="671"/>
      <c r="LNW487" s="661"/>
      <c r="LNX487" s="669"/>
      <c r="LNY487" s="524"/>
      <c r="LNZ487" s="670"/>
      <c r="LOA487" s="671"/>
      <c r="LOB487" s="671"/>
      <c r="LOE487" s="661"/>
      <c r="LOF487" s="669"/>
      <c r="LOG487" s="524"/>
      <c r="LOH487" s="670"/>
      <c r="LOI487" s="671"/>
      <c r="LOJ487" s="671"/>
      <c r="LOM487" s="661"/>
      <c r="LON487" s="669"/>
      <c r="LOO487" s="524"/>
      <c r="LOP487" s="670"/>
      <c r="LOQ487" s="671"/>
      <c r="LOR487" s="671"/>
      <c r="LOU487" s="661"/>
      <c r="LOV487" s="669"/>
      <c r="LOW487" s="524"/>
      <c r="LOX487" s="670"/>
      <c r="LOY487" s="671"/>
      <c r="LOZ487" s="671"/>
      <c r="LPC487" s="661"/>
      <c r="LPD487" s="669"/>
      <c r="LPE487" s="524"/>
      <c r="LPF487" s="670"/>
      <c r="LPG487" s="671"/>
      <c r="LPH487" s="671"/>
      <c r="LPK487" s="661"/>
      <c r="LPL487" s="669"/>
      <c r="LPM487" s="524"/>
      <c r="LPN487" s="670"/>
      <c r="LPO487" s="671"/>
      <c r="LPP487" s="671"/>
      <c r="LPS487" s="661"/>
      <c r="LPT487" s="669"/>
      <c r="LPU487" s="524"/>
      <c r="LPV487" s="670"/>
      <c r="LPW487" s="671"/>
      <c r="LPX487" s="671"/>
      <c r="LQA487" s="661"/>
      <c r="LQB487" s="669"/>
      <c r="LQC487" s="524"/>
      <c r="LQD487" s="670"/>
      <c r="LQE487" s="671"/>
      <c r="LQF487" s="671"/>
      <c r="LQI487" s="661"/>
      <c r="LQJ487" s="669"/>
      <c r="LQK487" s="524"/>
      <c r="LQL487" s="670"/>
      <c r="LQM487" s="671"/>
      <c r="LQN487" s="671"/>
      <c r="LQQ487" s="661"/>
      <c r="LQR487" s="669"/>
      <c r="LQS487" s="524"/>
      <c r="LQT487" s="670"/>
      <c r="LQU487" s="671"/>
      <c r="LQV487" s="671"/>
      <c r="LQY487" s="661"/>
      <c r="LQZ487" s="669"/>
      <c r="LRA487" s="524"/>
      <c r="LRB487" s="670"/>
      <c r="LRC487" s="671"/>
      <c r="LRD487" s="671"/>
      <c r="LRG487" s="661"/>
      <c r="LRH487" s="669"/>
      <c r="LRI487" s="524"/>
      <c r="LRJ487" s="670"/>
      <c r="LRK487" s="671"/>
      <c r="LRL487" s="671"/>
      <c r="LRO487" s="661"/>
      <c r="LRP487" s="669"/>
      <c r="LRQ487" s="524"/>
      <c r="LRR487" s="670"/>
      <c r="LRS487" s="671"/>
      <c r="LRT487" s="671"/>
      <c r="LRW487" s="661"/>
      <c r="LRX487" s="669"/>
      <c r="LRY487" s="524"/>
      <c r="LRZ487" s="670"/>
      <c r="LSA487" s="671"/>
      <c r="LSB487" s="671"/>
      <c r="LSE487" s="661"/>
      <c r="LSF487" s="669"/>
      <c r="LSG487" s="524"/>
      <c r="LSH487" s="670"/>
      <c r="LSI487" s="671"/>
      <c r="LSJ487" s="671"/>
      <c r="LSM487" s="661"/>
      <c r="LSN487" s="669"/>
      <c r="LSO487" s="524"/>
      <c r="LSP487" s="670"/>
      <c r="LSQ487" s="671"/>
      <c r="LSR487" s="671"/>
      <c r="LSU487" s="661"/>
      <c r="LSV487" s="669"/>
      <c r="LSW487" s="524"/>
      <c r="LSX487" s="670"/>
      <c r="LSY487" s="671"/>
      <c r="LSZ487" s="671"/>
      <c r="LTC487" s="661"/>
      <c r="LTD487" s="669"/>
      <c r="LTE487" s="524"/>
      <c r="LTF487" s="670"/>
      <c r="LTG487" s="671"/>
      <c r="LTH487" s="671"/>
      <c r="LTK487" s="661"/>
      <c r="LTL487" s="669"/>
      <c r="LTM487" s="524"/>
      <c r="LTN487" s="670"/>
      <c r="LTO487" s="671"/>
      <c r="LTP487" s="671"/>
      <c r="LTS487" s="661"/>
      <c r="LTT487" s="669"/>
      <c r="LTU487" s="524"/>
      <c r="LTV487" s="670"/>
      <c r="LTW487" s="671"/>
      <c r="LTX487" s="671"/>
      <c r="LUA487" s="661"/>
      <c r="LUB487" s="669"/>
      <c r="LUC487" s="524"/>
      <c r="LUD487" s="670"/>
      <c r="LUE487" s="671"/>
      <c r="LUF487" s="671"/>
      <c r="LUI487" s="661"/>
      <c r="LUJ487" s="669"/>
      <c r="LUK487" s="524"/>
      <c r="LUL487" s="670"/>
      <c r="LUM487" s="671"/>
      <c r="LUN487" s="671"/>
      <c r="LUQ487" s="661"/>
      <c r="LUR487" s="669"/>
      <c r="LUS487" s="524"/>
      <c r="LUT487" s="670"/>
      <c r="LUU487" s="671"/>
      <c r="LUV487" s="671"/>
      <c r="LUY487" s="661"/>
      <c r="LUZ487" s="669"/>
      <c r="LVA487" s="524"/>
      <c r="LVB487" s="670"/>
      <c r="LVC487" s="671"/>
      <c r="LVD487" s="671"/>
      <c r="LVG487" s="661"/>
      <c r="LVH487" s="669"/>
      <c r="LVI487" s="524"/>
      <c r="LVJ487" s="670"/>
      <c r="LVK487" s="671"/>
      <c r="LVL487" s="671"/>
      <c r="LVO487" s="661"/>
      <c r="LVP487" s="669"/>
      <c r="LVQ487" s="524"/>
      <c r="LVR487" s="670"/>
      <c r="LVS487" s="671"/>
      <c r="LVT487" s="671"/>
      <c r="LVW487" s="661"/>
      <c r="LVX487" s="669"/>
      <c r="LVY487" s="524"/>
      <c r="LVZ487" s="670"/>
      <c r="LWA487" s="671"/>
      <c r="LWB487" s="671"/>
      <c r="LWE487" s="661"/>
      <c r="LWF487" s="669"/>
      <c r="LWG487" s="524"/>
      <c r="LWH487" s="670"/>
      <c r="LWI487" s="671"/>
      <c r="LWJ487" s="671"/>
      <c r="LWM487" s="661"/>
      <c r="LWN487" s="669"/>
      <c r="LWO487" s="524"/>
      <c r="LWP487" s="670"/>
      <c r="LWQ487" s="671"/>
      <c r="LWR487" s="671"/>
      <c r="LWU487" s="661"/>
      <c r="LWV487" s="669"/>
      <c r="LWW487" s="524"/>
      <c r="LWX487" s="670"/>
      <c r="LWY487" s="671"/>
      <c r="LWZ487" s="671"/>
      <c r="LXC487" s="661"/>
      <c r="LXD487" s="669"/>
      <c r="LXE487" s="524"/>
      <c r="LXF487" s="670"/>
      <c r="LXG487" s="671"/>
      <c r="LXH487" s="671"/>
      <c r="LXK487" s="661"/>
      <c r="LXL487" s="669"/>
      <c r="LXM487" s="524"/>
      <c r="LXN487" s="670"/>
      <c r="LXO487" s="671"/>
      <c r="LXP487" s="671"/>
      <c r="LXS487" s="661"/>
      <c r="LXT487" s="669"/>
      <c r="LXU487" s="524"/>
      <c r="LXV487" s="670"/>
      <c r="LXW487" s="671"/>
      <c r="LXX487" s="671"/>
      <c r="LYA487" s="661"/>
      <c r="LYB487" s="669"/>
      <c r="LYC487" s="524"/>
      <c r="LYD487" s="670"/>
      <c r="LYE487" s="671"/>
      <c r="LYF487" s="671"/>
      <c r="LYI487" s="661"/>
      <c r="LYJ487" s="669"/>
      <c r="LYK487" s="524"/>
      <c r="LYL487" s="670"/>
      <c r="LYM487" s="671"/>
      <c r="LYN487" s="671"/>
      <c r="LYQ487" s="661"/>
      <c r="LYR487" s="669"/>
      <c r="LYS487" s="524"/>
      <c r="LYT487" s="670"/>
      <c r="LYU487" s="671"/>
      <c r="LYV487" s="671"/>
      <c r="LYY487" s="661"/>
      <c r="LYZ487" s="669"/>
      <c r="LZA487" s="524"/>
      <c r="LZB487" s="670"/>
      <c r="LZC487" s="671"/>
      <c r="LZD487" s="671"/>
      <c r="LZG487" s="661"/>
      <c r="LZH487" s="669"/>
      <c r="LZI487" s="524"/>
      <c r="LZJ487" s="670"/>
      <c r="LZK487" s="671"/>
      <c r="LZL487" s="671"/>
      <c r="LZO487" s="661"/>
      <c r="LZP487" s="669"/>
      <c r="LZQ487" s="524"/>
      <c r="LZR487" s="670"/>
      <c r="LZS487" s="671"/>
      <c r="LZT487" s="671"/>
      <c r="LZW487" s="661"/>
      <c r="LZX487" s="669"/>
      <c r="LZY487" s="524"/>
      <c r="LZZ487" s="670"/>
      <c r="MAA487" s="671"/>
      <c r="MAB487" s="671"/>
      <c r="MAE487" s="661"/>
      <c r="MAF487" s="669"/>
      <c r="MAG487" s="524"/>
      <c r="MAH487" s="670"/>
      <c r="MAI487" s="671"/>
      <c r="MAJ487" s="671"/>
      <c r="MAM487" s="661"/>
      <c r="MAN487" s="669"/>
      <c r="MAO487" s="524"/>
      <c r="MAP487" s="670"/>
      <c r="MAQ487" s="671"/>
      <c r="MAR487" s="671"/>
      <c r="MAU487" s="661"/>
      <c r="MAV487" s="669"/>
      <c r="MAW487" s="524"/>
      <c r="MAX487" s="670"/>
      <c r="MAY487" s="671"/>
      <c r="MAZ487" s="671"/>
      <c r="MBC487" s="661"/>
      <c r="MBD487" s="669"/>
      <c r="MBE487" s="524"/>
      <c r="MBF487" s="670"/>
      <c r="MBG487" s="671"/>
      <c r="MBH487" s="671"/>
      <c r="MBK487" s="661"/>
      <c r="MBL487" s="669"/>
      <c r="MBM487" s="524"/>
      <c r="MBN487" s="670"/>
      <c r="MBO487" s="671"/>
      <c r="MBP487" s="671"/>
      <c r="MBS487" s="661"/>
      <c r="MBT487" s="669"/>
      <c r="MBU487" s="524"/>
      <c r="MBV487" s="670"/>
      <c r="MBW487" s="671"/>
      <c r="MBX487" s="671"/>
      <c r="MCA487" s="661"/>
      <c r="MCB487" s="669"/>
      <c r="MCC487" s="524"/>
      <c r="MCD487" s="670"/>
      <c r="MCE487" s="671"/>
      <c r="MCF487" s="671"/>
      <c r="MCI487" s="661"/>
      <c r="MCJ487" s="669"/>
      <c r="MCK487" s="524"/>
      <c r="MCL487" s="670"/>
      <c r="MCM487" s="671"/>
      <c r="MCN487" s="671"/>
      <c r="MCQ487" s="661"/>
      <c r="MCR487" s="669"/>
      <c r="MCS487" s="524"/>
      <c r="MCT487" s="670"/>
      <c r="MCU487" s="671"/>
      <c r="MCV487" s="671"/>
      <c r="MCY487" s="661"/>
      <c r="MCZ487" s="669"/>
      <c r="MDA487" s="524"/>
      <c r="MDB487" s="670"/>
      <c r="MDC487" s="671"/>
      <c r="MDD487" s="671"/>
      <c r="MDG487" s="661"/>
      <c r="MDH487" s="669"/>
      <c r="MDI487" s="524"/>
      <c r="MDJ487" s="670"/>
      <c r="MDK487" s="671"/>
      <c r="MDL487" s="671"/>
      <c r="MDO487" s="661"/>
      <c r="MDP487" s="669"/>
      <c r="MDQ487" s="524"/>
      <c r="MDR487" s="670"/>
      <c r="MDS487" s="671"/>
      <c r="MDT487" s="671"/>
      <c r="MDW487" s="661"/>
      <c r="MDX487" s="669"/>
      <c r="MDY487" s="524"/>
      <c r="MDZ487" s="670"/>
      <c r="MEA487" s="671"/>
      <c r="MEB487" s="671"/>
      <c r="MEE487" s="661"/>
      <c r="MEF487" s="669"/>
      <c r="MEG487" s="524"/>
      <c r="MEH487" s="670"/>
      <c r="MEI487" s="671"/>
      <c r="MEJ487" s="671"/>
      <c r="MEM487" s="661"/>
      <c r="MEN487" s="669"/>
      <c r="MEO487" s="524"/>
      <c r="MEP487" s="670"/>
      <c r="MEQ487" s="671"/>
      <c r="MER487" s="671"/>
      <c r="MEU487" s="661"/>
      <c r="MEV487" s="669"/>
      <c r="MEW487" s="524"/>
      <c r="MEX487" s="670"/>
      <c r="MEY487" s="671"/>
      <c r="MEZ487" s="671"/>
      <c r="MFC487" s="661"/>
      <c r="MFD487" s="669"/>
      <c r="MFE487" s="524"/>
      <c r="MFF487" s="670"/>
      <c r="MFG487" s="671"/>
      <c r="MFH487" s="671"/>
      <c r="MFK487" s="661"/>
      <c r="MFL487" s="669"/>
      <c r="MFM487" s="524"/>
      <c r="MFN487" s="670"/>
      <c r="MFO487" s="671"/>
      <c r="MFP487" s="671"/>
      <c r="MFS487" s="661"/>
      <c r="MFT487" s="669"/>
      <c r="MFU487" s="524"/>
      <c r="MFV487" s="670"/>
      <c r="MFW487" s="671"/>
      <c r="MFX487" s="671"/>
      <c r="MGA487" s="661"/>
      <c r="MGB487" s="669"/>
      <c r="MGC487" s="524"/>
      <c r="MGD487" s="670"/>
      <c r="MGE487" s="671"/>
      <c r="MGF487" s="671"/>
      <c r="MGI487" s="661"/>
      <c r="MGJ487" s="669"/>
      <c r="MGK487" s="524"/>
      <c r="MGL487" s="670"/>
      <c r="MGM487" s="671"/>
      <c r="MGN487" s="671"/>
      <c r="MGQ487" s="661"/>
      <c r="MGR487" s="669"/>
      <c r="MGS487" s="524"/>
      <c r="MGT487" s="670"/>
      <c r="MGU487" s="671"/>
      <c r="MGV487" s="671"/>
      <c r="MGY487" s="661"/>
      <c r="MGZ487" s="669"/>
      <c r="MHA487" s="524"/>
      <c r="MHB487" s="670"/>
      <c r="MHC487" s="671"/>
      <c r="MHD487" s="671"/>
      <c r="MHG487" s="661"/>
      <c r="MHH487" s="669"/>
      <c r="MHI487" s="524"/>
      <c r="MHJ487" s="670"/>
      <c r="MHK487" s="671"/>
      <c r="MHL487" s="671"/>
      <c r="MHO487" s="661"/>
      <c r="MHP487" s="669"/>
      <c r="MHQ487" s="524"/>
      <c r="MHR487" s="670"/>
      <c r="MHS487" s="671"/>
      <c r="MHT487" s="671"/>
      <c r="MHW487" s="661"/>
      <c r="MHX487" s="669"/>
      <c r="MHY487" s="524"/>
      <c r="MHZ487" s="670"/>
      <c r="MIA487" s="671"/>
      <c r="MIB487" s="671"/>
      <c r="MIE487" s="661"/>
      <c r="MIF487" s="669"/>
      <c r="MIG487" s="524"/>
      <c r="MIH487" s="670"/>
      <c r="MII487" s="671"/>
      <c r="MIJ487" s="671"/>
      <c r="MIM487" s="661"/>
      <c r="MIN487" s="669"/>
      <c r="MIO487" s="524"/>
      <c r="MIP487" s="670"/>
      <c r="MIQ487" s="671"/>
      <c r="MIR487" s="671"/>
      <c r="MIU487" s="661"/>
      <c r="MIV487" s="669"/>
      <c r="MIW487" s="524"/>
      <c r="MIX487" s="670"/>
      <c r="MIY487" s="671"/>
      <c r="MIZ487" s="671"/>
      <c r="MJC487" s="661"/>
      <c r="MJD487" s="669"/>
      <c r="MJE487" s="524"/>
      <c r="MJF487" s="670"/>
      <c r="MJG487" s="671"/>
      <c r="MJH487" s="671"/>
      <c r="MJK487" s="661"/>
      <c r="MJL487" s="669"/>
      <c r="MJM487" s="524"/>
      <c r="MJN487" s="670"/>
      <c r="MJO487" s="671"/>
      <c r="MJP487" s="671"/>
      <c r="MJS487" s="661"/>
      <c r="MJT487" s="669"/>
      <c r="MJU487" s="524"/>
      <c r="MJV487" s="670"/>
      <c r="MJW487" s="671"/>
      <c r="MJX487" s="671"/>
      <c r="MKA487" s="661"/>
      <c r="MKB487" s="669"/>
      <c r="MKC487" s="524"/>
      <c r="MKD487" s="670"/>
      <c r="MKE487" s="671"/>
      <c r="MKF487" s="671"/>
      <c r="MKI487" s="661"/>
      <c r="MKJ487" s="669"/>
      <c r="MKK487" s="524"/>
      <c r="MKL487" s="670"/>
      <c r="MKM487" s="671"/>
      <c r="MKN487" s="671"/>
      <c r="MKQ487" s="661"/>
      <c r="MKR487" s="669"/>
      <c r="MKS487" s="524"/>
      <c r="MKT487" s="670"/>
      <c r="MKU487" s="671"/>
      <c r="MKV487" s="671"/>
      <c r="MKY487" s="661"/>
      <c r="MKZ487" s="669"/>
      <c r="MLA487" s="524"/>
      <c r="MLB487" s="670"/>
      <c r="MLC487" s="671"/>
      <c r="MLD487" s="671"/>
      <c r="MLG487" s="661"/>
      <c r="MLH487" s="669"/>
      <c r="MLI487" s="524"/>
      <c r="MLJ487" s="670"/>
      <c r="MLK487" s="671"/>
      <c r="MLL487" s="671"/>
      <c r="MLO487" s="661"/>
      <c r="MLP487" s="669"/>
      <c r="MLQ487" s="524"/>
      <c r="MLR487" s="670"/>
      <c r="MLS487" s="671"/>
      <c r="MLT487" s="671"/>
      <c r="MLW487" s="661"/>
      <c r="MLX487" s="669"/>
      <c r="MLY487" s="524"/>
      <c r="MLZ487" s="670"/>
      <c r="MMA487" s="671"/>
      <c r="MMB487" s="671"/>
      <c r="MME487" s="661"/>
      <c r="MMF487" s="669"/>
      <c r="MMG487" s="524"/>
      <c r="MMH487" s="670"/>
      <c r="MMI487" s="671"/>
      <c r="MMJ487" s="671"/>
      <c r="MMM487" s="661"/>
      <c r="MMN487" s="669"/>
      <c r="MMO487" s="524"/>
      <c r="MMP487" s="670"/>
      <c r="MMQ487" s="671"/>
      <c r="MMR487" s="671"/>
      <c r="MMU487" s="661"/>
      <c r="MMV487" s="669"/>
      <c r="MMW487" s="524"/>
      <c r="MMX487" s="670"/>
      <c r="MMY487" s="671"/>
      <c r="MMZ487" s="671"/>
      <c r="MNC487" s="661"/>
      <c r="MND487" s="669"/>
      <c r="MNE487" s="524"/>
      <c r="MNF487" s="670"/>
      <c r="MNG487" s="671"/>
      <c r="MNH487" s="671"/>
      <c r="MNK487" s="661"/>
      <c r="MNL487" s="669"/>
      <c r="MNM487" s="524"/>
      <c r="MNN487" s="670"/>
      <c r="MNO487" s="671"/>
      <c r="MNP487" s="671"/>
      <c r="MNS487" s="661"/>
      <c r="MNT487" s="669"/>
      <c r="MNU487" s="524"/>
      <c r="MNV487" s="670"/>
      <c r="MNW487" s="671"/>
      <c r="MNX487" s="671"/>
      <c r="MOA487" s="661"/>
      <c r="MOB487" s="669"/>
      <c r="MOC487" s="524"/>
      <c r="MOD487" s="670"/>
      <c r="MOE487" s="671"/>
      <c r="MOF487" s="671"/>
      <c r="MOI487" s="661"/>
      <c r="MOJ487" s="669"/>
      <c r="MOK487" s="524"/>
      <c r="MOL487" s="670"/>
      <c r="MOM487" s="671"/>
      <c r="MON487" s="671"/>
      <c r="MOQ487" s="661"/>
      <c r="MOR487" s="669"/>
      <c r="MOS487" s="524"/>
      <c r="MOT487" s="670"/>
      <c r="MOU487" s="671"/>
      <c r="MOV487" s="671"/>
      <c r="MOY487" s="661"/>
      <c r="MOZ487" s="669"/>
      <c r="MPA487" s="524"/>
      <c r="MPB487" s="670"/>
      <c r="MPC487" s="671"/>
      <c r="MPD487" s="671"/>
      <c r="MPG487" s="661"/>
      <c r="MPH487" s="669"/>
      <c r="MPI487" s="524"/>
      <c r="MPJ487" s="670"/>
      <c r="MPK487" s="671"/>
      <c r="MPL487" s="671"/>
      <c r="MPO487" s="661"/>
      <c r="MPP487" s="669"/>
      <c r="MPQ487" s="524"/>
      <c r="MPR487" s="670"/>
      <c r="MPS487" s="671"/>
      <c r="MPT487" s="671"/>
      <c r="MPW487" s="661"/>
      <c r="MPX487" s="669"/>
      <c r="MPY487" s="524"/>
      <c r="MPZ487" s="670"/>
      <c r="MQA487" s="671"/>
      <c r="MQB487" s="671"/>
      <c r="MQE487" s="661"/>
      <c r="MQF487" s="669"/>
      <c r="MQG487" s="524"/>
      <c r="MQH487" s="670"/>
      <c r="MQI487" s="671"/>
      <c r="MQJ487" s="671"/>
      <c r="MQM487" s="661"/>
      <c r="MQN487" s="669"/>
      <c r="MQO487" s="524"/>
      <c r="MQP487" s="670"/>
      <c r="MQQ487" s="671"/>
      <c r="MQR487" s="671"/>
      <c r="MQU487" s="661"/>
      <c r="MQV487" s="669"/>
      <c r="MQW487" s="524"/>
      <c r="MQX487" s="670"/>
      <c r="MQY487" s="671"/>
      <c r="MQZ487" s="671"/>
      <c r="MRC487" s="661"/>
      <c r="MRD487" s="669"/>
      <c r="MRE487" s="524"/>
      <c r="MRF487" s="670"/>
      <c r="MRG487" s="671"/>
      <c r="MRH487" s="671"/>
      <c r="MRK487" s="661"/>
      <c r="MRL487" s="669"/>
      <c r="MRM487" s="524"/>
      <c r="MRN487" s="670"/>
      <c r="MRO487" s="671"/>
      <c r="MRP487" s="671"/>
      <c r="MRS487" s="661"/>
      <c r="MRT487" s="669"/>
      <c r="MRU487" s="524"/>
      <c r="MRV487" s="670"/>
      <c r="MRW487" s="671"/>
      <c r="MRX487" s="671"/>
      <c r="MSA487" s="661"/>
      <c r="MSB487" s="669"/>
      <c r="MSC487" s="524"/>
      <c r="MSD487" s="670"/>
      <c r="MSE487" s="671"/>
      <c r="MSF487" s="671"/>
      <c r="MSI487" s="661"/>
      <c r="MSJ487" s="669"/>
      <c r="MSK487" s="524"/>
      <c r="MSL487" s="670"/>
      <c r="MSM487" s="671"/>
      <c r="MSN487" s="671"/>
      <c r="MSQ487" s="661"/>
      <c r="MSR487" s="669"/>
      <c r="MSS487" s="524"/>
      <c r="MST487" s="670"/>
      <c r="MSU487" s="671"/>
      <c r="MSV487" s="671"/>
      <c r="MSY487" s="661"/>
      <c r="MSZ487" s="669"/>
      <c r="MTA487" s="524"/>
      <c r="MTB487" s="670"/>
      <c r="MTC487" s="671"/>
      <c r="MTD487" s="671"/>
      <c r="MTG487" s="661"/>
      <c r="MTH487" s="669"/>
      <c r="MTI487" s="524"/>
      <c r="MTJ487" s="670"/>
      <c r="MTK487" s="671"/>
      <c r="MTL487" s="671"/>
      <c r="MTO487" s="661"/>
      <c r="MTP487" s="669"/>
      <c r="MTQ487" s="524"/>
      <c r="MTR487" s="670"/>
      <c r="MTS487" s="671"/>
      <c r="MTT487" s="671"/>
      <c r="MTW487" s="661"/>
      <c r="MTX487" s="669"/>
      <c r="MTY487" s="524"/>
      <c r="MTZ487" s="670"/>
      <c r="MUA487" s="671"/>
      <c r="MUB487" s="671"/>
      <c r="MUE487" s="661"/>
      <c r="MUF487" s="669"/>
      <c r="MUG487" s="524"/>
      <c r="MUH487" s="670"/>
      <c r="MUI487" s="671"/>
      <c r="MUJ487" s="671"/>
      <c r="MUM487" s="661"/>
      <c r="MUN487" s="669"/>
      <c r="MUO487" s="524"/>
      <c r="MUP487" s="670"/>
      <c r="MUQ487" s="671"/>
      <c r="MUR487" s="671"/>
      <c r="MUU487" s="661"/>
      <c r="MUV487" s="669"/>
      <c r="MUW487" s="524"/>
      <c r="MUX487" s="670"/>
      <c r="MUY487" s="671"/>
      <c r="MUZ487" s="671"/>
      <c r="MVC487" s="661"/>
      <c r="MVD487" s="669"/>
      <c r="MVE487" s="524"/>
      <c r="MVF487" s="670"/>
      <c r="MVG487" s="671"/>
      <c r="MVH487" s="671"/>
      <c r="MVK487" s="661"/>
      <c r="MVL487" s="669"/>
      <c r="MVM487" s="524"/>
      <c r="MVN487" s="670"/>
      <c r="MVO487" s="671"/>
      <c r="MVP487" s="671"/>
      <c r="MVS487" s="661"/>
      <c r="MVT487" s="669"/>
      <c r="MVU487" s="524"/>
      <c r="MVV487" s="670"/>
      <c r="MVW487" s="671"/>
      <c r="MVX487" s="671"/>
      <c r="MWA487" s="661"/>
      <c r="MWB487" s="669"/>
      <c r="MWC487" s="524"/>
      <c r="MWD487" s="670"/>
      <c r="MWE487" s="671"/>
      <c r="MWF487" s="671"/>
      <c r="MWI487" s="661"/>
      <c r="MWJ487" s="669"/>
      <c r="MWK487" s="524"/>
      <c r="MWL487" s="670"/>
      <c r="MWM487" s="671"/>
      <c r="MWN487" s="671"/>
      <c r="MWQ487" s="661"/>
      <c r="MWR487" s="669"/>
      <c r="MWS487" s="524"/>
      <c r="MWT487" s="670"/>
      <c r="MWU487" s="671"/>
      <c r="MWV487" s="671"/>
      <c r="MWY487" s="661"/>
      <c r="MWZ487" s="669"/>
      <c r="MXA487" s="524"/>
      <c r="MXB487" s="670"/>
      <c r="MXC487" s="671"/>
      <c r="MXD487" s="671"/>
      <c r="MXG487" s="661"/>
      <c r="MXH487" s="669"/>
      <c r="MXI487" s="524"/>
      <c r="MXJ487" s="670"/>
      <c r="MXK487" s="671"/>
      <c r="MXL487" s="671"/>
      <c r="MXO487" s="661"/>
      <c r="MXP487" s="669"/>
      <c r="MXQ487" s="524"/>
      <c r="MXR487" s="670"/>
      <c r="MXS487" s="671"/>
      <c r="MXT487" s="671"/>
      <c r="MXW487" s="661"/>
      <c r="MXX487" s="669"/>
      <c r="MXY487" s="524"/>
      <c r="MXZ487" s="670"/>
      <c r="MYA487" s="671"/>
      <c r="MYB487" s="671"/>
      <c r="MYE487" s="661"/>
      <c r="MYF487" s="669"/>
      <c r="MYG487" s="524"/>
      <c r="MYH487" s="670"/>
      <c r="MYI487" s="671"/>
      <c r="MYJ487" s="671"/>
      <c r="MYM487" s="661"/>
      <c r="MYN487" s="669"/>
      <c r="MYO487" s="524"/>
      <c r="MYP487" s="670"/>
      <c r="MYQ487" s="671"/>
      <c r="MYR487" s="671"/>
      <c r="MYU487" s="661"/>
      <c r="MYV487" s="669"/>
      <c r="MYW487" s="524"/>
      <c r="MYX487" s="670"/>
      <c r="MYY487" s="671"/>
      <c r="MYZ487" s="671"/>
      <c r="MZC487" s="661"/>
      <c r="MZD487" s="669"/>
      <c r="MZE487" s="524"/>
      <c r="MZF487" s="670"/>
      <c r="MZG487" s="671"/>
      <c r="MZH487" s="671"/>
      <c r="MZK487" s="661"/>
      <c r="MZL487" s="669"/>
      <c r="MZM487" s="524"/>
      <c r="MZN487" s="670"/>
      <c r="MZO487" s="671"/>
      <c r="MZP487" s="671"/>
      <c r="MZS487" s="661"/>
      <c r="MZT487" s="669"/>
      <c r="MZU487" s="524"/>
      <c r="MZV487" s="670"/>
      <c r="MZW487" s="671"/>
      <c r="MZX487" s="671"/>
      <c r="NAA487" s="661"/>
      <c r="NAB487" s="669"/>
      <c r="NAC487" s="524"/>
      <c r="NAD487" s="670"/>
      <c r="NAE487" s="671"/>
      <c r="NAF487" s="671"/>
      <c r="NAI487" s="661"/>
      <c r="NAJ487" s="669"/>
      <c r="NAK487" s="524"/>
      <c r="NAL487" s="670"/>
      <c r="NAM487" s="671"/>
      <c r="NAN487" s="671"/>
      <c r="NAQ487" s="661"/>
      <c r="NAR487" s="669"/>
      <c r="NAS487" s="524"/>
      <c r="NAT487" s="670"/>
      <c r="NAU487" s="671"/>
      <c r="NAV487" s="671"/>
      <c r="NAY487" s="661"/>
      <c r="NAZ487" s="669"/>
      <c r="NBA487" s="524"/>
      <c r="NBB487" s="670"/>
      <c r="NBC487" s="671"/>
      <c r="NBD487" s="671"/>
      <c r="NBG487" s="661"/>
      <c r="NBH487" s="669"/>
      <c r="NBI487" s="524"/>
      <c r="NBJ487" s="670"/>
      <c r="NBK487" s="671"/>
      <c r="NBL487" s="671"/>
      <c r="NBO487" s="661"/>
      <c r="NBP487" s="669"/>
      <c r="NBQ487" s="524"/>
      <c r="NBR487" s="670"/>
      <c r="NBS487" s="671"/>
      <c r="NBT487" s="671"/>
      <c r="NBW487" s="661"/>
      <c r="NBX487" s="669"/>
      <c r="NBY487" s="524"/>
      <c r="NBZ487" s="670"/>
      <c r="NCA487" s="671"/>
      <c r="NCB487" s="671"/>
      <c r="NCE487" s="661"/>
      <c r="NCF487" s="669"/>
      <c r="NCG487" s="524"/>
      <c r="NCH487" s="670"/>
      <c r="NCI487" s="671"/>
      <c r="NCJ487" s="671"/>
      <c r="NCM487" s="661"/>
      <c r="NCN487" s="669"/>
      <c r="NCO487" s="524"/>
      <c r="NCP487" s="670"/>
      <c r="NCQ487" s="671"/>
      <c r="NCR487" s="671"/>
      <c r="NCU487" s="661"/>
      <c r="NCV487" s="669"/>
      <c r="NCW487" s="524"/>
      <c r="NCX487" s="670"/>
      <c r="NCY487" s="671"/>
      <c r="NCZ487" s="671"/>
      <c r="NDC487" s="661"/>
      <c r="NDD487" s="669"/>
      <c r="NDE487" s="524"/>
      <c r="NDF487" s="670"/>
      <c r="NDG487" s="671"/>
      <c r="NDH487" s="671"/>
      <c r="NDK487" s="661"/>
      <c r="NDL487" s="669"/>
      <c r="NDM487" s="524"/>
      <c r="NDN487" s="670"/>
      <c r="NDO487" s="671"/>
      <c r="NDP487" s="671"/>
      <c r="NDS487" s="661"/>
      <c r="NDT487" s="669"/>
      <c r="NDU487" s="524"/>
      <c r="NDV487" s="670"/>
      <c r="NDW487" s="671"/>
      <c r="NDX487" s="671"/>
      <c r="NEA487" s="661"/>
      <c r="NEB487" s="669"/>
      <c r="NEC487" s="524"/>
      <c r="NED487" s="670"/>
      <c r="NEE487" s="671"/>
      <c r="NEF487" s="671"/>
      <c r="NEI487" s="661"/>
      <c r="NEJ487" s="669"/>
      <c r="NEK487" s="524"/>
      <c r="NEL487" s="670"/>
      <c r="NEM487" s="671"/>
      <c r="NEN487" s="671"/>
      <c r="NEQ487" s="661"/>
      <c r="NER487" s="669"/>
      <c r="NES487" s="524"/>
      <c r="NET487" s="670"/>
      <c r="NEU487" s="671"/>
      <c r="NEV487" s="671"/>
      <c r="NEY487" s="661"/>
      <c r="NEZ487" s="669"/>
      <c r="NFA487" s="524"/>
      <c r="NFB487" s="670"/>
      <c r="NFC487" s="671"/>
      <c r="NFD487" s="671"/>
      <c r="NFG487" s="661"/>
      <c r="NFH487" s="669"/>
      <c r="NFI487" s="524"/>
      <c r="NFJ487" s="670"/>
      <c r="NFK487" s="671"/>
      <c r="NFL487" s="671"/>
      <c r="NFO487" s="661"/>
      <c r="NFP487" s="669"/>
      <c r="NFQ487" s="524"/>
      <c r="NFR487" s="670"/>
      <c r="NFS487" s="671"/>
      <c r="NFT487" s="671"/>
      <c r="NFW487" s="661"/>
      <c r="NFX487" s="669"/>
      <c r="NFY487" s="524"/>
      <c r="NFZ487" s="670"/>
      <c r="NGA487" s="671"/>
      <c r="NGB487" s="671"/>
      <c r="NGE487" s="661"/>
      <c r="NGF487" s="669"/>
      <c r="NGG487" s="524"/>
      <c r="NGH487" s="670"/>
      <c r="NGI487" s="671"/>
      <c r="NGJ487" s="671"/>
      <c r="NGM487" s="661"/>
      <c r="NGN487" s="669"/>
      <c r="NGO487" s="524"/>
      <c r="NGP487" s="670"/>
      <c r="NGQ487" s="671"/>
      <c r="NGR487" s="671"/>
      <c r="NGU487" s="661"/>
      <c r="NGV487" s="669"/>
      <c r="NGW487" s="524"/>
      <c r="NGX487" s="670"/>
      <c r="NGY487" s="671"/>
      <c r="NGZ487" s="671"/>
      <c r="NHC487" s="661"/>
      <c r="NHD487" s="669"/>
      <c r="NHE487" s="524"/>
      <c r="NHF487" s="670"/>
      <c r="NHG487" s="671"/>
      <c r="NHH487" s="671"/>
      <c r="NHK487" s="661"/>
      <c r="NHL487" s="669"/>
      <c r="NHM487" s="524"/>
      <c r="NHN487" s="670"/>
      <c r="NHO487" s="671"/>
      <c r="NHP487" s="671"/>
      <c r="NHS487" s="661"/>
      <c r="NHT487" s="669"/>
      <c r="NHU487" s="524"/>
      <c r="NHV487" s="670"/>
      <c r="NHW487" s="671"/>
      <c r="NHX487" s="671"/>
      <c r="NIA487" s="661"/>
      <c r="NIB487" s="669"/>
      <c r="NIC487" s="524"/>
      <c r="NID487" s="670"/>
      <c r="NIE487" s="671"/>
      <c r="NIF487" s="671"/>
      <c r="NII487" s="661"/>
      <c r="NIJ487" s="669"/>
      <c r="NIK487" s="524"/>
      <c r="NIL487" s="670"/>
      <c r="NIM487" s="671"/>
      <c r="NIN487" s="671"/>
      <c r="NIQ487" s="661"/>
      <c r="NIR487" s="669"/>
      <c r="NIS487" s="524"/>
      <c r="NIT487" s="670"/>
      <c r="NIU487" s="671"/>
      <c r="NIV487" s="671"/>
      <c r="NIY487" s="661"/>
      <c r="NIZ487" s="669"/>
      <c r="NJA487" s="524"/>
      <c r="NJB487" s="670"/>
      <c r="NJC487" s="671"/>
      <c r="NJD487" s="671"/>
      <c r="NJG487" s="661"/>
      <c r="NJH487" s="669"/>
      <c r="NJI487" s="524"/>
      <c r="NJJ487" s="670"/>
      <c r="NJK487" s="671"/>
      <c r="NJL487" s="671"/>
      <c r="NJO487" s="661"/>
      <c r="NJP487" s="669"/>
      <c r="NJQ487" s="524"/>
      <c r="NJR487" s="670"/>
      <c r="NJS487" s="671"/>
      <c r="NJT487" s="671"/>
      <c r="NJW487" s="661"/>
      <c r="NJX487" s="669"/>
      <c r="NJY487" s="524"/>
      <c r="NJZ487" s="670"/>
      <c r="NKA487" s="671"/>
      <c r="NKB487" s="671"/>
      <c r="NKE487" s="661"/>
      <c r="NKF487" s="669"/>
      <c r="NKG487" s="524"/>
      <c r="NKH487" s="670"/>
      <c r="NKI487" s="671"/>
      <c r="NKJ487" s="671"/>
      <c r="NKM487" s="661"/>
      <c r="NKN487" s="669"/>
      <c r="NKO487" s="524"/>
      <c r="NKP487" s="670"/>
      <c r="NKQ487" s="671"/>
      <c r="NKR487" s="671"/>
      <c r="NKU487" s="661"/>
      <c r="NKV487" s="669"/>
      <c r="NKW487" s="524"/>
      <c r="NKX487" s="670"/>
      <c r="NKY487" s="671"/>
      <c r="NKZ487" s="671"/>
      <c r="NLC487" s="661"/>
      <c r="NLD487" s="669"/>
      <c r="NLE487" s="524"/>
      <c r="NLF487" s="670"/>
      <c r="NLG487" s="671"/>
      <c r="NLH487" s="671"/>
      <c r="NLK487" s="661"/>
      <c r="NLL487" s="669"/>
      <c r="NLM487" s="524"/>
      <c r="NLN487" s="670"/>
      <c r="NLO487" s="671"/>
      <c r="NLP487" s="671"/>
      <c r="NLS487" s="661"/>
      <c r="NLT487" s="669"/>
      <c r="NLU487" s="524"/>
      <c r="NLV487" s="670"/>
      <c r="NLW487" s="671"/>
      <c r="NLX487" s="671"/>
      <c r="NMA487" s="661"/>
      <c r="NMB487" s="669"/>
      <c r="NMC487" s="524"/>
      <c r="NMD487" s="670"/>
      <c r="NME487" s="671"/>
      <c r="NMF487" s="671"/>
      <c r="NMI487" s="661"/>
      <c r="NMJ487" s="669"/>
      <c r="NMK487" s="524"/>
      <c r="NML487" s="670"/>
      <c r="NMM487" s="671"/>
      <c r="NMN487" s="671"/>
      <c r="NMQ487" s="661"/>
      <c r="NMR487" s="669"/>
      <c r="NMS487" s="524"/>
      <c r="NMT487" s="670"/>
      <c r="NMU487" s="671"/>
      <c r="NMV487" s="671"/>
      <c r="NMY487" s="661"/>
      <c r="NMZ487" s="669"/>
      <c r="NNA487" s="524"/>
      <c r="NNB487" s="670"/>
      <c r="NNC487" s="671"/>
      <c r="NND487" s="671"/>
      <c r="NNG487" s="661"/>
      <c r="NNH487" s="669"/>
      <c r="NNI487" s="524"/>
      <c r="NNJ487" s="670"/>
      <c r="NNK487" s="671"/>
      <c r="NNL487" s="671"/>
      <c r="NNO487" s="661"/>
      <c r="NNP487" s="669"/>
      <c r="NNQ487" s="524"/>
      <c r="NNR487" s="670"/>
      <c r="NNS487" s="671"/>
      <c r="NNT487" s="671"/>
      <c r="NNW487" s="661"/>
      <c r="NNX487" s="669"/>
      <c r="NNY487" s="524"/>
      <c r="NNZ487" s="670"/>
      <c r="NOA487" s="671"/>
      <c r="NOB487" s="671"/>
      <c r="NOE487" s="661"/>
      <c r="NOF487" s="669"/>
      <c r="NOG487" s="524"/>
      <c r="NOH487" s="670"/>
      <c r="NOI487" s="671"/>
      <c r="NOJ487" s="671"/>
      <c r="NOM487" s="661"/>
      <c r="NON487" s="669"/>
      <c r="NOO487" s="524"/>
      <c r="NOP487" s="670"/>
      <c r="NOQ487" s="671"/>
      <c r="NOR487" s="671"/>
      <c r="NOU487" s="661"/>
      <c r="NOV487" s="669"/>
      <c r="NOW487" s="524"/>
      <c r="NOX487" s="670"/>
      <c r="NOY487" s="671"/>
      <c r="NOZ487" s="671"/>
      <c r="NPC487" s="661"/>
      <c r="NPD487" s="669"/>
      <c r="NPE487" s="524"/>
      <c r="NPF487" s="670"/>
      <c r="NPG487" s="671"/>
      <c r="NPH487" s="671"/>
      <c r="NPK487" s="661"/>
      <c r="NPL487" s="669"/>
      <c r="NPM487" s="524"/>
      <c r="NPN487" s="670"/>
      <c r="NPO487" s="671"/>
      <c r="NPP487" s="671"/>
      <c r="NPS487" s="661"/>
      <c r="NPT487" s="669"/>
      <c r="NPU487" s="524"/>
      <c r="NPV487" s="670"/>
      <c r="NPW487" s="671"/>
      <c r="NPX487" s="671"/>
      <c r="NQA487" s="661"/>
      <c r="NQB487" s="669"/>
      <c r="NQC487" s="524"/>
      <c r="NQD487" s="670"/>
      <c r="NQE487" s="671"/>
      <c r="NQF487" s="671"/>
      <c r="NQI487" s="661"/>
      <c r="NQJ487" s="669"/>
      <c r="NQK487" s="524"/>
      <c r="NQL487" s="670"/>
      <c r="NQM487" s="671"/>
      <c r="NQN487" s="671"/>
      <c r="NQQ487" s="661"/>
      <c r="NQR487" s="669"/>
      <c r="NQS487" s="524"/>
      <c r="NQT487" s="670"/>
      <c r="NQU487" s="671"/>
      <c r="NQV487" s="671"/>
      <c r="NQY487" s="661"/>
      <c r="NQZ487" s="669"/>
      <c r="NRA487" s="524"/>
      <c r="NRB487" s="670"/>
      <c r="NRC487" s="671"/>
      <c r="NRD487" s="671"/>
      <c r="NRG487" s="661"/>
      <c r="NRH487" s="669"/>
      <c r="NRI487" s="524"/>
      <c r="NRJ487" s="670"/>
      <c r="NRK487" s="671"/>
      <c r="NRL487" s="671"/>
      <c r="NRO487" s="661"/>
      <c r="NRP487" s="669"/>
      <c r="NRQ487" s="524"/>
      <c r="NRR487" s="670"/>
      <c r="NRS487" s="671"/>
      <c r="NRT487" s="671"/>
      <c r="NRW487" s="661"/>
      <c r="NRX487" s="669"/>
      <c r="NRY487" s="524"/>
      <c r="NRZ487" s="670"/>
      <c r="NSA487" s="671"/>
      <c r="NSB487" s="671"/>
      <c r="NSE487" s="661"/>
      <c r="NSF487" s="669"/>
      <c r="NSG487" s="524"/>
      <c r="NSH487" s="670"/>
      <c r="NSI487" s="671"/>
      <c r="NSJ487" s="671"/>
      <c r="NSM487" s="661"/>
      <c r="NSN487" s="669"/>
      <c r="NSO487" s="524"/>
      <c r="NSP487" s="670"/>
      <c r="NSQ487" s="671"/>
      <c r="NSR487" s="671"/>
      <c r="NSU487" s="661"/>
      <c r="NSV487" s="669"/>
      <c r="NSW487" s="524"/>
      <c r="NSX487" s="670"/>
      <c r="NSY487" s="671"/>
      <c r="NSZ487" s="671"/>
      <c r="NTC487" s="661"/>
      <c r="NTD487" s="669"/>
      <c r="NTE487" s="524"/>
      <c r="NTF487" s="670"/>
      <c r="NTG487" s="671"/>
      <c r="NTH487" s="671"/>
      <c r="NTK487" s="661"/>
      <c r="NTL487" s="669"/>
      <c r="NTM487" s="524"/>
      <c r="NTN487" s="670"/>
      <c r="NTO487" s="671"/>
      <c r="NTP487" s="671"/>
      <c r="NTS487" s="661"/>
      <c r="NTT487" s="669"/>
      <c r="NTU487" s="524"/>
      <c r="NTV487" s="670"/>
      <c r="NTW487" s="671"/>
      <c r="NTX487" s="671"/>
      <c r="NUA487" s="661"/>
      <c r="NUB487" s="669"/>
      <c r="NUC487" s="524"/>
      <c r="NUD487" s="670"/>
      <c r="NUE487" s="671"/>
      <c r="NUF487" s="671"/>
      <c r="NUI487" s="661"/>
      <c r="NUJ487" s="669"/>
      <c r="NUK487" s="524"/>
      <c r="NUL487" s="670"/>
      <c r="NUM487" s="671"/>
      <c r="NUN487" s="671"/>
      <c r="NUQ487" s="661"/>
      <c r="NUR487" s="669"/>
      <c r="NUS487" s="524"/>
      <c r="NUT487" s="670"/>
      <c r="NUU487" s="671"/>
      <c r="NUV487" s="671"/>
      <c r="NUY487" s="661"/>
      <c r="NUZ487" s="669"/>
      <c r="NVA487" s="524"/>
      <c r="NVB487" s="670"/>
      <c r="NVC487" s="671"/>
      <c r="NVD487" s="671"/>
      <c r="NVG487" s="661"/>
      <c r="NVH487" s="669"/>
      <c r="NVI487" s="524"/>
      <c r="NVJ487" s="670"/>
      <c r="NVK487" s="671"/>
      <c r="NVL487" s="671"/>
      <c r="NVO487" s="661"/>
      <c r="NVP487" s="669"/>
      <c r="NVQ487" s="524"/>
      <c r="NVR487" s="670"/>
      <c r="NVS487" s="671"/>
      <c r="NVT487" s="671"/>
      <c r="NVW487" s="661"/>
      <c r="NVX487" s="669"/>
      <c r="NVY487" s="524"/>
      <c r="NVZ487" s="670"/>
      <c r="NWA487" s="671"/>
      <c r="NWB487" s="671"/>
      <c r="NWE487" s="661"/>
      <c r="NWF487" s="669"/>
      <c r="NWG487" s="524"/>
      <c r="NWH487" s="670"/>
      <c r="NWI487" s="671"/>
      <c r="NWJ487" s="671"/>
      <c r="NWM487" s="661"/>
      <c r="NWN487" s="669"/>
      <c r="NWO487" s="524"/>
      <c r="NWP487" s="670"/>
      <c r="NWQ487" s="671"/>
      <c r="NWR487" s="671"/>
      <c r="NWU487" s="661"/>
      <c r="NWV487" s="669"/>
      <c r="NWW487" s="524"/>
      <c r="NWX487" s="670"/>
      <c r="NWY487" s="671"/>
      <c r="NWZ487" s="671"/>
      <c r="NXC487" s="661"/>
      <c r="NXD487" s="669"/>
      <c r="NXE487" s="524"/>
      <c r="NXF487" s="670"/>
      <c r="NXG487" s="671"/>
      <c r="NXH487" s="671"/>
      <c r="NXK487" s="661"/>
      <c r="NXL487" s="669"/>
      <c r="NXM487" s="524"/>
      <c r="NXN487" s="670"/>
      <c r="NXO487" s="671"/>
      <c r="NXP487" s="671"/>
      <c r="NXS487" s="661"/>
      <c r="NXT487" s="669"/>
      <c r="NXU487" s="524"/>
      <c r="NXV487" s="670"/>
      <c r="NXW487" s="671"/>
      <c r="NXX487" s="671"/>
      <c r="NYA487" s="661"/>
      <c r="NYB487" s="669"/>
      <c r="NYC487" s="524"/>
      <c r="NYD487" s="670"/>
      <c r="NYE487" s="671"/>
      <c r="NYF487" s="671"/>
      <c r="NYI487" s="661"/>
      <c r="NYJ487" s="669"/>
      <c r="NYK487" s="524"/>
      <c r="NYL487" s="670"/>
      <c r="NYM487" s="671"/>
      <c r="NYN487" s="671"/>
      <c r="NYQ487" s="661"/>
      <c r="NYR487" s="669"/>
      <c r="NYS487" s="524"/>
      <c r="NYT487" s="670"/>
      <c r="NYU487" s="671"/>
      <c r="NYV487" s="671"/>
      <c r="NYY487" s="661"/>
      <c r="NYZ487" s="669"/>
      <c r="NZA487" s="524"/>
      <c r="NZB487" s="670"/>
      <c r="NZC487" s="671"/>
      <c r="NZD487" s="671"/>
      <c r="NZG487" s="661"/>
      <c r="NZH487" s="669"/>
      <c r="NZI487" s="524"/>
      <c r="NZJ487" s="670"/>
      <c r="NZK487" s="671"/>
      <c r="NZL487" s="671"/>
      <c r="NZO487" s="661"/>
      <c r="NZP487" s="669"/>
      <c r="NZQ487" s="524"/>
      <c r="NZR487" s="670"/>
      <c r="NZS487" s="671"/>
      <c r="NZT487" s="671"/>
      <c r="NZW487" s="661"/>
      <c r="NZX487" s="669"/>
      <c r="NZY487" s="524"/>
      <c r="NZZ487" s="670"/>
      <c r="OAA487" s="671"/>
      <c r="OAB487" s="671"/>
      <c r="OAE487" s="661"/>
      <c r="OAF487" s="669"/>
      <c r="OAG487" s="524"/>
      <c r="OAH487" s="670"/>
      <c r="OAI487" s="671"/>
      <c r="OAJ487" s="671"/>
      <c r="OAM487" s="661"/>
      <c r="OAN487" s="669"/>
      <c r="OAO487" s="524"/>
      <c r="OAP487" s="670"/>
      <c r="OAQ487" s="671"/>
      <c r="OAR487" s="671"/>
      <c r="OAU487" s="661"/>
      <c r="OAV487" s="669"/>
      <c r="OAW487" s="524"/>
      <c r="OAX487" s="670"/>
      <c r="OAY487" s="671"/>
      <c r="OAZ487" s="671"/>
      <c r="OBC487" s="661"/>
      <c r="OBD487" s="669"/>
      <c r="OBE487" s="524"/>
      <c r="OBF487" s="670"/>
      <c r="OBG487" s="671"/>
      <c r="OBH487" s="671"/>
      <c r="OBK487" s="661"/>
      <c r="OBL487" s="669"/>
      <c r="OBM487" s="524"/>
      <c r="OBN487" s="670"/>
      <c r="OBO487" s="671"/>
      <c r="OBP487" s="671"/>
      <c r="OBS487" s="661"/>
      <c r="OBT487" s="669"/>
      <c r="OBU487" s="524"/>
      <c r="OBV487" s="670"/>
      <c r="OBW487" s="671"/>
      <c r="OBX487" s="671"/>
      <c r="OCA487" s="661"/>
      <c r="OCB487" s="669"/>
      <c r="OCC487" s="524"/>
      <c r="OCD487" s="670"/>
      <c r="OCE487" s="671"/>
      <c r="OCF487" s="671"/>
      <c r="OCI487" s="661"/>
      <c r="OCJ487" s="669"/>
      <c r="OCK487" s="524"/>
      <c r="OCL487" s="670"/>
      <c r="OCM487" s="671"/>
      <c r="OCN487" s="671"/>
      <c r="OCQ487" s="661"/>
      <c r="OCR487" s="669"/>
      <c r="OCS487" s="524"/>
      <c r="OCT487" s="670"/>
      <c r="OCU487" s="671"/>
      <c r="OCV487" s="671"/>
      <c r="OCY487" s="661"/>
      <c r="OCZ487" s="669"/>
      <c r="ODA487" s="524"/>
      <c r="ODB487" s="670"/>
      <c r="ODC487" s="671"/>
      <c r="ODD487" s="671"/>
      <c r="ODG487" s="661"/>
      <c r="ODH487" s="669"/>
      <c r="ODI487" s="524"/>
      <c r="ODJ487" s="670"/>
      <c r="ODK487" s="671"/>
      <c r="ODL487" s="671"/>
      <c r="ODO487" s="661"/>
      <c r="ODP487" s="669"/>
      <c r="ODQ487" s="524"/>
      <c r="ODR487" s="670"/>
      <c r="ODS487" s="671"/>
      <c r="ODT487" s="671"/>
      <c r="ODW487" s="661"/>
      <c r="ODX487" s="669"/>
      <c r="ODY487" s="524"/>
      <c r="ODZ487" s="670"/>
      <c r="OEA487" s="671"/>
      <c r="OEB487" s="671"/>
      <c r="OEE487" s="661"/>
      <c r="OEF487" s="669"/>
      <c r="OEG487" s="524"/>
      <c r="OEH487" s="670"/>
      <c r="OEI487" s="671"/>
      <c r="OEJ487" s="671"/>
      <c r="OEM487" s="661"/>
      <c r="OEN487" s="669"/>
      <c r="OEO487" s="524"/>
      <c r="OEP487" s="670"/>
      <c r="OEQ487" s="671"/>
      <c r="OER487" s="671"/>
      <c r="OEU487" s="661"/>
      <c r="OEV487" s="669"/>
      <c r="OEW487" s="524"/>
      <c r="OEX487" s="670"/>
      <c r="OEY487" s="671"/>
      <c r="OEZ487" s="671"/>
      <c r="OFC487" s="661"/>
      <c r="OFD487" s="669"/>
      <c r="OFE487" s="524"/>
      <c r="OFF487" s="670"/>
      <c r="OFG487" s="671"/>
      <c r="OFH487" s="671"/>
      <c r="OFK487" s="661"/>
      <c r="OFL487" s="669"/>
      <c r="OFM487" s="524"/>
      <c r="OFN487" s="670"/>
      <c r="OFO487" s="671"/>
      <c r="OFP487" s="671"/>
      <c r="OFS487" s="661"/>
      <c r="OFT487" s="669"/>
      <c r="OFU487" s="524"/>
      <c r="OFV487" s="670"/>
      <c r="OFW487" s="671"/>
      <c r="OFX487" s="671"/>
      <c r="OGA487" s="661"/>
      <c r="OGB487" s="669"/>
      <c r="OGC487" s="524"/>
      <c r="OGD487" s="670"/>
      <c r="OGE487" s="671"/>
      <c r="OGF487" s="671"/>
      <c r="OGI487" s="661"/>
      <c r="OGJ487" s="669"/>
      <c r="OGK487" s="524"/>
      <c r="OGL487" s="670"/>
      <c r="OGM487" s="671"/>
      <c r="OGN487" s="671"/>
      <c r="OGQ487" s="661"/>
      <c r="OGR487" s="669"/>
      <c r="OGS487" s="524"/>
      <c r="OGT487" s="670"/>
      <c r="OGU487" s="671"/>
      <c r="OGV487" s="671"/>
      <c r="OGY487" s="661"/>
      <c r="OGZ487" s="669"/>
      <c r="OHA487" s="524"/>
      <c r="OHB487" s="670"/>
      <c r="OHC487" s="671"/>
      <c r="OHD487" s="671"/>
      <c r="OHG487" s="661"/>
      <c r="OHH487" s="669"/>
      <c r="OHI487" s="524"/>
      <c r="OHJ487" s="670"/>
      <c r="OHK487" s="671"/>
      <c r="OHL487" s="671"/>
      <c r="OHO487" s="661"/>
      <c r="OHP487" s="669"/>
      <c r="OHQ487" s="524"/>
      <c r="OHR487" s="670"/>
      <c r="OHS487" s="671"/>
      <c r="OHT487" s="671"/>
      <c r="OHW487" s="661"/>
      <c r="OHX487" s="669"/>
      <c r="OHY487" s="524"/>
      <c r="OHZ487" s="670"/>
      <c r="OIA487" s="671"/>
      <c r="OIB487" s="671"/>
      <c r="OIE487" s="661"/>
      <c r="OIF487" s="669"/>
      <c r="OIG487" s="524"/>
      <c r="OIH487" s="670"/>
      <c r="OII487" s="671"/>
      <c r="OIJ487" s="671"/>
      <c r="OIM487" s="661"/>
      <c r="OIN487" s="669"/>
      <c r="OIO487" s="524"/>
      <c r="OIP487" s="670"/>
      <c r="OIQ487" s="671"/>
      <c r="OIR487" s="671"/>
      <c r="OIU487" s="661"/>
      <c r="OIV487" s="669"/>
      <c r="OIW487" s="524"/>
      <c r="OIX487" s="670"/>
      <c r="OIY487" s="671"/>
      <c r="OIZ487" s="671"/>
      <c r="OJC487" s="661"/>
      <c r="OJD487" s="669"/>
      <c r="OJE487" s="524"/>
      <c r="OJF487" s="670"/>
      <c r="OJG487" s="671"/>
      <c r="OJH487" s="671"/>
      <c r="OJK487" s="661"/>
      <c r="OJL487" s="669"/>
      <c r="OJM487" s="524"/>
      <c r="OJN487" s="670"/>
      <c r="OJO487" s="671"/>
      <c r="OJP487" s="671"/>
      <c r="OJS487" s="661"/>
      <c r="OJT487" s="669"/>
      <c r="OJU487" s="524"/>
      <c r="OJV487" s="670"/>
      <c r="OJW487" s="671"/>
      <c r="OJX487" s="671"/>
      <c r="OKA487" s="661"/>
      <c r="OKB487" s="669"/>
      <c r="OKC487" s="524"/>
      <c r="OKD487" s="670"/>
      <c r="OKE487" s="671"/>
      <c r="OKF487" s="671"/>
      <c r="OKI487" s="661"/>
      <c r="OKJ487" s="669"/>
      <c r="OKK487" s="524"/>
      <c r="OKL487" s="670"/>
      <c r="OKM487" s="671"/>
      <c r="OKN487" s="671"/>
      <c r="OKQ487" s="661"/>
      <c r="OKR487" s="669"/>
      <c r="OKS487" s="524"/>
      <c r="OKT487" s="670"/>
      <c r="OKU487" s="671"/>
      <c r="OKV487" s="671"/>
      <c r="OKY487" s="661"/>
      <c r="OKZ487" s="669"/>
      <c r="OLA487" s="524"/>
      <c r="OLB487" s="670"/>
      <c r="OLC487" s="671"/>
      <c r="OLD487" s="671"/>
      <c r="OLG487" s="661"/>
      <c r="OLH487" s="669"/>
      <c r="OLI487" s="524"/>
      <c r="OLJ487" s="670"/>
      <c r="OLK487" s="671"/>
      <c r="OLL487" s="671"/>
      <c r="OLO487" s="661"/>
      <c r="OLP487" s="669"/>
      <c r="OLQ487" s="524"/>
      <c r="OLR487" s="670"/>
      <c r="OLS487" s="671"/>
      <c r="OLT487" s="671"/>
      <c r="OLW487" s="661"/>
      <c r="OLX487" s="669"/>
      <c r="OLY487" s="524"/>
      <c r="OLZ487" s="670"/>
      <c r="OMA487" s="671"/>
      <c r="OMB487" s="671"/>
      <c r="OME487" s="661"/>
      <c r="OMF487" s="669"/>
      <c r="OMG487" s="524"/>
      <c r="OMH487" s="670"/>
      <c r="OMI487" s="671"/>
      <c r="OMJ487" s="671"/>
      <c r="OMM487" s="661"/>
      <c r="OMN487" s="669"/>
      <c r="OMO487" s="524"/>
      <c r="OMP487" s="670"/>
      <c r="OMQ487" s="671"/>
      <c r="OMR487" s="671"/>
      <c r="OMU487" s="661"/>
      <c r="OMV487" s="669"/>
      <c r="OMW487" s="524"/>
      <c r="OMX487" s="670"/>
      <c r="OMY487" s="671"/>
      <c r="OMZ487" s="671"/>
      <c r="ONC487" s="661"/>
      <c r="OND487" s="669"/>
      <c r="ONE487" s="524"/>
      <c r="ONF487" s="670"/>
      <c r="ONG487" s="671"/>
      <c r="ONH487" s="671"/>
      <c r="ONK487" s="661"/>
      <c r="ONL487" s="669"/>
      <c r="ONM487" s="524"/>
      <c r="ONN487" s="670"/>
      <c r="ONO487" s="671"/>
      <c r="ONP487" s="671"/>
      <c r="ONS487" s="661"/>
      <c r="ONT487" s="669"/>
      <c r="ONU487" s="524"/>
      <c r="ONV487" s="670"/>
      <c r="ONW487" s="671"/>
      <c r="ONX487" s="671"/>
      <c r="OOA487" s="661"/>
      <c r="OOB487" s="669"/>
      <c r="OOC487" s="524"/>
      <c r="OOD487" s="670"/>
      <c r="OOE487" s="671"/>
      <c r="OOF487" s="671"/>
      <c r="OOI487" s="661"/>
      <c r="OOJ487" s="669"/>
      <c r="OOK487" s="524"/>
      <c r="OOL487" s="670"/>
      <c r="OOM487" s="671"/>
      <c r="OON487" s="671"/>
      <c r="OOQ487" s="661"/>
      <c r="OOR487" s="669"/>
      <c r="OOS487" s="524"/>
      <c r="OOT487" s="670"/>
      <c r="OOU487" s="671"/>
      <c r="OOV487" s="671"/>
      <c r="OOY487" s="661"/>
      <c r="OOZ487" s="669"/>
      <c r="OPA487" s="524"/>
      <c r="OPB487" s="670"/>
      <c r="OPC487" s="671"/>
      <c r="OPD487" s="671"/>
      <c r="OPG487" s="661"/>
      <c r="OPH487" s="669"/>
      <c r="OPI487" s="524"/>
      <c r="OPJ487" s="670"/>
      <c r="OPK487" s="671"/>
      <c r="OPL487" s="671"/>
      <c r="OPO487" s="661"/>
      <c r="OPP487" s="669"/>
      <c r="OPQ487" s="524"/>
      <c r="OPR487" s="670"/>
      <c r="OPS487" s="671"/>
      <c r="OPT487" s="671"/>
      <c r="OPW487" s="661"/>
      <c r="OPX487" s="669"/>
      <c r="OPY487" s="524"/>
      <c r="OPZ487" s="670"/>
      <c r="OQA487" s="671"/>
      <c r="OQB487" s="671"/>
      <c r="OQE487" s="661"/>
      <c r="OQF487" s="669"/>
      <c r="OQG487" s="524"/>
      <c r="OQH487" s="670"/>
      <c r="OQI487" s="671"/>
      <c r="OQJ487" s="671"/>
      <c r="OQM487" s="661"/>
      <c r="OQN487" s="669"/>
      <c r="OQO487" s="524"/>
      <c r="OQP487" s="670"/>
      <c r="OQQ487" s="671"/>
      <c r="OQR487" s="671"/>
      <c r="OQU487" s="661"/>
      <c r="OQV487" s="669"/>
      <c r="OQW487" s="524"/>
      <c r="OQX487" s="670"/>
      <c r="OQY487" s="671"/>
      <c r="OQZ487" s="671"/>
      <c r="ORC487" s="661"/>
      <c r="ORD487" s="669"/>
      <c r="ORE487" s="524"/>
      <c r="ORF487" s="670"/>
      <c r="ORG487" s="671"/>
      <c r="ORH487" s="671"/>
      <c r="ORK487" s="661"/>
      <c r="ORL487" s="669"/>
      <c r="ORM487" s="524"/>
      <c r="ORN487" s="670"/>
      <c r="ORO487" s="671"/>
      <c r="ORP487" s="671"/>
      <c r="ORS487" s="661"/>
      <c r="ORT487" s="669"/>
      <c r="ORU487" s="524"/>
      <c r="ORV487" s="670"/>
      <c r="ORW487" s="671"/>
      <c r="ORX487" s="671"/>
      <c r="OSA487" s="661"/>
      <c r="OSB487" s="669"/>
      <c r="OSC487" s="524"/>
      <c r="OSD487" s="670"/>
      <c r="OSE487" s="671"/>
      <c r="OSF487" s="671"/>
      <c r="OSI487" s="661"/>
      <c r="OSJ487" s="669"/>
      <c r="OSK487" s="524"/>
      <c r="OSL487" s="670"/>
      <c r="OSM487" s="671"/>
      <c r="OSN487" s="671"/>
      <c r="OSQ487" s="661"/>
      <c r="OSR487" s="669"/>
      <c r="OSS487" s="524"/>
      <c r="OST487" s="670"/>
      <c r="OSU487" s="671"/>
      <c r="OSV487" s="671"/>
      <c r="OSY487" s="661"/>
      <c r="OSZ487" s="669"/>
      <c r="OTA487" s="524"/>
      <c r="OTB487" s="670"/>
      <c r="OTC487" s="671"/>
      <c r="OTD487" s="671"/>
      <c r="OTG487" s="661"/>
      <c r="OTH487" s="669"/>
      <c r="OTI487" s="524"/>
      <c r="OTJ487" s="670"/>
      <c r="OTK487" s="671"/>
      <c r="OTL487" s="671"/>
      <c r="OTO487" s="661"/>
      <c r="OTP487" s="669"/>
      <c r="OTQ487" s="524"/>
      <c r="OTR487" s="670"/>
      <c r="OTS487" s="671"/>
      <c r="OTT487" s="671"/>
      <c r="OTW487" s="661"/>
      <c r="OTX487" s="669"/>
      <c r="OTY487" s="524"/>
      <c r="OTZ487" s="670"/>
      <c r="OUA487" s="671"/>
      <c r="OUB487" s="671"/>
      <c r="OUE487" s="661"/>
      <c r="OUF487" s="669"/>
      <c r="OUG487" s="524"/>
      <c r="OUH487" s="670"/>
      <c r="OUI487" s="671"/>
      <c r="OUJ487" s="671"/>
      <c r="OUM487" s="661"/>
      <c r="OUN487" s="669"/>
      <c r="OUO487" s="524"/>
      <c r="OUP487" s="670"/>
      <c r="OUQ487" s="671"/>
      <c r="OUR487" s="671"/>
      <c r="OUU487" s="661"/>
      <c r="OUV487" s="669"/>
      <c r="OUW487" s="524"/>
      <c r="OUX487" s="670"/>
      <c r="OUY487" s="671"/>
      <c r="OUZ487" s="671"/>
      <c r="OVC487" s="661"/>
      <c r="OVD487" s="669"/>
      <c r="OVE487" s="524"/>
      <c r="OVF487" s="670"/>
      <c r="OVG487" s="671"/>
      <c r="OVH487" s="671"/>
      <c r="OVK487" s="661"/>
      <c r="OVL487" s="669"/>
      <c r="OVM487" s="524"/>
      <c r="OVN487" s="670"/>
      <c r="OVO487" s="671"/>
      <c r="OVP487" s="671"/>
      <c r="OVS487" s="661"/>
      <c r="OVT487" s="669"/>
      <c r="OVU487" s="524"/>
      <c r="OVV487" s="670"/>
      <c r="OVW487" s="671"/>
      <c r="OVX487" s="671"/>
      <c r="OWA487" s="661"/>
      <c r="OWB487" s="669"/>
      <c r="OWC487" s="524"/>
      <c r="OWD487" s="670"/>
      <c r="OWE487" s="671"/>
      <c r="OWF487" s="671"/>
      <c r="OWI487" s="661"/>
      <c r="OWJ487" s="669"/>
      <c r="OWK487" s="524"/>
      <c r="OWL487" s="670"/>
      <c r="OWM487" s="671"/>
      <c r="OWN487" s="671"/>
      <c r="OWQ487" s="661"/>
      <c r="OWR487" s="669"/>
      <c r="OWS487" s="524"/>
      <c r="OWT487" s="670"/>
      <c r="OWU487" s="671"/>
      <c r="OWV487" s="671"/>
      <c r="OWY487" s="661"/>
      <c r="OWZ487" s="669"/>
      <c r="OXA487" s="524"/>
      <c r="OXB487" s="670"/>
      <c r="OXC487" s="671"/>
      <c r="OXD487" s="671"/>
      <c r="OXG487" s="661"/>
      <c r="OXH487" s="669"/>
      <c r="OXI487" s="524"/>
      <c r="OXJ487" s="670"/>
      <c r="OXK487" s="671"/>
      <c r="OXL487" s="671"/>
      <c r="OXO487" s="661"/>
      <c r="OXP487" s="669"/>
      <c r="OXQ487" s="524"/>
      <c r="OXR487" s="670"/>
      <c r="OXS487" s="671"/>
      <c r="OXT487" s="671"/>
      <c r="OXW487" s="661"/>
      <c r="OXX487" s="669"/>
      <c r="OXY487" s="524"/>
      <c r="OXZ487" s="670"/>
      <c r="OYA487" s="671"/>
      <c r="OYB487" s="671"/>
      <c r="OYE487" s="661"/>
      <c r="OYF487" s="669"/>
      <c r="OYG487" s="524"/>
      <c r="OYH487" s="670"/>
      <c r="OYI487" s="671"/>
      <c r="OYJ487" s="671"/>
      <c r="OYM487" s="661"/>
      <c r="OYN487" s="669"/>
      <c r="OYO487" s="524"/>
      <c r="OYP487" s="670"/>
      <c r="OYQ487" s="671"/>
      <c r="OYR487" s="671"/>
      <c r="OYU487" s="661"/>
      <c r="OYV487" s="669"/>
      <c r="OYW487" s="524"/>
      <c r="OYX487" s="670"/>
      <c r="OYY487" s="671"/>
      <c r="OYZ487" s="671"/>
      <c r="OZC487" s="661"/>
      <c r="OZD487" s="669"/>
      <c r="OZE487" s="524"/>
      <c r="OZF487" s="670"/>
      <c r="OZG487" s="671"/>
      <c r="OZH487" s="671"/>
      <c r="OZK487" s="661"/>
      <c r="OZL487" s="669"/>
      <c r="OZM487" s="524"/>
      <c r="OZN487" s="670"/>
      <c r="OZO487" s="671"/>
      <c r="OZP487" s="671"/>
      <c r="OZS487" s="661"/>
      <c r="OZT487" s="669"/>
      <c r="OZU487" s="524"/>
      <c r="OZV487" s="670"/>
      <c r="OZW487" s="671"/>
      <c r="OZX487" s="671"/>
      <c r="PAA487" s="661"/>
      <c r="PAB487" s="669"/>
      <c r="PAC487" s="524"/>
      <c r="PAD487" s="670"/>
      <c r="PAE487" s="671"/>
      <c r="PAF487" s="671"/>
      <c r="PAI487" s="661"/>
      <c r="PAJ487" s="669"/>
      <c r="PAK487" s="524"/>
      <c r="PAL487" s="670"/>
      <c r="PAM487" s="671"/>
      <c r="PAN487" s="671"/>
      <c r="PAQ487" s="661"/>
      <c r="PAR487" s="669"/>
      <c r="PAS487" s="524"/>
      <c r="PAT487" s="670"/>
      <c r="PAU487" s="671"/>
      <c r="PAV487" s="671"/>
      <c r="PAY487" s="661"/>
      <c r="PAZ487" s="669"/>
      <c r="PBA487" s="524"/>
      <c r="PBB487" s="670"/>
      <c r="PBC487" s="671"/>
      <c r="PBD487" s="671"/>
      <c r="PBG487" s="661"/>
      <c r="PBH487" s="669"/>
      <c r="PBI487" s="524"/>
      <c r="PBJ487" s="670"/>
      <c r="PBK487" s="671"/>
      <c r="PBL487" s="671"/>
      <c r="PBO487" s="661"/>
      <c r="PBP487" s="669"/>
      <c r="PBQ487" s="524"/>
      <c r="PBR487" s="670"/>
      <c r="PBS487" s="671"/>
      <c r="PBT487" s="671"/>
      <c r="PBW487" s="661"/>
      <c r="PBX487" s="669"/>
      <c r="PBY487" s="524"/>
      <c r="PBZ487" s="670"/>
      <c r="PCA487" s="671"/>
      <c r="PCB487" s="671"/>
      <c r="PCE487" s="661"/>
      <c r="PCF487" s="669"/>
      <c r="PCG487" s="524"/>
      <c r="PCH487" s="670"/>
      <c r="PCI487" s="671"/>
      <c r="PCJ487" s="671"/>
      <c r="PCM487" s="661"/>
      <c r="PCN487" s="669"/>
      <c r="PCO487" s="524"/>
      <c r="PCP487" s="670"/>
      <c r="PCQ487" s="671"/>
      <c r="PCR487" s="671"/>
      <c r="PCU487" s="661"/>
      <c r="PCV487" s="669"/>
      <c r="PCW487" s="524"/>
      <c r="PCX487" s="670"/>
      <c r="PCY487" s="671"/>
      <c r="PCZ487" s="671"/>
      <c r="PDC487" s="661"/>
      <c r="PDD487" s="669"/>
      <c r="PDE487" s="524"/>
      <c r="PDF487" s="670"/>
      <c r="PDG487" s="671"/>
      <c r="PDH487" s="671"/>
      <c r="PDK487" s="661"/>
      <c r="PDL487" s="669"/>
      <c r="PDM487" s="524"/>
      <c r="PDN487" s="670"/>
      <c r="PDO487" s="671"/>
      <c r="PDP487" s="671"/>
      <c r="PDS487" s="661"/>
      <c r="PDT487" s="669"/>
      <c r="PDU487" s="524"/>
      <c r="PDV487" s="670"/>
      <c r="PDW487" s="671"/>
      <c r="PDX487" s="671"/>
      <c r="PEA487" s="661"/>
      <c r="PEB487" s="669"/>
      <c r="PEC487" s="524"/>
      <c r="PED487" s="670"/>
      <c r="PEE487" s="671"/>
      <c r="PEF487" s="671"/>
      <c r="PEI487" s="661"/>
      <c r="PEJ487" s="669"/>
      <c r="PEK487" s="524"/>
      <c r="PEL487" s="670"/>
      <c r="PEM487" s="671"/>
      <c r="PEN487" s="671"/>
      <c r="PEQ487" s="661"/>
      <c r="PER487" s="669"/>
      <c r="PES487" s="524"/>
      <c r="PET487" s="670"/>
      <c r="PEU487" s="671"/>
      <c r="PEV487" s="671"/>
      <c r="PEY487" s="661"/>
      <c r="PEZ487" s="669"/>
      <c r="PFA487" s="524"/>
      <c r="PFB487" s="670"/>
      <c r="PFC487" s="671"/>
      <c r="PFD487" s="671"/>
      <c r="PFG487" s="661"/>
      <c r="PFH487" s="669"/>
      <c r="PFI487" s="524"/>
      <c r="PFJ487" s="670"/>
      <c r="PFK487" s="671"/>
      <c r="PFL487" s="671"/>
      <c r="PFO487" s="661"/>
      <c r="PFP487" s="669"/>
      <c r="PFQ487" s="524"/>
      <c r="PFR487" s="670"/>
      <c r="PFS487" s="671"/>
      <c r="PFT487" s="671"/>
      <c r="PFW487" s="661"/>
      <c r="PFX487" s="669"/>
      <c r="PFY487" s="524"/>
      <c r="PFZ487" s="670"/>
      <c r="PGA487" s="671"/>
      <c r="PGB487" s="671"/>
      <c r="PGE487" s="661"/>
      <c r="PGF487" s="669"/>
      <c r="PGG487" s="524"/>
      <c r="PGH487" s="670"/>
      <c r="PGI487" s="671"/>
      <c r="PGJ487" s="671"/>
      <c r="PGM487" s="661"/>
      <c r="PGN487" s="669"/>
      <c r="PGO487" s="524"/>
      <c r="PGP487" s="670"/>
      <c r="PGQ487" s="671"/>
      <c r="PGR487" s="671"/>
      <c r="PGU487" s="661"/>
      <c r="PGV487" s="669"/>
      <c r="PGW487" s="524"/>
      <c r="PGX487" s="670"/>
      <c r="PGY487" s="671"/>
      <c r="PGZ487" s="671"/>
      <c r="PHC487" s="661"/>
      <c r="PHD487" s="669"/>
      <c r="PHE487" s="524"/>
      <c r="PHF487" s="670"/>
      <c r="PHG487" s="671"/>
      <c r="PHH487" s="671"/>
      <c r="PHK487" s="661"/>
      <c r="PHL487" s="669"/>
      <c r="PHM487" s="524"/>
      <c r="PHN487" s="670"/>
      <c r="PHO487" s="671"/>
      <c r="PHP487" s="671"/>
      <c r="PHS487" s="661"/>
      <c r="PHT487" s="669"/>
      <c r="PHU487" s="524"/>
      <c r="PHV487" s="670"/>
      <c r="PHW487" s="671"/>
      <c r="PHX487" s="671"/>
      <c r="PIA487" s="661"/>
      <c r="PIB487" s="669"/>
      <c r="PIC487" s="524"/>
      <c r="PID487" s="670"/>
      <c r="PIE487" s="671"/>
      <c r="PIF487" s="671"/>
      <c r="PII487" s="661"/>
      <c r="PIJ487" s="669"/>
      <c r="PIK487" s="524"/>
      <c r="PIL487" s="670"/>
      <c r="PIM487" s="671"/>
      <c r="PIN487" s="671"/>
      <c r="PIQ487" s="661"/>
      <c r="PIR487" s="669"/>
      <c r="PIS487" s="524"/>
      <c r="PIT487" s="670"/>
      <c r="PIU487" s="671"/>
      <c r="PIV487" s="671"/>
      <c r="PIY487" s="661"/>
      <c r="PIZ487" s="669"/>
      <c r="PJA487" s="524"/>
      <c r="PJB487" s="670"/>
      <c r="PJC487" s="671"/>
      <c r="PJD487" s="671"/>
      <c r="PJG487" s="661"/>
      <c r="PJH487" s="669"/>
      <c r="PJI487" s="524"/>
      <c r="PJJ487" s="670"/>
      <c r="PJK487" s="671"/>
      <c r="PJL487" s="671"/>
      <c r="PJO487" s="661"/>
      <c r="PJP487" s="669"/>
      <c r="PJQ487" s="524"/>
      <c r="PJR487" s="670"/>
      <c r="PJS487" s="671"/>
      <c r="PJT487" s="671"/>
      <c r="PJW487" s="661"/>
      <c r="PJX487" s="669"/>
      <c r="PJY487" s="524"/>
      <c r="PJZ487" s="670"/>
      <c r="PKA487" s="671"/>
      <c r="PKB487" s="671"/>
      <c r="PKE487" s="661"/>
      <c r="PKF487" s="669"/>
      <c r="PKG487" s="524"/>
      <c r="PKH487" s="670"/>
      <c r="PKI487" s="671"/>
      <c r="PKJ487" s="671"/>
      <c r="PKM487" s="661"/>
      <c r="PKN487" s="669"/>
      <c r="PKO487" s="524"/>
      <c r="PKP487" s="670"/>
      <c r="PKQ487" s="671"/>
      <c r="PKR487" s="671"/>
      <c r="PKU487" s="661"/>
      <c r="PKV487" s="669"/>
      <c r="PKW487" s="524"/>
      <c r="PKX487" s="670"/>
      <c r="PKY487" s="671"/>
      <c r="PKZ487" s="671"/>
      <c r="PLC487" s="661"/>
      <c r="PLD487" s="669"/>
      <c r="PLE487" s="524"/>
      <c r="PLF487" s="670"/>
      <c r="PLG487" s="671"/>
      <c r="PLH487" s="671"/>
      <c r="PLK487" s="661"/>
      <c r="PLL487" s="669"/>
      <c r="PLM487" s="524"/>
      <c r="PLN487" s="670"/>
      <c r="PLO487" s="671"/>
      <c r="PLP487" s="671"/>
      <c r="PLS487" s="661"/>
      <c r="PLT487" s="669"/>
      <c r="PLU487" s="524"/>
      <c r="PLV487" s="670"/>
      <c r="PLW487" s="671"/>
      <c r="PLX487" s="671"/>
      <c r="PMA487" s="661"/>
      <c r="PMB487" s="669"/>
      <c r="PMC487" s="524"/>
      <c r="PMD487" s="670"/>
      <c r="PME487" s="671"/>
      <c r="PMF487" s="671"/>
      <c r="PMI487" s="661"/>
      <c r="PMJ487" s="669"/>
      <c r="PMK487" s="524"/>
      <c r="PML487" s="670"/>
      <c r="PMM487" s="671"/>
      <c r="PMN487" s="671"/>
      <c r="PMQ487" s="661"/>
      <c r="PMR487" s="669"/>
      <c r="PMS487" s="524"/>
      <c r="PMT487" s="670"/>
      <c r="PMU487" s="671"/>
      <c r="PMV487" s="671"/>
      <c r="PMY487" s="661"/>
      <c r="PMZ487" s="669"/>
      <c r="PNA487" s="524"/>
      <c r="PNB487" s="670"/>
      <c r="PNC487" s="671"/>
      <c r="PND487" s="671"/>
      <c r="PNG487" s="661"/>
      <c r="PNH487" s="669"/>
      <c r="PNI487" s="524"/>
      <c r="PNJ487" s="670"/>
      <c r="PNK487" s="671"/>
      <c r="PNL487" s="671"/>
      <c r="PNO487" s="661"/>
      <c r="PNP487" s="669"/>
      <c r="PNQ487" s="524"/>
      <c r="PNR487" s="670"/>
      <c r="PNS487" s="671"/>
      <c r="PNT487" s="671"/>
      <c r="PNW487" s="661"/>
      <c r="PNX487" s="669"/>
      <c r="PNY487" s="524"/>
      <c r="PNZ487" s="670"/>
      <c r="POA487" s="671"/>
      <c r="POB487" s="671"/>
      <c r="POE487" s="661"/>
      <c r="POF487" s="669"/>
      <c r="POG487" s="524"/>
      <c r="POH487" s="670"/>
      <c r="POI487" s="671"/>
      <c r="POJ487" s="671"/>
      <c r="POM487" s="661"/>
      <c r="PON487" s="669"/>
      <c r="POO487" s="524"/>
      <c r="POP487" s="670"/>
      <c r="POQ487" s="671"/>
      <c r="POR487" s="671"/>
      <c r="POU487" s="661"/>
      <c r="POV487" s="669"/>
      <c r="POW487" s="524"/>
      <c r="POX487" s="670"/>
      <c r="POY487" s="671"/>
      <c r="POZ487" s="671"/>
      <c r="PPC487" s="661"/>
      <c r="PPD487" s="669"/>
      <c r="PPE487" s="524"/>
      <c r="PPF487" s="670"/>
      <c r="PPG487" s="671"/>
      <c r="PPH487" s="671"/>
      <c r="PPK487" s="661"/>
      <c r="PPL487" s="669"/>
      <c r="PPM487" s="524"/>
      <c r="PPN487" s="670"/>
      <c r="PPO487" s="671"/>
      <c r="PPP487" s="671"/>
      <c r="PPS487" s="661"/>
      <c r="PPT487" s="669"/>
      <c r="PPU487" s="524"/>
      <c r="PPV487" s="670"/>
      <c r="PPW487" s="671"/>
      <c r="PPX487" s="671"/>
      <c r="PQA487" s="661"/>
      <c r="PQB487" s="669"/>
      <c r="PQC487" s="524"/>
      <c r="PQD487" s="670"/>
      <c r="PQE487" s="671"/>
      <c r="PQF487" s="671"/>
      <c r="PQI487" s="661"/>
      <c r="PQJ487" s="669"/>
      <c r="PQK487" s="524"/>
      <c r="PQL487" s="670"/>
      <c r="PQM487" s="671"/>
      <c r="PQN487" s="671"/>
      <c r="PQQ487" s="661"/>
      <c r="PQR487" s="669"/>
      <c r="PQS487" s="524"/>
      <c r="PQT487" s="670"/>
      <c r="PQU487" s="671"/>
      <c r="PQV487" s="671"/>
      <c r="PQY487" s="661"/>
      <c r="PQZ487" s="669"/>
      <c r="PRA487" s="524"/>
      <c r="PRB487" s="670"/>
      <c r="PRC487" s="671"/>
      <c r="PRD487" s="671"/>
      <c r="PRG487" s="661"/>
      <c r="PRH487" s="669"/>
      <c r="PRI487" s="524"/>
      <c r="PRJ487" s="670"/>
      <c r="PRK487" s="671"/>
      <c r="PRL487" s="671"/>
      <c r="PRO487" s="661"/>
      <c r="PRP487" s="669"/>
      <c r="PRQ487" s="524"/>
      <c r="PRR487" s="670"/>
      <c r="PRS487" s="671"/>
      <c r="PRT487" s="671"/>
      <c r="PRW487" s="661"/>
      <c r="PRX487" s="669"/>
      <c r="PRY487" s="524"/>
      <c r="PRZ487" s="670"/>
      <c r="PSA487" s="671"/>
      <c r="PSB487" s="671"/>
      <c r="PSE487" s="661"/>
      <c r="PSF487" s="669"/>
      <c r="PSG487" s="524"/>
      <c r="PSH487" s="670"/>
      <c r="PSI487" s="671"/>
      <c r="PSJ487" s="671"/>
      <c r="PSM487" s="661"/>
      <c r="PSN487" s="669"/>
      <c r="PSO487" s="524"/>
      <c r="PSP487" s="670"/>
      <c r="PSQ487" s="671"/>
      <c r="PSR487" s="671"/>
      <c r="PSU487" s="661"/>
      <c r="PSV487" s="669"/>
      <c r="PSW487" s="524"/>
      <c r="PSX487" s="670"/>
      <c r="PSY487" s="671"/>
      <c r="PSZ487" s="671"/>
      <c r="PTC487" s="661"/>
      <c r="PTD487" s="669"/>
      <c r="PTE487" s="524"/>
      <c r="PTF487" s="670"/>
      <c r="PTG487" s="671"/>
      <c r="PTH487" s="671"/>
      <c r="PTK487" s="661"/>
      <c r="PTL487" s="669"/>
      <c r="PTM487" s="524"/>
      <c r="PTN487" s="670"/>
      <c r="PTO487" s="671"/>
      <c r="PTP487" s="671"/>
      <c r="PTS487" s="661"/>
      <c r="PTT487" s="669"/>
      <c r="PTU487" s="524"/>
      <c r="PTV487" s="670"/>
      <c r="PTW487" s="671"/>
      <c r="PTX487" s="671"/>
      <c r="PUA487" s="661"/>
      <c r="PUB487" s="669"/>
      <c r="PUC487" s="524"/>
      <c r="PUD487" s="670"/>
      <c r="PUE487" s="671"/>
      <c r="PUF487" s="671"/>
      <c r="PUI487" s="661"/>
      <c r="PUJ487" s="669"/>
      <c r="PUK487" s="524"/>
      <c r="PUL487" s="670"/>
      <c r="PUM487" s="671"/>
      <c r="PUN487" s="671"/>
      <c r="PUQ487" s="661"/>
      <c r="PUR487" s="669"/>
      <c r="PUS487" s="524"/>
      <c r="PUT487" s="670"/>
      <c r="PUU487" s="671"/>
      <c r="PUV487" s="671"/>
      <c r="PUY487" s="661"/>
      <c r="PUZ487" s="669"/>
      <c r="PVA487" s="524"/>
      <c r="PVB487" s="670"/>
      <c r="PVC487" s="671"/>
      <c r="PVD487" s="671"/>
      <c r="PVG487" s="661"/>
      <c r="PVH487" s="669"/>
      <c r="PVI487" s="524"/>
      <c r="PVJ487" s="670"/>
      <c r="PVK487" s="671"/>
      <c r="PVL487" s="671"/>
      <c r="PVO487" s="661"/>
      <c r="PVP487" s="669"/>
      <c r="PVQ487" s="524"/>
      <c r="PVR487" s="670"/>
      <c r="PVS487" s="671"/>
      <c r="PVT487" s="671"/>
      <c r="PVW487" s="661"/>
      <c r="PVX487" s="669"/>
      <c r="PVY487" s="524"/>
      <c r="PVZ487" s="670"/>
      <c r="PWA487" s="671"/>
      <c r="PWB487" s="671"/>
      <c r="PWE487" s="661"/>
      <c r="PWF487" s="669"/>
      <c r="PWG487" s="524"/>
      <c r="PWH487" s="670"/>
      <c r="PWI487" s="671"/>
      <c r="PWJ487" s="671"/>
      <c r="PWM487" s="661"/>
      <c r="PWN487" s="669"/>
      <c r="PWO487" s="524"/>
      <c r="PWP487" s="670"/>
      <c r="PWQ487" s="671"/>
      <c r="PWR487" s="671"/>
      <c r="PWU487" s="661"/>
      <c r="PWV487" s="669"/>
      <c r="PWW487" s="524"/>
      <c r="PWX487" s="670"/>
      <c r="PWY487" s="671"/>
      <c r="PWZ487" s="671"/>
      <c r="PXC487" s="661"/>
      <c r="PXD487" s="669"/>
      <c r="PXE487" s="524"/>
      <c r="PXF487" s="670"/>
      <c r="PXG487" s="671"/>
      <c r="PXH487" s="671"/>
      <c r="PXK487" s="661"/>
      <c r="PXL487" s="669"/>
      <c r="PXM487" s="524"/>
      <c r="PXN487" s="670"/>
      <c r="PXO487" s="671"/>
      <c r="PXP487" s="671"/>
      <c r="PXS487" s="661"/>
      <c r="PXT487" s="669"/>
      <c r="PXU487" s="524"/>
      <c r="PXV487" s="670"/>
      <c r="PXW487" s="671"/>
      <c r="PXX487" s="671"/>
      <c r="PYA487" s="661"/>
      <c r="PYB487" s="669"/>
      <c r="PYC487" s="524"/>
      <c r="PYD487" s="670"/>
      <c r="PYE487" s="671"/>
      <c r="PYF487" s="671"/>
      <c r="PYI487" s="661"/>
      <c r="PYJ487" s="669"/>
      <c r="PYK487" s="524"/>
      <c r="PYL487" s="670"/>
      <c r="PYM487" s="671"/>
      <c r="PYN487" s="671"/>
      <c r="PYQ487" s="661"/>
      <c r="PYR487" s="669"/>
      <c r="PYS487" s="524"/>
      <c r="PYT487" s="670"/>
      <c r="PYU487" s="671"/>
      <c r="PYV487" s="671"/>
      <c r="PYY487" s="661"/>
      <c r="PYZ487" s="669"/>
      <c r="PZA487" s="524"/>
      <c r="PZB487" s="670"/>
      <c r="PZC487" s="671"/>
      <c r="PZD487" s="671"/>
      <c r="PZG487" s="661"/>
      <c r="PZH487" s="669"/>
      <c r="PZI487" s="524"/>
      <c r="PZJ487" s="670"/>
      <c r="PZK487" s="671"/>
      <c r="PZL487" s="671"/>
      <c r="PZO487" s="661"/>
      <c r="PZP487" s="669"/>
      <c r="PZQ487" s="524"/>
      <c r="PZR487" s="670"/>
      <c r="PZS487" s="671"/>
      <c r="PZT487" s="671"/>
      <c r="PZW487" s="661"/>
      <c r="PZX487" s="669"/>
      <c r="PZY487" s="524"/>
      <c r="PZZ487" s="670"/>
      <c r="QAA487" s="671"/>
      <c r="QAB487" s="671"/>
      <c r="QAE487" s="661"/>
      <c r="QAF487" s="669"/>
      <c r="QAG487" s="524"/>
      <c r="QAH487" s="670"/>
      <c r="QAI487" s="671"/>
      <c r="QAJ487" s="671"/>
      <c r="QAM487" s="661"/>
      <c r="QAN487" s="669"/>
      <c r="QAO487" s="524"/>
      <c r="QAP487" s="670"/>
      <c r="QAQ487" s="671"/>
      <c r="QAR487" s="671"/>
      <c r="QAU487" s="661"/>
      <c r="QAV487" s="669"/>
      <c r="QAW487" s="524"/>
      <c r="QAX487" s="670"/>
      <c r="QAY487" s="671"/>
      <c r="QAZ487" s="671"/>
      <c r="QBC487" s="661"/>
      <c r="QBD487" s="669"/>
      <c r="QBE487" s="524"/>
      <c r="QBF487" s="670"/>
      <c r="QBG487" s="671"/>
      <c r="QBH487" s="671"/>
      <c r="QBK487" s="661"/>
      <c r="QBL487" s="669"/>
      <c r="QBM487" s="524"/>
      <c r="QBN487" s="670"/>
      <c r="QBO487" s="671"/>
      <c r="QBP487" s="671"/>
      <c r="QBS487" s="661"/>
      <c r="QBT487" s="669"/>
      <c r="QBU487" s="524"/>
      <c r="QBV487" s="670"/>
      <c r="QBW487" s="671"/>
      <c r="QBX487" s="671"/>
      <c r="QCA487" s="661"/>
      <c r="QCB487" s="669"/>
      <c r="QCC487" s="524"/>
      <c r="QCD487" s="670"/>
      <c r="QCE487" s="671"/>
      <c r="QCF487" s="671"/>
      <c r="QCI487" s="661"/>
      <c r="QCJ487" s="669"/>
      <c r="QCK487" s="524"/>
      <c r="QCL487" s="670"/>
      <c r="QCM487" s="671"/>
      <c r="QCN487" s="671"/>
      <c r="QCQ487" s="661"/>
      <c r="QCR487" s="669"/>
      <c r="QCS487" s="524"/>
      <c r="QCT487" s="670"/>
      <c r="QCU487" s="671"/>
      <c r="QCV487" s="671"/>
      <c r="QCY487" s="661"/>
      <c r="QCZ487" s="669"/>
      <c r="QDA487" s="524"/>
      <c r="QDB487" s="670"/>
      <c r="QDC487" s="671"/>
      <c r="QDD487" s="671"/>
      <c r="QDG487" s="661"/>
      <c r="QDH487" s="669"/>
      <c r="QDI487" s="524"/>
      <c r="QDJ487" s="670"/>
      <c r="QDK487" s="671"/>
      <c r="QDL487" s="671"/>
      <c r="QDO487" s="661"/>
      <c r="QDP487" s="669"/>
      <c r="QDQ487" s="524"/>
      <c r="QDR487" s="670"/>
      <c r="QDS487" s="671"/>
      <c r="QDT487" s="671"/>
      <c r="QDW487" s="661"/>
      <c r="QDX487" s="669"/>
      <c r="QDY487" s="524"/>
      <c r="QDZ487" s="670"/>
      <c r="QEA487" s="671"/>
      <c r="QEB487" s="671"/>
      <c r="QEE487" s="661"/>
      <c r="QEF487" s="669"/>
      <c r="QEG487" s="524"/>
      <c r="QEH487" s="670"/>
      <c r="QEI487" s="671"/>
      <c r="QEJ487" s="671"/>
      <c r="QEM487" s="661"/>
      <c r="QEN487" s="669"/>
      <c r="QEO487" s="524"/>
      <c r="QEP487" s="670"/>
      <c r="QEQ487" s="671"/>
      <c r="QER487" s="671"/>
      <c r="QEU487" s="661"/>
      <c r="QEV487" s="669"/>
      <c r="QEW487" s="524"/>
      <c r="QEX487" s="670"/>
      <c r="QEY487" s="671"/>
      <c r="QEZ487" s="671"/>
      <c r="QFC487" s="661"/>
      <c r="QFD487" s="669"/>
      <c r="QFE487" s="524"/>
      <c r="QFF487" s="670"/>
      <c r="QFG487" s="671"/>
      <c r="QFH487" s="671"/>
      <c r="QFK487" s="661"/>
      <c r="QFL487" s="669"/>
      <c r="QFM487" s="524"/>
      <c r="QFN487" s="670"/>
      <c r="QFO487" s="671"/>
      <c r="QFP487" s="671"/>
      <c r="QFS487" s="661"/>
      <c r="QFT487" s="669"/>
      <c r="QFU487" s="524"/>
      <c r="QFV487" s="670"/>
      <c r="QFW487" s="671"/>
      <c r="QFX487" s="671"/>
      <c r="QGA487" s="661"/>
      <c r="QGB487" s="669"/>
      <c r="QGC487" s="524"/>
      <c r="QGD487" s="670"/>
      <c r="QGE487" s="671"/>
      <c r="QGF487" s="671"/>
      <c r="QGI487" s="661"/>
      <c r="QGJ487" s="669"/>
      <c r="QGK487" s="524"/>
      <c r="QGL487" s="670"/>
      <c r="QGM487" s="671"/>
      <c r="QGN487" s="671"/>
      <c r="QGQ487" s="661"/>
      <c r="QGR487" s="669"/>
      <c r="QGS487" s="524"/>
      <c r="QGT487" s="670"/>
      <c r="QGU487" s="671"/>
      <c r="QGV487" s="671"/>
      <c r="QGY487" s="661"/>
      <c r="QGZ487" s="669"/>
      <c r="QHA487" s="524"/>
      <c r="QHB487" s="670"/>
      <c r="QHC487" s="671"/>
      <c r="QHD487" s="671"/>
      <c r="QHG487" s="661"/>
      <c r="QHH487" s="669"/>
      <c r="QHI487" s="524"/>
      <c r="QHJ487" s="670"/>
      <c r="QHK487" s="671"/>
      <c r="QHL487" s="671"/>
      <c r="QHO487" s="661"/>
      <c r="QHP487" s="669"/>
      <c r="QHQ487" s="524"/>
      <c r="QHR487" s="670"/>
      <c r="QHS487" s="671"/>
      <c r="QHT487" s="671"/>
      <c r="QHW487" s="661"/>
      <c r="QHX487" s="669"/>
      <c r="QHY487" s="524"/>
      <c r="QHZ487" s="670"/>
      <c r="QIA487" s="671"/>
      <c r="QIB487" s="671"/>
      <c r="QIE487" s="661"/>
      <c r="QIF487" s="669"/>
      <c r="QIG487" s="524"/>
      <c r="QIH487" s="670"/>
      <c r="QII487" s="671"/>
      <c r="QIJ487" s="671"/>
      <c r="QIM487" s="661"/>
      <c r="QIN487" s="669"/>
      <c r="QIO487" s="524"/>
      <c r="QIP487" s="670"/>
      <c r="QIQ487" s="671"/>
      <c r="QIR487" s="671"/>
      <c r="QIU487" s="661"/>
      <c r="QIV487" s="669"/>
      <c r="QIW487" s="524"/>
      <c r="QIX487" s="670"/>
      <c r="QIY487" s="671"/>
      <c r="QIZ487" s="671"/>
      <c r="QJC487" s="661"/>
      <c r="QJD487" s="669"/>
      <c r="QJE487" s="524"/>
      <c r="QJF487" s="670"/>
      <c r="QJG487" s="671"/>
      <c r="QJH487" s="671"/>
      <c r="QJK487" s="661"/>
      <c r="QJL487" s="669"/>
      <c r="QJM487" s="524"/>
      <c r="QJN487" s="670"/>
      <c r="QJO487" s="671"/>
      <c r="QJP487" s="671"/>
      <c r="QJS487" s="661"/>
      <c r="QJT487" s="669"/>
      <c r="QJU487" s="524"/>
      <c r="QJV487" s="670"/>
      <c r="QJW487" s="671"/>
      <c r="QJX487" s="671"/>
      <c r="QKA487" s="661"/>
      <c r="QKB487" s="669"/>
      <c r="QKC487" s="524"/>
      <c r="QKD487" s="670"/>
      <c r="QKE487" s="671"/>
      <c r="QKF487" s="671"/>
      <c r="QKI487" s="661"/>
      <c r="QKJ487" s="669"/>
      <c r="QKK487" s="524"/>
      <c r="QKL487" s="670"/>
      <c r="QKM487" s="671"/>
      <c r="QKN487" s="671"/>
      <c r="QKQ487" s="661"/>
      <c r="QKR487" s="669"/>
      <c r="QKS487" s="524"/>
      <c r="QKT487" s="670"/>
      <c r="QKU487" s="671"/>
      <c r="QKV487" s="671"/>
      <c r="QKY487" s="661"/>
      <c r="QKZ487" s="669"/>
      <c r="QLA487" s="524"/>
      <c r="QLB487" s="670"/>
      <c r="QLC487" s="671"/>
      <c r="QLD487" s="671"/>
      <c r="QLG487" s="661"/>
      <c r="QLH487" s="669"/>
      <c r="QLI487" s="524"/>
      <c r="QLJ487" s="670"/>
      <c r="QLK487" s="671"/>
      <c r="QLL487" s="671"/>
      <c r="QLO487" s="661"/>
      <c r="QLP487" s="669"/>
      <c r="QLQ487" s="524"/>
      <c r="QLR487" s="670"/>
      <c r="QLS487" s="671"/>
      <c r="QLT487" s="671"/>
      <c r="QLW487" s="661"/>
      <c r="QLX487" s="669"/>
      <c r="QLY487" s="524"/>
      <c r="QLZ487" s="670"/>
      <c r="QMA487" s="671"/>
      <c r="QMB487" s="671"/>
      <c r="QME487" s="661"/>
      <c r="QMF487" s="669"/>
      <c r="QMG487" s="524"/>
      <c r="QMH487" s="670"/>
      <c r="QMI487" s="671"/>
      <c r="QMJ487" s="671"/>
      <c r="QMM487" s="661"/>
      <c r="QMN487" s="669"/>
      <c r="QMO487" s="524"/>
      <c r="QMP487" s="670"/>
      <c r="QMQ487" s="671"/>
      <c r="QMR487" s="671"/>
      <c r="QMU487" s="661"/>
      <c r="QMV487" s="669"/>
      <c r="QMW487" s="524"/>
      <c r="QMX487" s="670"/>
      <c r="QMY487" s="671"/>
      <c r="QMZ487" s="671"/>
      <c r="QNC487" s="661"/>
      <c r="QND487" s="669"/>
      <c r="QNE487" s="524"/>
      <c r="QNF487" s="670"/>
      <c r="QNG487" s="671"/>
      <c r="QNH487" s="671"/>
      <c r="QNK487" s="661"/>
      <c r="QNL487" s="669"/>
      <c r="QNM487" s="524"/>
      <c r="QNN487" s="670"/>
      <c r="QNO487" s="671"/>
      <c r="QNP487" s="671"/>
      <c r="QNS487" s="661"/>
      <c r="QNT487" s="669"/>
      <c r="QNU487" s="524"/>
      <c r="QNV487" s="670"/>
      <c r="QNW487" s="671"/>
      <c r="QNX487" s="671"/>
      <c r="QOA487" s="661"/>
      <c r="QOB487" s="669"/>
      <c r="QOC487" s="524"/>
      <c r="QOD487" s="670"/>
      <c r="QOE487" s="671"/>
      <c r="QOF487" s="671"/>
      <c r="QOI487" s="661"/>
      <c r="QOJ487" s="669"/>
      <c r="QOK487" s="524"/>
      <c r="QOL487" s="670"/>
      <c r="QOM487" s="671"/>
      <c r="QON487" s="671"/>
      <c r="QOQ487" s="661"/>
      <c r="QOR487" s="669"/>
      <c r="QOS487" s="524"/>
      <c r="QOT487" s="670"/>
      <c r="QOU487" s="671"/>
      <c r="QOV487" s="671"/>
      <c r="QOY487" s="661"/>
      <c r="QOZ487" s="669"/>
      <c r="QPA487" s="524"/>
      <c r="QPB487" s="670"/>
      <c r="QPC487" s="671"/>
      <c r="QPD487" s="671"/>
      <c r="QPG487" s="661"/>
      <c r="QPH487" s="669"/>
      <c r="QPI487" s="524"/>
      <c r="QPJ487" s="670"/>
      <c r="QPK487" s="671"/>
      <c r="QPL487" s="671"/>
      <c r="QPO487" s="661"/>
      <c r="QPP487" s="669"/>
      <c r="QPQ487" s="524"/>
      <c r="QPR487" s="670"/>
      <c r="QPS487" s="671"/>
      <c r="QPT487" s="671"/>
      <c r="QPW487" s="661"/>
      <c r="QPX487" s="669"/>
      <c r="QPY487" s="524"/>
      <c r="QPZ487" s="670"/>
      <c r="QQA487" s="671"/>
      <c r="QQB487" s="671"/>
      <c r="QQE487" s="661"/>
      <c r="QQF487" s="669"/>
      <c r="QQG487" s="524"/>
      <c r="QQH487" s="670"/>
      <c r="QQI487" s="671"/>
      <c r="QQJ487" s="671"/>
      <c r="QQM487" s="661"/>
      <c r="QQN487" s="669"/>
      <c r="QQO487" s="524"/>
      <c r="QQP487" s="670"/>
      <c r="QQQ487" s="671"/>
      <c r="QQR487" s="671"/>
      <c r="QQU487" s="661"/>
      <c r="QQV487" s="669"/>
      <c r="QQW487" s="524"/>
      <c r="QQX487" s="670"/>
      <c r="QQY487" s="671"/>
      <c r="QQZ487" s="671"/>
      <c r="QRC487" s="661"/>
      <c r="QRD487" s="669"/>
      <c r="QRE487" s="524"/>
      <c r="QRF487" s="670"/>
      <c r="QRG487" s="671"/>
      <c r="QRH487" s="671"/>
      <c r="QRK487" s="661"/>
      <c r="QRL487" s="669"/>
      <c r="QRM487" s="524"/>
      <c r="QRN487" s="670"/>
      <c r="QRO487" s="671"/>
      <c r="QRP487" s="671"/>
      <c r="QRS487" s="661"/>
      <c r="QRT487" s="669"/>
      <c r="QRU487" s="524"/>
      <c r="QRV487" s="670"/>
      <c r="QRW487" s="671"/>
      <c r="QRX487" s="671"/>
      <c r="QSA487" s="661"/>
      <c r="QSB487" s="669"/>
      <c r="QSC487" s="524"/>
      <c r="QSD487" s="670"/>
      <c r="QSE487" s="671"/>
      <c r="QSF487" s="671"/>
      <c r="QSI487" s="661"/>
      <c r="QSJ487" s="669"/>
      <c r="QSK487" s="524"/>
      <c r="QSL487" s="670"/>
      <c r="QSM487" s="671"/>
      <c r="QSN487" s="671"/>
      <c r="QSQ487" s="661"/>
      <c r="QSR487" s="669"/>
      <c r="QSS487" s="524"/>
      <c r="QST487" s="670"/>
      <c r="QSU487" s="671"/>
      <c r="QSV487" s="671"/>
      <c r="QSY487" s="661"/>
      <c r="QSZ487" s="669"/>
      <c r="QTA487" s="524"/>
      <c r="QTB487" s="670"/>
      <c r="QTC487" s="671"/>
      <c r="QTD487" s="671"/>
      <c r="QTG487" s="661"/>
      <c r="QTH487" s="669"/>
      <c r="QTI487" s="524"/>
      <c r="QTJ487" s="670"/>
      <c r="QTK487" s="671"/>
      <c r="QTL487" s="671"/>
      <c r="QTO487" s="661"/>
      <c r="QTP487" s="669"/>
      <c r="QTQ487" s="524"/>
      <c r="QTR487" s="670"/>
      <c r="QTS487" s="671"/>
      <c r="QTT487" s="671"/>
      <c r="QTW487" s="661"/>
      <c r="QTX487" s="669"/>
      <c r="QTY487" s="524"/>
      <c r="QTZ487" s="670"/>
      <c r="QUA487" s="671"/>
      <c r="QUB487" s="671"/>
      <c r="QUE487" s="661"/>
      <c r="QUF487" s="669"/>
      <c r="QUG487" s="524"/>
      <c r="QUH487" s="670"/>
      <c r="QUI487" s="671"/>
      <c r="QUJ487" s="671"/>
      <c r="QUM487" s="661"/>
      <c r="QUN487" s="669"/>
      <c r="QUO487" s="524"/>
      <c r="QUP487" s="670"/>
      <c r="QUQ487" s="671"/>
      <c r="QUR487" s="671"/>
      <c r="QUU487" s="661"/>
      <c r="QUV487" s="669"/>
      <c r="QUW487" s="524"/>
      <c r="QUX487" s="670"/>
      <c r="QUY487" s="671"/>
      <c r="QUZ487" s="671"/>
      <c r="QVC487" s="661"/>
      <c r="QVD487" s="669"/>
      <c r="QVE487" s="524"/>
      <c r="QVF487" s="670"/>
      <c r="QVG487" s="671"/>
      <c r="QVH487" s="671"/>
      <c r="QVK487" s="661"/>
      <c r="QVL487" s="669"/>
      <c r="QVM487" s="524"/>
      <c r="QVN487" s="670"/>
      <c r="QVO487" s="671"/>
      <c r="QVP487" s="671"/>
      <c r="QVS487" s="661"/>
      <c r="QVT487" s="669"/>
      <c r="QVU487" s="524"/>
      <c r="QVV487" s="670"/>
      <c r="QVW487" s="671"/>
      <c r="QVX487" s="671"/>
      <c r="QWA487" s="661"/>
      <c r="QWB487" s="669"/>
      <c r="QWC487" s="524"/>
      <c r="QWD487" s="670"/>
      <c r="QWE487" s="671"/>
      <c r="QWF487" s="671"/>
      <c r="QWI487" s="661"/>
      <c r="QWJ487" s="669"/>
      <c r="QWK487" s="524"/>
      <c r="QWL487" s="670"/>
      <c r="QWM487" s="671"/>
      <c r="QWN487" s="671"/>
      <c r="QWQ487" s="661"/>
      <c r="QWR487" s="669"/>
      <c r="QWS487" s="524"/>
      <c r="QWT487" s="670"/>
      <c r="QWU487" s="671"/>
      <c r="QWV487" s="671"/>
      <c r="QWY487" s="661"/>
      <c r="QWZ487" s="669"/>
      <c r="QXA487" s="524"/>
      <c r="QXB487" s="670"/>
      <c r="QXC487" s="671"/>
      <c r="QXD487" s="671"/>
      <c r="QXG487" s="661"/>
      <c r="QXH487" s="669"/>
      <c r="QXI487" s="524"/>
      <c r="QXJ487" s="670"/>
      <c r="QXK487" s="671"/>
      <c r="QXL487" s="671"/>
      <c r="QXO487" s="661"/>
      <c r="QXP487" s="669"/>
      <c r="QXQ487" s="524"/>
      <c r="QXR487" s="670"/>
      <c r="QXS487" s="671"/>
      <c r="QXT487" s="671"/>
      <c r="QXW487" s="661"/>
      <c r="QXX487" s="669"/>
      <c r="QXY487" s="524"/>
      <c r="QXZ487" s="670"/>
      <c r="QYA487" s="671"/>
      <c r="QYB487" s="671"/>
      <c r="QYE487" s="661"/>
      <c r="QYF487" s="669"/>
      <c r="QYG487" s="524"/>
      <c r="QYH487" s="670"/>
      <c r="QYI487" s="671"/>
      <c r="QYJ487" s="671"/>
      <c r="QYM487" s="661"/>
      <c r="QYN487" s="669"/>
      <c r="QYO487" s="524"/>
      <c r="QYP487" s="670"/>
      <c r="QYQ487" s="671"/>
      <c r="QYR487" s="671"/>
      <c r="QYU487" s="661"/>
      <c r="QYV487" s="669"/>
      <c r="QYW487" s="524"/>
      <c r="QYX487" s="670"/>
      <c r="QYY487" s="671"/>
      <c r="QYZ487" s="671"/>
      <c r="QZC487" s="661"/>
      <c r="QZD487" s="669"/>
      <c r="QZE487" s="524"/>
      <c r="QZF487" s="670"/>
      <c r="QZG487" s="671"/>
      <c r="QZH487" s="671"/>
      <c r="QZK487" s="661"/>
      <c r="QZL487" s="669"/>
      <c r="QZM487" s="524"/>
      <c r="QZN487" s="670"/>
      <c r="QZO487" s="671"/>
      <c r="QZP487" s="671"/>
      <c r="QZS487" s="661"/>
      <c r="QZT487" s="669"/>
      <c r="QZU487" s="524"/>
      <c r="QZV487" s="670"/>
      <c r="QZW487" s="671"/>
      <c r="QZX487" s="671"/>
      <c r="RAA487" s="661"/>
      <c r="RAB487" s="669"/>
      <c r="RAC487" s="524"/>
      <c r="RAD487" s="670"/>
      <c r="RAE487" s="671"/>
      <c r="RAF487" s="671"/>
      <c r="RAI487" s="661"/>
      <c r="RAJ487" s="669"/>
      <c r="RAK487" s="524"/>
      <c r="RAL487" s="670"/>
      <c r="RAM487" s="671"/>
      <c r="RAN487" s="671"/>
      <c r="RAQ487" s="661"/>
      <c r="RAR487" s="669"/>
      <c r="RAS487" s="524"/>
      <c r="RAT487" s="670"/>
      <c r="RAU487" s="671"/>
      <c r="RAV487" s="671"/>
      <c r="RAY487" s="661"/>
      <c r="RAZ487" s="669"/>
      <c r="RBA487" s="524"/>
      <c r="RBB487" s="670"/>
      <c r="RBC487" s="671"/>
      <c r="RBD487" s="671"/>
      <c r="RBG487" s="661"/>
      <c r="RBH487" s="669"/>
      <c r="RBI487" s="524"/>
      <c r="RBJ487" s="670"/>
      <c r="RBK487" s="671"/>
      <c r="RBL487" s="671"/>
      <c r="RBO487" s="661"/>
      <c r="RBP487" s="669"/>
      <c r="RBQ487" s="524"/>
      <c r="RBR487" s="670"/>
      <c r="RBS487" s="671"/>
      <c r="RBT487" s="671"/>
      <c r="RBW487" s="661"/>
      <c r="RBX487" s="669"/>
      <c r="RBY487" s="524"/>
      <c r="RBZ487" s="670"/>
      <c r="RCA487" s="671"/>
      <c r="RCB487" s="671"/>
      <c r="RCE487" s="661"/>
      <c r="RCF487" s="669"/>
      <c r="RCG487" s="524"/>
      <c r="RCH487" s="670"/>
      <c r="RCI487" s="671"/>
      <c r="RCJ487" s="671"/>
      <c r="RCM487" s="661"/>
      <c r="RCN487" s="669"/>
      <c r="RCO487" s="524"/>
      <c r="RCP487" s="670"/>
      <c r="RCQ487" s="671"/>
      <c r="RCR487" s="671"/>
      <c r="RCU487" s="661"/>
      <c r="RCV487" s="669"/>
      <c r="RCW487" s="524"/>
      <c r="RCX487" s="670"/>
      <c r="RCY487" s="671"/>
      <c r="RCZ487" s="671"/>
      <c r="RDC487" s="661"/>
      <c r="RDD487" s="669"/>
      <c r="RDE487" s="524"/>
      <c r="RDF487" s="670"/>
      <c r="RDG487" s="671"/>
      <c r="RDH487" s="671"/>
      <c r="RDK487" s="661"/>
      <c r="RDL487" s="669"/>
      <c r="RDM487" s="524"/>
      <c r="RDN487" s="670"/>
      <c r="RDO487" s="671"/>
      <c r="RDP487" s="671"/>
      <c r="RDS487" s="661"/>
      <c r="RDT487" s="669"/>
      <c r="RDU487" s="524"/>
      <c r="RDV487" s="670"/>
      <c r="RDW487" s="671"/>
      <c r="RDX487" s="671"/>
      <c r="REA487" s="661"/>
      <c r="REB487" s="669"/>
      <c r="REC487" s="524"/>
      <c r="RED487" s="670"/>
      <c r="REE487" s="671"/>
      <c r="REF487" s="671"/>
      <c r="REI487" s="661"/>
      <c r="REJ487" s="669"/>
      <c r="REK487" s="524"/>
      <c r="REL487" s="670"/>
      <c r="REM487" s="671"/>
      <c r="REN487" s="671"/>
      <c r="REQ487" s="661"/>
      <c r="RER487" s="669"/>
      <c r="RES487" s="524"/>
      <c r="RET487" s="670"/>
      <c r="REU487" s="671"/>
      <c r="REV487" s="671"/>
      <c r="REY487" s="661"/>
      <c r="REZ487" s="669"/>
      <c r="RFA487" s="524"/>
      <c r="RFB487" s="670"/>
      <c r="RFC487" s="671"/>
      <c r="RFD487" s="671"/>
      <c r="RFG487" s="661"/>
      <c r="RFH487" s="669"/>
      <c r="RFI487" s="524"/>
      <c r="RFJ487" s="670"/>
      <c r="RFK487" s="671"/>
      <c r="RFL487" s="671"/>
      <c r="RFO487" s="661"/>
      <c r="RFP487" s="669"/>
      <c r="RFQ487" s="524"/>
      <c r="RFR487" s="670"/>
      <c r="RFS487" s="671"/>
      <c r="RFT487" s="671"/>
      <c r="RFW487" s="661"/>
      <c r="RFX487" s="669"/>
      <c r="RFY487" s="524"/>
      <c r="RFZ487" s="670"/>
      <c r="RGA487" s="671"/>
      <c r="RGB487" s="671"/>
      <c r="RGE487" s="661"/>
      <c r="RGF487" s="669"/>
      <c r="RGG487" s="524"/>
      <c r="RGH487" s="670"/>
      <c r="RGI487" s="671"/>
      <c r="RGJ487" s="671"/>
      <c r="RGM487" s="661"/>
      <c r="RGN487" s="669"/>
      <c r="RGO487" s="524"/>
      <c r="RGP487" s="670"/>
      <c r="RGQ487" s="671"/>
      <c r="RGR487" s="671"/>
      <c r="RGU487" s="661"/>
      <c r="RGV487" s="669"/>
      <c r="RGW487" s="524"/>
      <c r="RGX487" s="670"/>
      <c r="RGY487" s="671"/>
      <c r="RGZ487" s="671"/>
      <c r="RHC487" s="661"/>
      <c r="RHD487" s="669"/>
      <c r="RHE487" s="524"/>
      <c r="RHF487" s="670"/>
      <c r="RHG487" s="671"/>
      <c r="RHH487" s="671"/>
      <c r="RHK487" s="661"/>
      <c r="RHL487" s="669"/>
      <c r="RHM487" s="524"/>
      <c r="RHN487" s="670"/>
      <c r="RHO487" s="671"/>
      <c r="RHP487" s="671"/>
      <c r="RHS487" s="661"/>
      <c r="RHT487" s="669"/>
      <c r="RHU487" s="524"/>
      <c r="RHV487" s="670"/>
      <c r="RHW487" s="671"/>
      <c r="RHX487" s="671"/>
      <c r="RIA487" s="661"/>
      <c r="RIB487" s="669"/>
      <c r="RIC487" s="524"/>
      <c r="RID487" s="670"/>
      <c r="RIE487" s="671"/>
      <c r="RIF487" s="671"/>
      <c r="RII487" s="661"/>
      <c r="RIJ487" s="669"/>
      <c r="RIK487" s="524"/>
      <c r="RIL487" s="670"/>
      <c r="RIM487" s="671"/>
      <c r="RIN487" s="671"/>
      <c r="RIQ487" s="661"/>
      <c r="RIR487" s="669"/>
      <c r="RIS487" s="524"/>
      <c r="RIT487" s="670"/>
      <c r="RIU487" s="671"/>
      <c r="RIV487" s="671"/>
      <c r="RIY487" s="661"/>
      <c r="RIZ487" s="669"/>
      <c r="RJA487" s="524"/>
      <c r="RJB487" s="670"/>
      <c r="RJC487" s="671"/>
      <c r="RJD487" s="671"/>
      <c r="RJG487" s="661"/>
      <c r="RJH487" s="669"/>
      <c r="RJI487" s="524"/>
      <c r="RJJ487" s="670"/>
      <c r="RJK487" s="671"/>
      <c r="RJL487" s="671"/>
      <c r="RJO487" s="661"/>
      <c r="RJP487" s="669"/>
      <c r="RJQ487" s="524"/>
      <c r="RJR487" s="670"/>
      <c r="RJS487" s="671"/>
      <c r="RJT487" s="671"/>
      <c r="RJW487" s="661"/>
      <c r="RJX487" s="669"/>
      <c r="RJY487" s="524"/>
      <c r="RJZ487" s="670"/>
      <c r="RKA487" s="671"/>
      <c r="RKB487" s="671"/>
      <c r="RKE487" s="661"/>
      <c r="RKF487" s="669"/>
      <c r="RKG487" s="524"/>
      <c r="RKH487" s="670"/>
      <c r="RKI487" s="671"/>
      <c r="RKJ487" s="671"/>
      <c r="RKM487" s="661"/>
      <c r="RKN487" s="669"/>
      <c r="RKO487" s="524"/>
      <c r="RKP487" s="670"/>
      <c r="RKQ487" s="671"/>
      <c r="RKR487" s="671"/>
      <c r="RKU487" s="661"/>
      <c r="RKV487" s="669"/>
      <c r="RKW487" s="524"/>
      <c r="RKX487" s="670"/>
      <c r="RKY487" s="671"/>
      <c r="RKZ487" s="671"/>
      <c r="RLC487" s="661"/>
      <c r="RLD487" s="669"/>
      <c r="RLE487" s="524"/>
      <c r="RLF487" s="670"/>
      <c r="RLG487" s="671"/>
      <c r="RLH487" s="671"/>
      <c r="RLK487" s="661"/>
      <c r="RLL487" s="669"/>
      <c r="RLM487" s="524"/>
      <c r="RLN487" s="670"/>
      <c r="RLO487" s="671"/>
      <c r="RLP487" s="671"/>
      <c r="RLS487" s="661"/>
      <c r="RLT487" s="669"/>
      <c r="RLU487" s="524"/>
      <c r="RLV487" s="670"/>
      <c r="RLW487" s="671"/>
      <c r="RLX487" s="671"/>
      <c r="RMA487" s="661"/>
      <c r="RMB487" s="669"/>
      <c r="RMC487" s="524"/>
      <c r="RMD487" s="670"/>
      <c r="RME487" s="671"/>
      <c r="RMF487" s="671"/>
      <c r="RMI487" s="661"/>
      <c r="RMJ487" s="669"/>
      <c r="RMK487" s="524"/>
      <c r="RML487" s="670"/>
      <c r="RMM487" s="671"/>
      <c r="RMN487" s="671"/>
      <c r="RMQ487" s="661"/>
      <c r="RMR487" s="669"/>
      <c r="RMS487" s="524"/>
      <c r="RMT487" s="670"/>
      <c r="RMU487" s="671"/>
      <c r="RMV487" s="671"/>
      <c r="RMY487" s="661"/>
      <c r="RMZ487" s="669"/>
      <c r="RNA487" s="524"/>
      <c r="RNB487" s="670"/>
      <c r="RNC487" s="671"/>
      <c r="RND487" s="671"/>
      <c r="RNG487" s="661"/>
      <c r="RNH487" s="669"/>
      <c r="RNI487" s="524"/>
      <c r="RNJ487" s="670"/>
      <c r="RNK487" s="671"/>
      <c r="RNL487" s="671"/>
      <c r="RNO487" s="661"/>
      <c r="RNP487" s="669"/>
      <c r="RNQ487" s="524"/>
      <c r="RNR487" s="670"/>
      <c r="RNS487" s="671"/>
      <c r="RNT487" s="671"/>
      <c r="RNW487" s="661"/>
      <c r="RNX487" s="669"/>
      <c r="RNY487" s="524"/>
      <c r="RNZ487" s="670"/>
      <c r="ROA487" s="671"/>
      <c r="ROB487" s="671"/>
      <c r="ROE487" s="661"/>
      <c r="ROF487" s="669"/>
      <c r="ROG487" s="524"/>
      <c r="ROH487" s="670"/>
      <c r="ROI487" s="671"/>
      <c r="ROJ487" s="671"/>
      <c r="ROM487" s="661"/>
      <c r="RON487" s="669"/>
      <c r="ROO487" s="524"/>
      <c r="ROP487" s="670"/>
      <c r="ROQ487" s="671"/>
      <c r="ROR487" s="671"/>
      <c r="ROU487" s="661"/>
      <c r="ROV487" s="669"/>
      <c r="ROW487" s="524"/>
      <c r="ROX487" s="670"/>
      <c r="ROY487" s="671"/>
      <c r="ROZ487" s="671"/>
      <c r="RPC487" s="661"/>
      <c r="RPD487" s="669"/>
      <c r="RPE487" s="524"/>
      <c r="RPF487" s="670"/>
      <c r="RPG487" s="671"/>
      <c r="RPH487" s="671"/>
      <c r="RPK487" s="661"/>
      <c r="RPL487" s="669"/>
      <c r="RPM487" s="524"/>
      <c r="RPN487" s="670"/>
      <c r="RPO487" s="671"/>
      <c r="RPP487" s="671"/>
      <c r="RPS487" s="661"/>
      <c r="RPT487" s="669"/>
      <c r="RPU487" s="524"/>
      <c r="RPV487" s="670"/>
      <c r="RPW487" s="671"/>
      <c r="RPX487" s="671"/>
      <c r="RQA487" s="661"/>
      <c r="RQB487" s="669"/>
      <c r="RQC487" s="524"/>
      <c r="RQD487" s="670"/>
      <c r="RQE487" s="671"/>
      <c r="RQF487" s="671"/>
      <c r="RQI487" s="661"/>
      <c r="RQJ487" s="669"/>
      <c r="RQK487" s="524"/>
      <c r="RQL487" s="670"/>
      <c r="RQM487" s="671"/>
      <c r="RQN487" s="671"/>
      <c r="RQQ487" s="661"/>
      <c r="RQR487" s="669"/>
      <c r="RQS487" s="524"/>
      <c r="RQT487" s="670"/>
      <c r="RQU487" s="671"/>
      <c r="RQV487" s="671"/>
      <c r="RQY487" s="661"/>
      <c r="RQZ487" s="669"/>
      <c r="RRA487" s="524"/>
      <c r="RRB487" s="670"/>
      <c r="RRC487" s="671"/>
      <c r="RRD487" s="671"/>
      <c r="RRG487" s="661"/>
      <c r="RRH487" s="669"/>
      <c r="RRI487" s="524"/>
      <c r="RRJ487" s="670"/>
      <c r="RRK487" s="671"/>
      <c r="RRL487" s="671"/>
      <c r="RRO487" s="661"/>
      <c r="RRP487" s="669"/>
      <c r="RRQ487" s="524"/>
      <c r="RRR487" s="670"/>
      <c r="RRS487" s="671"/>
      <c r="RRT487" s="671"/>
      <c r="RRW487" s="661"/>
      <c r="RRX487" s="669"/>
      <c r="RRY487" s="524"/>
      <c r="RRZ487" s="670"/>
      <c r="RSA487" s="671"/>
      <c r="RSB487" s="671"/>
      <c r="RSE487" s="661"/>
      <c r="RSF487" s="669"/>
      <c r="RSG487" s="524"/>
      <c r="RSH487" s="670"/>
      <c r="RSI487" s="671"/>
      <c r="RSJ487" s="671"/>
      <c r="RSM487" s="661"/>
      <c r="RSN487" s="669"/>
      <c r="RSO487" s="524"/>
      <c r="RSP487" s="670"/>
      <c r="RSQ487" s="671"/>
      <c r="RSR487" s="671"/>
      <c r="RSU487" s="661"/>
      <c r="RSV487" s="669"/>
      <c r="RSW487" s="524"/>
      <c r="RSX487" s="670"/>
      <c r="RSY487" s="671"/>
      <c r="RSZ487" s="671"/>
      <c r="RTC487" s="661"/>
      <c r="RTD487" s="669"/>
      <c r="RTE487" s="524"/>
      <c r="RTF487" s="670"/>
      <c r="RTG487" s="671"/>
      <c r="RTH487" s="671"/>
      <c r="RTK487" s="661"/>
      <c r="RTL487" s="669"/>
      <c r="RTM487" s="524"/>
      <c r="RTN487" s="670"/>
      <c r="RTO487" s="671"/>
      <c r="RTP487" s="671"/>
      <c r="RTS487" s="661"/>
      <c r="RTT487" s="669"/>
      <c r="RTU487" s="524"/>
      <c r="RTV487" s="670"/>
      <c r="RTW487" s="671"/>
      <c r="RTX487" s="671"/>
      <c r="RUA487" s="661"/>
      <c r="RUB487" s="669"/>
      <c r="RUC487" s="524"/>
      <c r="RUD487" s="670"/>
      <c r="RUE487" s="671"/>
      <c r="RUF487" s="671"/>
      <c r="RUI487" s="661"/>
      <c r="RUJ487" s="669"/>
      <c r="RUK487" s="524"/>
      <c r="RUL487" s="670"/>
      <c r="RUM487" s="671"/>
      <c r="RUN487" s="671"/>
      <c r="RUQ487" s="661"/>
      <c r="RUR487" s="669"/>
      <c r="RUS487" s="524"/>
      <c r="RUT487" s="670"/>
      <c r="RUU487" s="671"/>
      <c r="RUV487" s="671"/>
      <c r="RUY487" s="661"/>
      <c r="RUZ487" s="669"/>
      <c r="RVA487" s="524"/>
      <c r="RVB487" s="670"/>
      <c r="RVC487" s="671"/>
      <c r="RVD487" s="671"/>
      <c r="RVG487" s="661"/>
      <c r="RVH487" s="669"/>
      <c r="RVI487" s="524"/>
      <c r="RVJ487" s="670"/>
      <c r="RVK487" s="671"/>
      <c r="RVL487" s="671"/>
      <c r="RVO487" s="661"/>
      <c r="RVP487" s="669"/>
      <c r="RVQ487" s="524"/>
      <c r="RVR487" s="670"/>
      <c r="RVS487" s="671"/>
      <c r="RVT487" s="671"/>
      <c r="RVW487" s="661"/>
      <c r="RVX487" s="669"/>
      <c r="RVY487" s="524"/>
      <c r="RVZ487" s="670"/>
      <c r="RWA487" s="671"/>
      <c r="RWB487" s="671"/>
      <c r="RWE487" s="661"/>
      <c r="RWF487" s="669"/>
      <c r="RWG487" s="524"/>
      <c r="RWH487" s="670"/>
      <c r="RWI487" s="671"/>
      <c r="RWJ487" s="671"/>
      <c r="RWM487" s="661"/>
      <c r="RWN487" s="669"/>
      <c r="RWO487" s="524"/>
      <c r="RWP487" s="670"/>
      <c r="RWQ487" s="671"/>
      <c r="RWR487" s="671"/>
      <c r="RWU487" s="661"/>
      <c r="RWV487" s="669"/>
      <c r="RWW487" s="524"/>
      <c r="RWX487" s="670"/>
      <c r="RWY487" s="671"/>
      <c r="RWZ487" s="671"/>
      <c r="RXC487" s="661"/>
      <c r="RXD487" s="669"/>
      <c r="RXE487" s="524"/>
      <c r="RXF487" s="670"/>
      <c r="RXG487" s="671"/>
      <c r="RXH487" s="671"/>
      <c r="RXK487" s="661"/>
      <c r="RXL487" s="669"/>
      <c r="RXM487" s="524"/>
      <c r="RXN487" s="670"/>
      <c r="RXO487" s="671"/>
      <c r="RXP487" s="671"/>
      <c r="RXS487" s="661"/>
      <c r="RXT487" s="669"/>
      <c r="RXU487" s="524"/>
      <c r="RXV487" s="670"/>
      <c r="RXW487" s="671"/>
      <c r="RXX487" s="671"/>
      <c r="RYA487" s="661"/>
      <c r="RYB487" s="669"/>
      <c r="RYC487" s="524"/>
      <c r="RYD487" s="670"/>
      <c r="RYE487" s="671"/>
      <c r="RYF487" s="671"/>
      <c r="RYI487" s="661"/>
      <c r="RYJ487" s="669"/>
      <c r="RYK487" s="524"/>
      <c r="RYL487" s="670"/>
      <c r="RYM487" s="671"/>
      <c r="RYN487" s="671"/>
      <c r="RYQ487" s="661"/>
      <c r="RYR487" s="669"/>
      <c r="RYS487" s="524"/>
      <c r="RYT487" s="670"/>
      <c r="RYU487" s="671"/>
      <c r="RYV487" s="671"/>
      <c r="RYY487" s="661"/>
      <c r="RYZ487" s="669"/>
      <c r="RZA487" s="524"/>
      <c r="RZB487" s="670"/>
      <c r="RZC487" s="671"/>
      <c r="RZD487" s="671"/>
      <c r="RZG487" s="661"/>
      <c r="RZH487" s="669"/>
      <c r="RZI487" s="524"/>
      <c r="RZJ487" s="670"/>
      <c r="RZK487" s="671"/>
      <c r="RZL487" s="671"/>
      <c r="RZO487" s="661"/>
      <c r="RZP487" s="669"/>
      <c r="RZQ487" s="524"/>
      <c r="RZR487" s="670"/>
      <c r="RZS487" s="671"/>
      <c r="RZT487" s="671"/>
      <c r="RZW487" s="661"/>
      <c r="RZX487" s="669"/>
      <c r="RZY487" s="524"/>
      <c r="RZZ487" s="670"/>
      <c r="SAA487" s="671"/>
      <c r="SAB487" s="671"/>
      <c r="SAE487" s="661"/>
      <c r="SAF487" s="669"/>
      <c r="SAG487" s="524"/>
      <c r="SAH487" s="670"/>
      <c r="SAI487" s="671"/>
      <c r="SAJ487" s="671"/>
      <c r="SAM487" s="661"/>
      <c r="SAN487" s="669"/>
      <c r="SAO487" s="524"/>
      <c r="SAP487" s="670"/>
      <c r="SAQ487" s="671"/>
      <c r="SAR487" s="671"/>
      <c r="SAU487" s="661"/>
      <c r="SAV487" s="669"/>
      <c r="SAW487" s="524"/>
      <c r="SAX487" s="670"/>
      <c r="SAY487" s="671"/>
      <c r="SAZ487" s="671"/>
      <c r="SBC487" s="661"/>
      <c r="SBD487" s="669"/>
      <c r="SBE487" s="524"/>
      <c r="SBF487" s="670"/>
      <c r="SBG487" s="671"/>
      <c r="SBH487" s="671"/>
      <c r="SBK487" s="661"/>
      <c r="SBL487" s="669"/>
      <c r="SBM487" s="524"/>
      <c r="SBN487" s="670"/>
      <c r="SBO487" s="671"/>
      <c r="SBP487" s="671"/>
      <c r="SBS487" s="661"/>
      <c r="SBT487" s="669"/>
      <c r="SBU487" s="524"/>
      <c r="SBV487" s="670"/>
      <c r="SBW487" s="671"/>
      <c r="SBX487" s="671"/>
      <c r="SCA487" s="661"/>
      <c r="SCB487" s="669"/>
      <c r="SCC487" s="524"/>
      <c r="SCD487" s="670"/>
      <c r="SCE487" s="671"/>
      <c r="SCF487" s="671"/>
      <c r="SCI487" s="661"/>
      <c r="SCJ487" s="669"/>
      <c r="SCK487" s="524"/>
      <c r="SCL487" s="670"/>
      <c r="SCM487" s="671"/>
      <c r="SCN487" s="671"/>
      <c r="SCQ487" s="661"/>
      <c r="SCR487" s="669"/>
      <c r="SCS487" s="524"/>
      <c r="SCT487" s="670"/>
      <c r="SCU487" s="671"/>
      <c r="SCV487" s="671"/>
      <c r="SCY487" s="661"/>
      <c r="SCZ487" s="669"/>
      <c r="SDA487" s="524"/>
      <c r="SDB487" s="670"/>
      <c r="SDC487" s="671"/>
      <c r="SDD487" s="671"/>
      <c r="SDG487" s="661"/>
      <c r="SDH487" s="669"/>
      <c r="SDI487" s="524"/>
      <c r="SDJ487" s="670"/>
      <c r="SDK487" s="671"/>
      <c r="SDL487" s="671"/>
      <c r="SDO487" s="661"/>
      <c r="SDP487" s="669"/>
      <c r="SDQ487" s="524"/>
      <c r="SDR487" s="670"/>
      <c r="SDS487" s="671"/>
      <c r="SDT487" s="671"/>
      <c r="SDW487" s="661"/>
      <c r="SDX487" s="669"/>
      <c r="SDY487" s="524"/>
      <c r="SDZ487" s="670"/>
      <c r="SEA487" s="671"/>
      <c r="SEB487" s="671"/>
      <c r="SEE487" s="661"/>
      <c r="SEF487" s="669"/>
      <c r="SEG487" s="524"/>
      <c r="SEH487" s="670"/>
      <c r="SEI487" s="671"/>
      <c r="SEJ487" s="671"/>
      <c r="SEM487" s="661"/>
      <c r="SEN487" s="669"/>
      <c r="SEO487" s="524"/>
      <c r="SEP487" s="670"/>
      <c r="SEQ487" s="671"/>
      <c r="SER487" s="671"/>
      <c r="SEU487" s="661"/>
      <c r="SEV487" s="669"/>
      <c r="SEW487" s="524"/>
      <c r="SEX487" s="670"/>
      <c r="SEY487" s="671"/>
      <c r="SEZ487" s="671"/>
      <c r="SFC487" s="661"/>
      <c r="SFD487" s="669"/>
      <c r="SFE487" s="524"/>
      <c r="SFF487" s="670"/>
      <c r="SFG487" s="671"/>
      <c r="SFH487" s="671"/>
      <c r="SFK487" s="661"/>
      <c r="SFL487" s="669"/>
      <c r="SFM487" s="524"/>
      <c r="SFN487" s="670"/>
      <c r="SFO487" s="671"/>
      <c r="SFP487" s="671"/>
      <c r="SFS487" s="661"/>
      <c r="SFT487" s="669"/>
      <c r="SFU487" s="524"/>
      <c r="SFV487" s="670"/>
      <c r="SFW487" s="671"/>
      <c r="SFX487" s="671"/>
      <c r="SGA487" s="661"/>
      <c r="SGB487" s="669"/>
      <c r="SGC487" s="524"/>
      <c r="SGD487" s="670"/>
      <c r="SGE487" s="671"/>
      <c r="SGF487" s="671"/>
      <c r="SGI487" s="661"/>
      <c r="SGJ487" s="669"/>
      <c r="SGK487" s="524"/>
      <c r="SGL487" s="670"/>
      <c r="SGM487" s="671"/>
      <c r="SGN487" s="671"/>
      <c r="SGQ487" s="661"/>
      <c r="SGR487" s="669"/>
      <c r="SGS487" s="524"/>
      <c r="SGT487" s="670"/>
      <c r="SGU487" s="671"/>
      <c r="SGV487" s="671"/>
      <c r="SGY487" s="661"/>
      <c r="SGZ487" s="669"/>
      <c r="SHA487" s="524"/>
      <c r="SHB487" s="670"/>
      <c r="SHC487" s="671"/>
      <c r="SHD487" s="671"/>
      <c r="SHG487" s="661"/>
      <c r="SHH487" s="669"/>
      <c r="SHI487" s="524"/>
      <c r="SHJ487" s="670"/>
      <c r="SHK487" s="671"/>
      <c r="SHL487" s="671"/>
      <c r="SHO487" s="661"/>
      <c r="SHP487" s="669"/>
      <c r="SHQ487" s="524"/>
      <c r="SHR487" s="670"/>
      <c r="SHS487" s="671"/>
      <c r="SHT487" s="671"/>
      <c r="SHW487" s="661"/>
      <c r="SHX487" s="669"/>
      <c r="SHY487" s="524"/>
      <c r="SHZ487" s="670"/>
      <c r="SIA487" s="671"/>
      <c r="SIB487" s="671"/>
      <c r="SIE487" s="661"/>
      <c r="SIF487" s="669"/>
      <c r="SIG487" s="524"/>
      <c r="SIH487" s="670"/>
      <c r="SII487" s="671"/>
      <c r="SIJ487" s="671"/>
      <c r="SIM487" s="661"/>
      <c r="SIN487" s="669"/>
      <c r="SIO487" s="524"/>
      <c r="SIP487" s="670"/>
      <c r="SIQ487" s="671"/>
      <c r="SIR487" s="671"/>
      <c r="SIU487" s="661"/>
      <c r="SIV487" s="669"/>
      <c r="SIW487" s="524"/>
      <c r="SIX487" s="670"/>
      <c r="SIY487" s="671"/>
      <c r="SIZ487" s="671"/>
      <c r="SJC487" s="661"/>
      <c r="SJD487" s="669"/>
      <c r="SJE487" s="524"/>
      <c r="SJF487" s="670"/>
      <c r="SJG487" s="671"/>
      <c r="SJH487" s="671"/>
      <c r="SJK487" s="661"/>
      <c r="SJL487" s="669"/>
      <c r="SJM487" s="524"/>
      <c r="SJN487" s="670"/>
      <c r="SJO487" s="671"/>
      <c r="SJP487" s="671"/>
      <c r="SJS487" s="661"/>
      <c r="SJT487" s="669"/>
      <c r="SJU487" s="524"/>
      <c r="SJV487" s="670"/>
      <c r="SJW487" s="671"/>
      <c r="SJX487" s="671"/>
      <c r="SKA487" s="661"/>
      <c r="SKB487" s="669"/>
      <c r="SKC487" s="524"/>
      <c r="SKD487" s="670"/>
      <c r="SKE487" s="671"/>
      <c r="SKF487" s="671"/>
      <c r="SKI487" s="661"/>
      <c r="SKJ487" s="669"/>
      <c r="SKK487" s="524"/>
      <c r="SKL487" s="670"/>
      <c r="SKM487" s="671"/>
      <c r="SKN487" s="671"/>
      <c r="SKQ487" s="661"/>
      <c r="SKR487" s="669"/>
      <c r="SKS487" s="524"/>
      <c r="SKT487" s="670"/>
      <c r="SKU487" s="671"/>
      <c r="SKV487" s="671"/>
      <c r="SKY487" s="661"/>
      <c r="SKZ487" s="669"/>
      <c r="SLA487" s="524"/>
      <c r="SLB487" s="670"/>
      <c r="SLC487" s="671"/>
      <c r="SLD487" s="671"/>
      <c r="SLG487" s="661"/>
      <c r="SLH487" s="669"/>
      <c r="SLI487" s="524"/>
      <c r="SLJ487" s="670"/>
      <c r="SLK487" s="671"/>
      <c r="SLL487" s="671"/>
      <c r="SLO487" s="661"/>
      <c r="SLP487" s="669"/>
      <c r="SLQ487" s="524"/>
      <c r="SLR487" s="670"/>
      <c r="SLS487" s="671"/>
      <c r="SLT487" s="671"/>
      <c r="SLW487" s="661"/>
      <c r="SLX487" s="669"/>
      <c r="SLY487" s="524"/>
      <c r="SLZ487" s="670"/>
      <c r="SMA487" s="671"/>
      <c r="SMB487" s="671"/>
      <c r="SME487" s="661"/>
      <c r="SMF487" s="669"/>
      <c r="SMG487" s="524"/>
      <c r="SMH487" s="670"/>
      <c r="SMI487" s="671"/>
      <c r="SMJ487" s="671"/>
      <c r="SMM487" s="661"/>
      <c r="SMN487" s="669"/>
      <c r="SMO487" s="524"/>
      <c r="SMP487" s="670"/>
      <c r="SMQ487" s="671"/>
      <c r="SMR487" s="671"/>
      <c r="SMU487" s="661"/>
      <c r="SMV487" s="669"/>
      <c r="SMW487" s="524"/>
      <c r="SMX487" s="670"/>
      <c r="SMY487" s="671"/>
      <c r="SMZ487" s="671"/>
      <c r="SNC487" s="661"/>
      <c r="SND487" s="669"/>
      <c r="SNE487" s="524"/>
      <c r="SNF487" s="670"/>
      <c r="SNG487" s="671"/>
      <c r="SNH487" s="671"/>
      <c r="SNK487" s="661"/>
      <c r="SNL487" s="669"/>
      <c r="SNM487" s="524"/>
      <c r="SNN487" s="670"/>
      <c r="SNO487" s="671"/>
      <c r="SNP487" s="671"/>
      <c r="SNS487" s="661"/>
      <c r="SNT487" s="669"/>
      <c r="SNU487" s="524"/>
      <c r="SNV487" s="670"/>
      <c r="SNW487" s="671"/>
      <c r="SNX487" s="671"/>
      <c r="SOA487" s="661"/>
      <c r="SOB487" s="669"/>
      <c r="SOC487" s="524"/>
      <c r="SOD487" s="670"/>
      <c r="SOE487" s="671"/>
      <c r="SOF487" s="671"/>
      <c r="SOI487" s="661"/>
      <c r="SOJ487" s="669"/>
      <c r="SOK487" s="524"/>
      <c r="SOL487" s="670"/>
      <c r="SOM487" s="671"/>
      <c r="SON487" s="671"/>
      <c r="SOQ487" s="661"/>
      <c r="SOR487" s="669"/>
      <c r="SOS487" s="524"/>
      <c r="SOT487" s="670"/>
      <c r="SOU487" s="671"/>
      <c r="SOV487" s="671"/>
      <c r="SOY487" s="661"/>
      <c r="SOZ487" s="669"/>
      <c r="SPA487" s="524"/>
      <c r="SPB487" s="670"/>
      <c r="SPC487" s="671"/>
      <c r="SPD487" s="671"/>
      <c r="SPG487" s="661"/>
      <c r="SPH487" s="669"/>
      <c r="SPI487" s="524"/>
      <c r="SPJ487" s="670"/>
      <c r="SPK487" s="671"/>
      <c r="SPL487" s="671"/>
      <c r="SPO487" s="661"/>
      <c r="SPP487" s="669"/>
      <c r="SPQ487" s="524"/>
      <c r="SPR487" s="670"/>
      <c r="SPS487" s="671"/>
      <c r="SPT487" s="671"/>
      <c r="SPW487" s="661"/>
      <c r="SPX487" s="669"/>
      <c r="SPY487" s="524"/>
      <c r="SPZ487" s="670"/>
      <c r="SQA487" s="671"/>
      <c r="SQB487" s="671"/>
      <c r="SQE487" s="661"/>
      <c r="SQF487" s="669"/>
      <c r="SQG487" s="524"/>
      <c r="SQH487" s="670"/>
      <c r="SQI487" s="671"/>
      <c r="SQJ487" s="671"/>
      <c r="SQM487" s="661"/>
      <c r="SQN487" s="669"/>
      <c r="SQO487" s="524"/>
      <c r="SQP487" s="670"/>
      <c r="SQQ487" s="671"/>
      <c r="SQR487" s="671"/>
      <c r="SQU487" s="661"/>
      <c r="SQV487" s="669"/>
      <c r="SQW487" s="524"/>
      <c r="SQX487" s="670"/>
      <c r="SQY487" s="671"/>
      <c r="SQZ487" s="671"/>
      <c r="SRC487" s="661"/>
      <c r="SRD487" s="669"/>
      <c r="SRE487" s="524"/>
      <c r="SRF487" s="670"/>
      <c r="SRG487" s="671"/>
      <c r="SRH487" s="671"/>
      <c r="SRK487" s="661"/>
      <c r="SRL487" s="669"/>
      <c r="SRM487" s="524"/>
      <c r="SRN487" s="670"/>
      <c r="SRO487" s="671"/>
      <c r="SRP487" s="671"/>
      <c r="SRS487" s="661"/>
      <c r="SRT487" s="669"/>
      <c r="SRU487" s="524"/>
      <c r="SRV487" s="670"/>
      <c r="SRW487" s="671"/>
      <c r="SRX487" s="671"/>
      <c r="SSA487" s="661"/>
      <c r="SSB487" s="669"/>
      <c r="SSC487" s="524"/>
      <c r="SSD487" s="670"/>
      <c r="SSE487" s="671"/>
      <c r="SSF487" s="671"/>
      <c r="SSI487" s="661"/>
      <c r="SSJ487" s="669"/>
      <c r="SSK487" s="524"/>
      <c r="SSL487" s="670"/>
      <c r="SSM487" s="671"/>
      <c r="SSN487" s="671"/>
      <c r="SSQ487" s="661"/>
      <c r="SSR487" s="669"/>
      <c r="SSS487" s="524"/>
      <c r="SST487" s="670"/>
      <c r="SSU487" s="671"/>
      <c r="SSV487" s="671"/>
      <c r="SSY487" s="661"/>
      <c r="SSZ487" s="669"/>
      <c r="STA487" s="524"/>
      <c r="STB487" s="670"/>
      <c r="STC487" s="671"/>
      <c r="STD487" s="671"/>
      <c r="STG487" s="661"/>
      <c r="STH487" s="669"/>
      <c r="STI487" s="524"/>
      <c r="STJ487" s="670"/>
      <c r="STK487" s="671"/>
      <c r="STL487" s="671"/>
      <c r="STO487" s="661"/>
      <c r="STP487" s="669"/>
      <c r="STQ487" s="524"/>
      <c r="STR487" s="670"/>
      <c r="STS487" s="671"/>
      <c r="STT487" s="671"/>
      <c r="STW487" s="661"/>
      <c r="STX487" s="669"/>
      <c r="STY487" s="524"/>
      <c r="STZ487" s="670"/>
      <c r="SUA487" s="671"/>
      <c r="SUB487" s="671"/>
      <c r="SUE487" s="661"/>
      <c r="SUF487" s="669"/>
      <c r="SUG487" s="524"/>
      <c r="SUH487" s="670"/>
      <c r="SUI487" s="671"/>
      <c r="SUJ487" s="671"/>
      <c r="SUM487" s="661"/>
      <c r="SUN487" s="669"/>
      <c r="SUO487" s="524"/>
      <c r="SUP487" s="670"/>
      <c r="SUQ487" s="671"/>
      <c r="SUR487" s="671"/>
      <c r="SUU487" s="661"/>
      <c r="SUV487" s="669"/>
      <c r="SUW487" s="524"/>
      <c r="SUX487" s="670"/>
      <c r="SUY487" s="671"/>
      <c r="SUZ487" s="671"/>
      <c r="SVC487" s="661"/>
      <c r="SVD487" s="669"/>
      <c r="SVE487" s="524"/>
      <c r="SVF487" s="670"/>
      <c r="SVG487" s="671"/>
      <c r="SVH487" s="671"/>
      <c r="SVK487" s="661"/>
      <c r="SVL487" s="669"/>
      <c r="SVM487" s="524"/>
      <c r="SVN487" s="670"/>
      <c r="SVO487" s="671"/>
      <c r="SVP487" s="671"/>
      <c r="SVS487" s="661"/>
      <c r="SVT487" s="669"/>
      <c r="SVU487" s="524"/>
      <c r="SVV487" s="670"/>
      <c r="SVW487" s="671"/>
      <c r="SVX487" s="671"/>
      <c r="SWA487" s="661"/>
      <c r="SWB487" s="669"/>
      <c r="SWC487" s="524"/>
      <c r="SWD487" s="670"/>
      <c r="SWE487" s="671"/>
      <c r="SWF487" s="671"/>
      <c r="SWI487" s="661"/>
      <c r="SWJ487" s="669"/>
      <c r="SWK487" s="524"/>
      <c r="SWL487" s="670"/>
      <c r="SWM487" s="671"/>
      <c r="SWN487" s="671"/>
      <c r="SWQ487" s="661"/>
      <c r="SWR487" s="669"/>
      <c r="SWS487" s="524"/>
      <c r="SWT487" s="670"/>
      <c r="SWU487" s="671"/>
      <c r="SWV487" s="671"/>
      <c r="SWY487" s="661"/>
      <c r="SWZ487" s="669"/>
      <c r="SXA487" s="524"/>
      <c r="SXB487" s="670"/>
      <c r="SXC487" s="671"/>
      <c r="SXD487" s="671"/>
      <c r="SXG487" s="661"/>
      <c r="SXH487" s="669"/>
      <c r="SXI487" s="524"/>
      <c r="SXJ487" s="670"/>
      <c r="SXK487" s="671"/>
      <c r="SXL487" s="671"/>
      <c r="SXO487" s="661"/>
      <c r="SXP487" s="669"/>
      <c r="SXQ487" s="524"/>
      <c r="SXR487" s="670"/>
      <c r="SXS487" s="671"/>
      <c r="SXT487" s="671"/>
      <c r="SXW487" s="661"/>
      <c r="SXX487" s="669"/>
      <c r="SXY487" s="524"/>
      <c r="SXZ487" s="670"/>
      <c r="SYA487" s="671"/>
      <c r="SYB487" s="671"/>
      <c r="SYE487" s="661"/>
      <c r="SYF487" s="669"/>
      <c r="SYG487" s="524"/>
      <c r="SYH487" s="670"/>
      <c r="SYI487" s="671"/>
      <c r="SYJ487" s="671"/>
      <c r="SYM487" s="661"/>
      <c r="SYN487" s="669"/>
      <c r="SYO487" s="524"/>
      <c r="SYP487" s="670"/>
      <c r="SYQ487" s="671"/>
      <c r="SYR487" s="671"/>
      <c r="SYU487" s="661"/>
      <c r="SYV487" s="669"/>
      <c r="SYW487" s="524"/>
      <c r="SYX487" s="670"/>
      <c r="SYY487" s="671"/>
      <c r="SYZ487" s="671"/>
      <c r="SZC487" s="661"/>
      <c r="SZD487" s="669"/>
      <c r="SZE487" s="524"/>
      <c r="SZF487" s="670"/>
      <c r="SZG487" s="671"/>
      <c r="SZH487" s="671"/>
      <c r="SZK487" s="661"/>
      <c r="SZL487" s="669"/>
      <c r="SZM487" s="524"/>
      <c r="SZN487" s="670"/>
      <c r="SZO487" s="671"/>
      <c r="SZP487" s="671"/>
      <c r="SZS487" s="661"/>
      <c r="SZT487" s="669"/>
      <c r="SZU487" s="524"/>
      <c r="SZV487" s="670"/>
      <c r="SZW487" s="671"/>
      <c r="SZX487" s="671"/>
      <c r="TAA487" s="661"/>
      <c r="TAB487" s="669"/>
      <c r="TAC487" s="524"/>
      <c r="TAD487" s="670"/>
      <c r="TAE487" s="671"/>
      <c r="TAF487" s="671"/>
      <c r="TAI487" s="661"/>
      <c r="TAJ487" s="669"/>
      <c r="TAK487" s="524"/>
      <c r="TAL487" s="670"/>
      <c r="TAM487" s="671"/>
      <c r="TAN487" s="671"/>
      <c r="TAQ487" s="661"/>
      <c r="TAR487" s="669"/>
      <c r="TAS487" s="524"/>
      <c r="TAT487" s="670"/>
      <c r="TAU487" s="671"/>
      <c r="TAV487" s="671"/>
      <c r="TAY487" s="661"/>
      <c r="TAZ487" s="669"/>
      <c r="TBA487" s="524"/>
      <c r="TBB487" s="670"/>
      <c r="TBC487" s="671"/>
      <c r="TBD487" s="671"/>
      <c r="TBG487" s="661"/>
      <c r="TBH487" s="669"/>
      <c r="TBI487" s="524"/>
      <c r="TBJ487" s="670"/>
      <c r="TBK487" s="671"/>
      <c r="TBL487" s="671"/>
      <c r="TBO487" s="661"/>
      <c r="TBP487" s="669"/>
      <c r="TBQ487" s="524"/>
      <c r="TBR487" s="670"/>
      <c r="TBS487" s="671"/>
      <c r="TBT487" s="671"/>
      <c r="TBW487" s="661"/>
      <c r="TBX487" s="669"/>
      <c r="TBY487" s="524"/>
      <c r="TBZ487" s="670"/>
      <c r="TCA487" s="671"/>
      <c r="TCB487" s="671"/>
      <c r="TCE487" s="661"/>
      <c r="TCF487" s="669"/>
      <c r="TCG487" s="524"/>
      <c r="TCH487" s="670"/>
      <c r="TCI487" s="671"/>
      <c r="TCJ487" s="671"/>
      <c r="TCM487" s="661"/>
      <c r="TCN487" s="669"/>
      <c r="TCO487" s="524"/>
      <c r="TCP487" s="670"/>
      <c r="TCQ487" s="671"/>
      <c r="TCR487" s="671"/>
      <c r="TCU487" s="661"/>
      <c r="TCV487" s="669"/>
      <c r="TCW487" s="524"/>
      <c r="TCX487" s="670"/>
      <c r="TCY487" s="671"/>
      <c r="TCZ487" s="671"/>
      <c r="TDC487" s="661"/>
      <c r="TDD487" s="669"/>
      <c r="TDE487" s="524"/>
      <c r="TDF487" s="670"/>
      <c r="TDG487" s="671"/>
      <c r="TDH487" s="671"/>
      <c r="TDK487" s="661"/>
      <c r="TDL487" s="669"/>
      <c r="TDM487" s="524"/>
      <c r="TDN487" s="670"/>
      <c r="TDO487" s="671"/>
      <c r="TDP487" s="671"/>
      <c r="TDS487" s="661"/>
      <c r="TDT487" s="669"/>
      <c r="TDU487" s="524"/>
      <c r="TDV487" s="670"/>
      <c r="TDW487" s="671"/>
      <c r="TDX487" s="671"/>
      <c r="TEA487" s="661"/>
      <c r="TEB487" s="669"/>
      <c r="TEC487" s="524"/>
      <c r="TED487" s="670"/>
      <c r="TEE487" s="671"/>
      <c r="TEF487" s="671"/>
      <c r="TEI487" s="661"/>
      <c r="TEJ487" s="669"/>
      <c r="TEK487" s="524"/>
      <c r="TEL487" s="670"/>
      <c r="TEM487" s="671"/>
      <c r="TEN487" s="671"/>
      <c r="TEQ487" s="661"/>
      <c r="TER487" s="669"/>
      <c r="TES487" s="524"/>
      <c r="TET487" s="670"/>
      <c r="TEU487" s="671"/>
      <c r="TEV487" s="671"/>
      <c r="TEY487" s="661"/>
      <c r="TEZ487" s="669"/>
      <c r="TFA487" s="524"/>
      <c r="TFB487" s="670"/>
      <c r="TFC487" s="671"/>
      <c r="TFD487" s="671"/>
      <c r="TFG487" s="661"/>
      <c r="TFH487" s="669"/>
      <c r="TFI487" s="524"/>
      <c r="TFJ487" s="670"/>
      <c r="TFK487" s="671"/>
      <c r="TFL487" s="671"/>
      <c r="TFO487" s="661"/>
      <c r="TFP487" s="669"/>
      <c r="TFQ487" s="524"/>
      <c r="TFR487" s="670"/>
      <c r="TFS487" s="671"/>
      <c r="TFT487" s="671"/>
      <c r="TFW487" s="661"/>
      <c r="TFX487" s="669"/>
      <c r="TFY487" s="524"/>
      <c r="TFZ487" s="670"/>
      <c r="TGA487" s="671"/>
      <c r="TGB487" s="671"/>
      <c r="TGE487" s="661"/>
      <c r="TGF487" s="669"/>
      <c r="TGG487" s="524"/>
      <c r="TGH487" s="670"/>
      <c r="TGI487" s="671"/>
      <c r="TGJ487" s="671"/>
      <c r="TGM487" s="661"/>
      <c r="TGN487" s="669"/>
      <c r="TGO487" s="524"/>
      <c r="TGP487" s="670"/>
      <c r="TGQ487" s="671"/>
      <c r="TGR487" s="671"/>
      <c r="TGU487" s="661"/>
      <c r="TGV487" s="669"/>
      <c r="TGW487" s="524"/>
      <c r="TGX487" s="670"/>
      <c r="TGY487" s="671"/>
      <c r="TGZ487" s="671"/>
      <c r="THC487" s="661"/>
      <c r="THD487" s="669"/>
      <c r="THE487" s="524"/>
      <c r="THF487" s="670"/>
      <c r="THG487" s="671"/>
      <c r="THH487" s="671"/>
      <c r="THK487" s="661"/>
      <c r="THL487" s="669"/>
      <c r="THM487" s="524"/>
      <c r="THN487" s="670"/>
      <c r="THO487" s="671"/>
      <c r="THP487" s="671"/>
      <c r="THS487" s="661"/>
      <c r="THT487" s="669"/>
      <c r="THU487" s="524"/>
      <c r="THV487" s="670"/>
      <c r="THW487" s="671"/>
      <c r="THX487" s="671"/>
      <c r="TIA487" s="661"/>
      <c r="TIB487" s="669"/>
      <c r="TIC487" s="524"/>
      <c r="TID487" s="670"/>
      <c r="TIE487" s="671"/>
      <c r="TIF487" s="671"/>
      <c r="TII487" s="661"/>
      <c r="TIJ487" s="669"/>
      <c r="TIK487" s="524"/>
      <c r="TIL487" s="670"/>
      <c r="TIM487" s="671"/>
      <c r="TIN487" s="671"/>
      <c r="TIQ487" s="661"/>
      <c r="TIR487" s="669"/>
      <c r="TIS487" s="524"/>
      <c r="TIT487" s="670"/>
      <c r="TIU487" s="671"/>
      <c r="TIV487" s="671"/>
      <c r="TIY487" s="661"/>
      <c r="TIZ487" s="669"/>
      <c r="TJA487" s="524"/>
      <c r="TJB487" s="670"/>
      <c r="TJC487" s="671"/>
      <c r="TJD487" s="671"/>
      <c r="TJG487" s="661"/>
      <c r="TJH487" s="669"/>
      <c r="TJI487" s="524"/>
      <c r="TJJ487" s="670"/>
      <c r="TJK487" s="671"/>
      <c r="TJL487" s="671"/>
      <c r="TJO487" s="661"/>
      <c r="TJP487" s="669"/>
      <c r="TJQ487" s="524"/>
      <c r="TJR487" s="670"/>
      <c r="TJS487" s="671"/>
      <c r="TJT487" s="671"/>
      <c r="TJW487" s="661"/>
      <c r="TJX487" s="669"/>
      <c r="TJY487" s="524"/>
      <c r="TJZ487" s="670"/>
      <c r="TKA487" s="671"/>
      <c r="TKB487" s="671"/>
      <c r="TKE487" s="661"/>
      <c r="TKF487" s="669"/>
      <c r="TKG487" s="524"/>
      <c r="TKH487" s="670"/>
      <c r="TKI487" s="671"/>
      <c r="TKJ487" s="671"/>
      <c r="TKM487" s="661"/>
      <c r="TKN487" s="669"/>
      <c r="TKO487" s="524"/>
      <c r="TKP487" s="670"/>
      <c r="TKQ487" s="671"/>
      <c r="TKR487" s="671"/>
      <c r="TKU487" s="661"/>
      <c r="TKV487" s="669"/>
      <c r="TKW487" s="524"/>
      <c r="TKX487" s="670"/>
      <c r="TKY487" s="671"/>
      <c r="TKZ487" s="671"/>
      <c r="TLC487" s="661"/>
      <c r="TLD487" s="669"/>
      <c r="TLE487" s="524"/>
      <c r="TLF487" s="670"/>
      <c r="TLG487" s="671"/>
      <c r="TLH487" s="671"/>
      <c r="TLK487" s="661"/>
      <c r="TLL487" s="669"/>
      <c r="TLM487" s="524"/>
      <c r="TLN487" s="670"/>
      <c r="TLO487" s="671"/>
      <c r="TLP487" s="671"/>
      <c r="TLS487" s="661"/>
      <c r="TLT487" s="669"/>
      <c r="TLU487" s="524"/>
      <c r="TLV487" s="670"/>
      <c r="TLW487" s="671"/>
      <c r="TLX487" s="671"/>
      <c r="TMA487" s="661"/>
      <c r="TMB487" s="669"/>
      <c r="TMC487" s="524"/>
      <c r="TMD487" s="670"/>
      <c r="TME487" s="671"/>
      <c r="TMF487" s="671"/>
      <c r="TMI487" s="661"/>
      <c r="TMJ487" s="669"/>
      <c r="TMK487" s="524"/>
      <c r="TML487" s="670"/>
      <c r="TMM487" s="671"/>
      <c r="TMN487" s="671"/>
      <c r="TMQ487" s="661"/>
      <c r="TMR487" s="669"/>
      <c r="TMS487" s="524"/>
      <c r="TMT487" s="670"/>
      <c r="TMU487" s="671"/>
      <c r="TMV487" s="671"/>
      <c r="TMY487" s="661"/>
      <c r="TMZ487" s="669"/>
      <c r="TNA487" s="524"/>
      <c r="TNB487" s="670"/>
      <c r="TNC487" s="671"/>
      <c r="TND487" s="671"/>
      <c r="TNG487" s="661"/>
      <c r="TNH487" s="669"/>
      <c r="TNI487" s="524"/>
      <c r="TNJ487" s="670"/>
      <c r="TNK487" s="671"/>
      <c r="TNL487" s="671"/>
      <c r="TNO487" s="661"/>
      <c r="TNP487" s="669"/>
      <c r="TNQ487" s="524"/>
      <c r="TNR487" s="670"/>
      <c r="TNS487" s="671"/>
      <c r="TNT487" s="671"/>
      <c r="TNW487" s="661"/>
      <c r="TNX487" s="669"/>
      <c r="TNY487" s="524"/>
      <c r="TNZ487" s="670"/>
      <c r="TOA487" s="671"/>
      <c r="TOB487" s="671"/>
      <c r="TOE487" s="661"/>
      <c r="TOF487" s="669"/>
      <c r="TOG487" s="524"/>
      <c r="TOH487" s="670"/>
      <c r="TOI487" s="671"/>
      <c r="TOJ487" s="671"/>
      <c r="TOM487" s="661"/>
      <c r="TON487" s="669"/>
      <c r="TOO487" s="524"/>
      <c r="TOP487" s="670"/>
      <c r="TOQ487" s="671"/>
      <c r="TOR487" s="671"/>
      <c r="TOU487" s="661"/>
      <c r="TOV487" s="669"/>
      <c r="TOW487" s="524"/>
      <c r="TOX487" s="670"/>
      <c r="TOY487" s="671"/>
      <c r="TOZ487" s="671"/>
      <c r="TPC487" s="661"/>
      <c r="TPD487" s="669"/>
      <c r="TPE487" s="524"/>
      <c r="TPF487" s="670"/>
      <c r="TPG487" s="671"/>
      <c r="TPH487" s="671"/>
      <c r="TPK487" s="661"/>
      <c r="TPL487" s="669"/>
      <c r="TPM487" s="524"/>
      <c r="TPN487" s="670"/>
      <c r="TPO487" s="671"/>
      <c r="TPP487" s="671"/>
      <c r="TPS487" s="661"/>
      <c r="TPT487" s="669"/>
      <c r="TPU487" s="524"/>
      <c r="TPV487" s="670"/>
      <c r="TPW487" s="671"/>
      <c r="TPX487" s="671"/>
      <c r="TQA487" s="661"/>
      <c r="TQB487" s="669"/>
      <c r="TQC487" s="524"/>
      <c r="TQD487" s="670"/>
      <c r="TQE487" s="671"/>
      <c r="TQF487" s="671"/>
      <c r="TQI487" s="661"/>
      <c r="TQJ487" s="669"/>
      <c r="TQK487" s="524"/>
      <c r="TQL487" s="670"/>
      <c r="TQM487" s="671"/>
      <c r="TQN487" s="671"/>
      <c r="TQQ487" s="661"/>
      <c r="TQR487" s="669"/>
      <c r="TQS487" s="524"/>
      <c r="TQT487" s="670"/>
      <c r="TQU487" s="671"/>
      <c r="TQV487" s="671"/>
      <c r="TQY487" s="661"/>
      <c r="TQZ487" s="669"/>
      <c r="TRA487" s="524"/>
      <c r="TRB487" s="670"/>
      <c r="TRC487" s="671"/>
      <c r="TRD487" s="671"/>
      <c r="TRG487" s="661"/>
      <c r="TRH487" s="669"/>
      <c r="TRI487" s="524"/>
      <c r="TRJ487" s="670"/>
      <c r="TRK487" s="671"/>
      <c r="TRL487" s="671"/>
      <c r="TRO487" s="661"/>
      <c r="TRP487" s="669"/>
      <c r="TRQ487" s="524"/>
      <c r="TRR487" s="670"/>
      <c r="TRS487" s="671"/>
      <c r="TRT487" s="671"/>
      <c r="TRW487" s="661"/>
      <c r="TRX487" s="669"/>
      <c r="TRY487" s="524"/>
      <c r="TRZ487" s="670"/>
      <c r="TSA487" s="671"/>
      <c r="TSB487" s="671"/>
      <c r="TSE487" s="661"/>
      <c r="TSF487" s="669"/>
      <c r="TSG487" s="524"/>
      <c r="TSH487" s="670"/>
      <c r="TSI487" s="671"/>
      <c r="TSJ487" s="671"/>
      <c r="TSM487" s="661"/>
      <c r="TSN487" s="669"/>
      <c r="TSO487" s="524"/>
      <c r="TSP487" s="670"/>
      <c r="TSQ487" s="671"/>
      <c r="TSR487" s="671"/>
      <c r="TSU487" s="661"/>
      <c r="TSV487" s="669"/>
      <c r="TSW487" s="524"/>
      <c r="TSX487" s="670"/>
      <c r="TSY487" s="671"/>
      <c r="TSZ487" s="671"/>
      <c r="TTC487" s="661"/>
      <c r="TTD487" s="669"/>
      <c r="TTE487" s="524"/>
      <c r="TTF487" s="670"/>
      <c r="TTG487" s="671"/>
      <c r="TTH487" s="671"/>
      <c r="TTK487" s="661"/>
      <c r="TTL487" s="669"/>
      <c r="TTM487" s="524"/>
      <c r="TTN487" s="670"/>
      <c r="TTO487" s="671"/>
      <c r="TTP487" s="671"/>
      <c r="TTS487" s="661"/>
      <c r="TTT487" s="669"/>
      <c r="TTU487" s="524"/>
      <c r="TTV487" s="670"/>
      <c r="TTW487" s="671"/>
      <c r="TTX487" s="671"/>
      <c r="TUA487" s="661"/>
      <c r="TUB487" s="669"/>
      <c r="TUC487" s="524"/>
      <c r="TUD487" s="670"/>
      <c r="TUE487" s="671"/>
      <c r="TUF487" s="671"/>
      <c r="TUI487" s="661"/>
      <c r="TUJ487" s="669"/>
      <c r="TUK487" s="524"/>
      <c r="TUL487" s="670"/>
      <c r="TUM487" s="671"/>
      <c r="TUN487" s="671"/>
      <c r="TUQ487" s="661"/>
      <c r="TUR487" s="669"/>
      <c r="TUS487" s="524"/>
      <c r="TUT487" s="670"/>
      <c r="TUU487" s="671"/>
      <c r="TUV487" s="671"/>
      <c r="TUY487" s="661"/>
      <c r="TUZ487" s="669"/>
      <c r="TVA487" s="524"/>
      <c r="TVB487" s="670"/>
      <c r="TVC487" s="671"/>
      <c r="TVD487" s="671"/>
      <c r="TVG487" s="661"/>
      <c r="TVH487" s="669"/>
      <c r="TVI487" s="524"/>
      <c r="TVJ487" s="670"/>
      <c r="TVK487" s="671"/>
      <c r="TVL487" s="671"/>
      <c r="TVO487" s="661"/>
      <c r="TVP487" s="669"/>
      <c r="TVQ487" s="524"/>
      <c r="TVR487" s="670"/>
      <c r="TVS487" s="671"/>
      <c r="TVT487" s="671"/>
      <c r="TVW487" s="661"/>
      <c r="TVX487" s="669"/>
      <c r="TVY487" s="524"/>
      <c r="TVZ487" s="670"/>
      <c r="TWA487" s="671"/>
      <c r="TWB487" s="671"/>
      <c r="TWE487" s="661"/>
      <c r="TWF487" s="669"/>
      <c r="TWG487" s="524"/>
      <c r="TWH487" s="670"/>
      <c r="TWI487" s="671"/>
      <c r="TWJ487" s="671"/>
      <c r="TWM487" s="661"/>
      <c r="TWN487" s="669"/>
      <c r="TWO487" s="524"/>
      <c r="TWP487" s="670"/>
      <c r="TWQ487" s="671"/>
      <c r="TWR487" s="671"/>
      <c r="TWU487" s="661"/>
      <c r="TWV487" s="669"/>
      <c r="TWW487" s="524"/>
      <c r="TWX487" s="670"/>
      <c r="TWY487" s="671"/>
      <c r="TWZ487" s="671"/>
      <c r="TXC487" s="661"/>
      <c r="TXD487" s="669"/>
      <c r="TXE487" s="524"/>
      <c r="TXF487" s="670"/>
      <c r="TXG487" s="671"/>
      <c r="TXH487" s="671"/>
      <c r="TXK487" s="661"/>
      <c r="TXL487" s="669"/>
      <c r="TXM487" s="524"/>
      <c r="TXN487" s="670"/>
      <c r="TXO487" s="671"/>
      <c r="TXP487" s="671"/>
      <c r="TXS487" s="661"/>
      <c r="TXT487" s="669"/>
      <c r="TXU487" s="524"/>
      <c r="TXV487" s="670"/>
      <c r="TXW487" s="671"/>
      <c r="TXX487" s="671"/>
      <c r="TYA487" s="661"/>
      <c r="TYB487" s="669"/>
      <c r="TYC487" s="524"/>
      <c r="TYD487" s="670"/>
      <c r="TYE487" s="671"/>
      <c r="TYF487" s="671"/>
      <c r="TYI487" s="661"/>
      <c r="TYJ487" s="669"/>
      <c r="TYK487" s="524"/>
      <c r="TYL487" s="670"/>
      <c r="TYM487" s="671"/>
      <c r="TYN487" s="671"/>
      <c r="TYQ487" s="661"/>
      <c r="TYR487" s="669"/>
      <c r="TYS487" s="524"/>
      <c r="TYT487" s="670"/>
      <c r="TYU487" s="671"/>
      <c r="TYV487" s="671"/>
      <c r="TYY487" s="661"/>
      <c r="TYZ487" s="669"/>
      <c r="TZA487" s="524"/>
      <c r="TZB487" s="670"/>
      <c r="TZC487" s="671"/>
      <c r="TZD487" s="671"/>
      <c r="TZG487" s="661"/>
      <c r="TZH487" s="669"/>
      <c r="TZI487" s="524"/>
      <c r="TZJ487" s="670"/>
      <c r="TZK487" s="671"/>
      <c r="TZL487" s="671"/>
      <c r="TZO487" s="661"/>
      <c r="TZP487" s="669"/>
      <c r="TZQ487" s="524"/>
      <c r="TZR487" s="670"/>
      <c r="TZS487" s="671"/>
      <c r="TZT487" s="671"/>
      <c r="TZW487" s="661"/>
      <c r="TZX487" s="669"/>
      <c r="TZY487" s="524"/>
      <c r="TZZ487" s="670"/>
      <c r="UAA487" s="671"/>
      <c r="UAB487" s="671"/>
      <c r="UAE487" s="661"/>
      <c r="UAF487" s="669"/>
      <c r="UAG487" s="524"/>
      <c r="UAH487" s="670"/>
      <c r="UAI487" s="671"/>
      <c r="UAJ487" s="671"/>
      <c r="UAM487" s="661"/>
      <c r="UAN487" s="669"/>
      <c r="UAO487" s="524"/>
      <c r="UAP487" s="670"/>
      <c r="UAQ487" s="671"/>
      <c r="UAR487" s="671"/>
      <c r="UAU487" s="661"/>
      <c r="UAV487" s="669"/>
      <c r="UAW487" s="524"/>
      <c r="UAX487" s="670"/>
      <c r="UAY487" s="671"/>
      <c r="UAZ487" s="671"/>
      <c r="UBC487" s="661"/>
      <c r="UBD487" s="669"/>
      <c r="UBE487" s="524"/>
      <c r="UBF487" s="670"/>
      <c r="UBG487" s="671"/>
      <c r="UBH487" s="671"/>
      <c r="UBK487" s="661"/>
      <c r="UBL487" s="669"/>
      <c r="UBM487" s="524"/>
      <c r="UBN487" s="670"/>
      <c r="UBO487" s="671"/>
      <c r="UBP487" s="671"/>
      <c r="UBS487" s="661"/>
      <c r="UBT487" s="669"/>
      <c r="UBU487" s="524"/>
      <c r="UBV487" s="670"/>
      <c r="UBW487" s="671"/>
      <c r="UBX487" s="671"/>
      <c r="UCA487" s="661"/>
      <c r="UCB487" s="669"/>
      <c r="UCC487" s="524"/>
      <c r="UCD487" s="670"/>
      <c r="UCE487" s="671"/>
      <c r="UCF487" s="671"/>
      <c r="UCI487" s="661"/>
      <c r="UCJ487" s="669"/>
      <c r="UCK487" s="524"/>
      <c r="UCL487" s="670"/>
      <c r="UCM487" s="671"/>
      <c r="UCN487" s="671"/>
      <c r="UCQ487" s="661"/>
      <c r="UCR487" s="669"/>
      <c r="UCS487" s="524"/>
      <c r="UCT487" s="670"/>
      <c r="UCU487" s="671"/>
      <c r="UCV487" s="671"/>
      <c r="UCY487" s="661"/>
      <c r="UCZ487" s="669"/>
      <c r="UDA487" s="524"/>
      <c r="UDB487" s="670"/>
      <c r="UDC487" s="671"/>
      <c r="UDD487" s="671"/>
      <c r="UDG487" s="661"/>
      <c r="UDH487" s="669"/>
      <c r="UDI487" s="524"/>
      <c r="UDJ487" s="670"/>
      <c r="UDK487" s="671"/>
      <c r="UDL487" s="671"/>
      <c r="UDO487" s="661"/>
      <c r="UDP487" s="669"/>
      <c r="UDQ487" s="524"/>
      <c r="UDR487" s="670"/>
      <c r="UDS487" s="671"/>
      <c r="UDT487" s="671"/>
      <c r="UDW487" s="661"/>
      <c r="UDX487" s="669"/>
      <c r="UDY487" s="524"/>
      <c r="UDZ487" s="670"/>
      <c r="UEA487" s="671"/>
      <c r="UEB487" s="671"/>
      <c r="UEE487" s="661"/>
      <c r="UEF487" s="669"/>
      <c r="UEG487" s="524"/>
      <c r="UEH487" s="670"/>
      <c r="UEI487" s="671"/>
      <c r="UEJ487" s="671"/>
      <c r="UEM487" s="661"/>
      <c r="UEN487" s="669"/>
      <c r="UEO487" s="524"/>
      <c r="UEP487" s="670"/>
      <c r="UEQ487" s="671"/>
      <c r="UER487" s="671"/>
      <c r="UEU487" s="661"/>
      <c r="UEV487" s="669"/>
      <c r="UEW487" s="524"/>
      <c r="UEX487" s="670"/>
      <c r="UEY487" s="671"/>
      <c r="UEZ487" s="671"/>
      <c r="UFC487" s="661"/>
      <c r="UFD487" s="669"/>
      <c r="UFE487" s="524"/>
      <c r="UFF487" s="670"/>
      <c r="UFG487" s="671"/>
      <c r="UFH487" s="671"/>
      <c r="UFK487" s="661"/>
      <c r="UFL487" s="669"/>
      <c r="UFM487" s="524"/>
      <c r="UFN487" s="670"/>
      <c r="UFO487" s="671"/>
      <c r="UFP487" s="671"/>
      <c r="UFS487" s="661"/>
      <c r="UFT487" s="669"/>
      <c r="UFU487" s="524"/>
      <c r="UFV487" s="670"/>
      <c r="UFW487" s="671"/>
      <c r="UFX487" s="671"/>
      <c r="UGA487" s="661"/>
      <c r="UGB487" s="669"/>
      <c r="UGC487" s="524"/>
      <c r="UGD487" s="670"/>
      <c r="UGE487" s="671"/>
      <c r="UGF487" s="671"/>
      <c r="UGI487" s="661"/>
      <c r="UGJ487" s="669"/>
      <c r="UGK487" s="524"/>
      <c r="UGL487" s="670"/>
      <c r="UGM487" s="671"/>
      <c r="UGN487" s="671"/>
      <c r="UGQ487" s="661"/>
      <c r="UGR487" s="669"/>
      <c r="UGS487" s="524"/>
      <c r="UGT487" s="670"/>
      <c r="UGU487" s="671"/>
      <c r="UGV487" s="671"/>
      <c r="UGY487" s="661"/>
      <c r="UGZ487" s="669"/>
      <c r="UHA487" s="524"/>
      <c r="UHB487" s="670"/>
      <c r="UHC487" s="671"/>
      <c r="UHD487" s="671"/>
      <c r="UHG487" s="661"/>
      <c r="UHH487" s="669"/>
      <c r="UHI487" s="524"/>
      <c r="UHJ487" s="670"/>
      <c r="UHK487" s="671"/>
      <c r="UHL487" s="671"/>
      <c r="UHO487" s="661"/>
      <c r="UHP487" s="669"/>
      <c r="UHQ487" s="524"/>
      <c r="UHR487" s="670"/>
      <c r="UHS487" s="671"/>
      <c r="UHT487" s="671"/>
      <c r="UHW487" s="661"/>
      <c r="UHX487" s="669"/>
      <c r="UHY487" s="524"/>
      <c r="UHZ487" s="670"/>
      <c r="UIA487" s="671"/>
      <c r="UIB487" s="671"/>
      <c r="UIE487" s="661"/>
      <c r="UIF487" s="669"/>
      <c r="UIG487" s="524"/>
      <c r="UIH487" s="670"/>
      <c r="UII487" s="671"/>
      <c r="UIJ487" s="671"/>
      <c r="UIM487" s="661"/>
      <c r="UIN487" s="669"/>
      <c r="UIO487" s="524"/>
      <c r="UIP487" s="670"/>
      <c r="UIQ487" s="671"/>
      <c r="UIR487" s="671"/>
      <c r="UIU487" s="661"/>
      <c r="UIV487" s="669"/>
      <c r="UIW487" s="524"/>
      <c r="UIX487" s="670"/>
      <c r="UIY487" s="671"/>
      <c r="UIZ487" s="671"/>
      <c r="UJC487" s="661"/>
      <c r="UJD487" s="669"/>
      <c r="UJE487" s="524"/>
      <c r="UJF487" s="670"/>
      <c r="UJG487" s="671"/>
      <c r="UJH487" s="671"/>
      <c r="UJK487" s="661"/>
      <c r="UJL487" s="669"/>
      <c r="UJM487" s="524"/>
      <c r="UJN487" s="670"/>
      <c r="UJO487" s="671"/>
      <c r="UJP487" s="671"/>
      <c r="UJS487" s="661"/>
      <c r="UJT487" s="669"/>
      <c r="UJU487" s="524"/>
      <c r="UJV487" s="670"/>
      <c r="UJW487" s="671"/>
      <c r="UJX487" s="671"/>
      <c r="UKA487" s="661"/>
      <c r="UKB487" s="669"/>
      <c r="UKC487" s="524"/>
      <c r="UKD487" s="670"/>
      <c r="UKE487" s="671"/>
      <c r="UKF487" s="671"/>
      <c r="UKI487" s="661"/>
      <c r="UKJ487" s="669"/>
      <c r="UKK487" s="524"/>
      <c r="UKL487" s="670"/>
      <c r="UKM487" s="671"/>
      <c r="UKN487" s="671"/>
      <c r="UKQ487" s="661"/>
      <c r="UKR487" s="669"/>
      <c r="UKS487" s="524"/>
      <c r="UKT487" s="670"/>
      <c r="UKU487" s="671"/>
      <c r="UKV487" s="671"/>
      <c r="UKY487" s="661"/>
      <c r="UKZ487" s="669"/>
      <c r="ULA487" s="524"/>
      <c r="ULB487" s="670"/>
      <c r="ULC487" s="671"/>
      <c r="ULD487" s="671"/>
      <c r="ULG487" s="661"/>
      <c r="ULH487" s="669"/>
      <c r="ULI487" s="524"/>
      <c r="ULJ487" s="670"/>
      <c r="ULK487" s="671"/>
      <c r="ULL487" s="671"/>
      <c r="ULO487" s="661"/>
      <c r="ULP487" s="669"/>
      <c r="ULQ487" s="524"/>
      <c r="ULR487" s="670"/>
      <c r="ULS487" s="671"/>
      <c r="ULT487" s="671"/>
      <c r="ULW487" s="661"/>
      <c r="ULX487" s="669"/>
      <c r="ULY487" s="524"/>
      <c r="ULZ487" s="670"/>
      <c r="UMA487" s="671"/>
      <c r="UMB487" s="671"/>
      <c r="UME487" s="661"/>
      <c r="UMF487" s="669"/>
      <c r="UMG487" s="524"/>
      <c r="UMH487" s="670"/>
      <c r="UMI487" s="671"/>
      <c r="UMJ487" s="671"/>
      <c r="UMM487" s="661"/>
      <c r="UMN487" s="669"/>
      <c r="UMO487" s="524"/>
      <c r="UMP487" s="670"/>
      <c r="UMQ487" s="671"/>
      <c r="UMR487" s="671"/>
      <c r="UMU487" s="661"/>
      <c r="UMV487" s="669"/>
      <c r="UMW487" s="524"/>
      <c r="UMX487" s="670"/>
      <c r="UMY487" s="671"/>
      <c r="UMZ487" s="671"/>
      <c r="UNC487" s="661"/>
      <c r="UND487" s="669"/>
      <c r="UNE487" s="524"/>
      <c r="UNF487" s="670"/>
      <c r="UNG487" s="671"/>
      <c r="UNH487" s="671"/>
      <c r="UNK487" s="661"/>
      <c r="UNL487" s="669"/>
      <c r="UNM487" s="524"/>
      <c r="UNN487" s="670"/>
      <c r="UNO487" s="671"/>
      <c r="UNP487" s="671"/>
      <c r="UNS487" s="661"/>
      <c r="UNT487" s="669"/>
      <c r="UNU487" s="524"/>
      <c r="UNV487" s="670"/>
      <c r="UNW487" s="671"/>
      <c r="UNX487" s="671"/>
      <c r="UOA487" s="661"/>
      <c r="UOB487" s="669"/>
      <c r="UOC487" s="524"/>
      <c r="UOD487" s="670"/>
      <c r="UOE487" s="671"/>
      <c r="UOF487" s="671"/>
      <c r="UOI487" s="661"/>
      <c r="UOJ487" s="669"/>
      <c r="UOK487" s="524"/>
      <c r="UOL487" s="670"/>
      <c r="UOM487" s="671"/>
      <c r="UON487" s="671"/>
      <c r="UOQ487" s="661"/>
      <c r="UOR487" s="669"/>
      <c r="UOS487" s="524"/>
      <c r="UOT487" s="670"/>
      <c r="UOU487" s="671"/>
      <c r="UOV487" s="671"/>
      <c r="UOY487" s="661"/>
      <c r="UOZ487" s="669"/>
      <c r="UPA487" s="524"/>
      <c r="UPB487" s="670"/>
      <c r="UPC487" s="671"/>
      <c r="UPD487" s="671"/>
      <c r="UPG487" s="661"/>
      <c r="UPH487" s="669"/>
      <c r="UPI487" s="524"/>
      <c r="UPJ487" s="670"/>
      <c r="UPK487" s="671"/>
      <c r="UPL487" s="671"/>
      <c r="UPO487" s="661"/>
      <c r="UPP487" s="669"/>
      <c r="UPQ487" s="524"/>
      <c r="UPR487" s="670"/>
      <c r="UPS487" s="671"/>
      <c r="UPT487" s="671"/>
      <c r="UPW487" s="661"/>
      <c r="UPX487" s="669"/>
      <c r="UPY487" s="524"/>
      <c r="UPZ487" s="670"/>
      <c r="UQA487" s="671"/>
      <c r="UQB487" s="671"/>
      <c r="UQE487" s="661"/>
      <c r="UQF487" s="669"/>
      <c r="UQG487" s="524"/>
      <c r="UQH487" s="670"/>
      <c r="UQI487" s="671"/>
      <c r="UQJ487" s="671"/>
      <c r="UQM487" s="661"/>
      <c r="UQN487" s="669"/>
      <c r="UQO487" s="524"/>
      <c r="UQP487" s="670"/>
      <c r="UQQ487" s="671"/>
      <c r="UQR487" s="671"/>
      <c r="UQU487" s="661"/>
      <c r="UQV487" s="669"/>
      <c r="UQW487" s="524"/>
      <c r="UQX487" s="670"/>
      <c r="UQY487" s="671"/>
      <c r="UQZ487" s="671"/>
      <c r="URC487" s="661"/>
      <c r="URD487" s="669"/>
      <c r="URE487" s="524"/>
      <c r="URF487" s="670"/>
      <c r="URG487" s="671"/>
      <c r="URH487" s="671"/>
      <c r="URK487" s="661"/>
      <c r="URL487" s="669"/>
      <c r="URM487" s="524"/>
      <c r="URN487" s="670"/>
      <c r="URO487" s="671"/>
      <c r="URP487" s="671"/>
      <c r="URS487" s="661"/>
      <c r="URT487" s="669"/>
      <c r="URU487" s="524"/>
      <c r="URV487" s="670"/>
      <c r="URW487" s="671"/>
      <c r="URX487" s="671"/>
      <c r="USA487" s="661"/>
      <c r="USB487" s="669"/>
      <c r="USC487" s="524"/>
      <c r="USD487" s="670"/>
      <c r="USE487" s="671"/>
      <c r="USF487" s="671"/>
      <c r="USI487" s="661"/>
      <c r="USJ487" s="669"/>
      <c r="USK487" s="524"/>
      <c r="USL487" s="670"/>
      <c r="USM487" s="671"/>
      <c r="USN487" s="671"/>
      <c r="USQ487" s="661"/>
      <c r="USR487" s="669"/>
      <c r="USS487" s="524"/>
      <c r="UST487" s="670"/>
      <c r="USU487" s="671"/>
      <c r="USV487" s="671"/>
      <c r="USY487" s="661"/>
      <c r="USZ487" s="669"/>
      <c r="UTA487" s="524"/>
      <c r="UTB487" s="670"/>
      <c r="UTC487" s="671"/>
      <c r="UTD487" s="671"/>
      <c r="UTG487" s="661"/>
      <c r="UTH487" s="669"/>
      <c r="UTI487" s="524"/>
      <c r="UTJ487" s="670"/>
      <c r="UTK487" s="671"/>
      <c r="UTL487" s="671"/>
      <c r="UTO487" s="661"/>
      <c r="UTP487" s="669"/>
      <c r="UTQ487" s="524"/>
      <c r="UTR487" s="670"/>
      <c r="UTS487" s="671"/>
      <c r="UTT487" s="671"/>
      <c r="UTW487" s="661"/>
      <c r="UTX487" s="669"/>
      <c r="UTY487" s="524"/>
      <c r="UTZ487" s="670"/>
      <c r="UUA487" s="671"/>
      <c r="UUB487" s="671"/>
      <c r="UUE487" s="661"/>
      <c r="UUF487" s="669"/>
      <c r="UUG487" s="524"/>
      <c r="UUH487" s="670"/>
      <c r="UUI487" s="671"/>
      <c r="UUJ487" s="671"/>
      <c r="UUM487" s="661"/>
      <c r="UUN487" s="669"/>
      <c r="UUO487" s="524"/>
      <c r="UUP487" s="670"/>
      <c r="UUQ487" s="671"/>
      <c r="UUR487" s="671"/>
      <c r="UUU487" s="661"/>
      <c r="UUV487" s="669"/>
      <c r="UUW487" s="524"/>
      <c r="UUX487" s="670"/>
      <c r="UUY487" s="671"/>
      <c r="UUZ487" s="671"/>
      <c r="UVC487" s="661"/>
      <c r="UVD487" s="669"/>
      <c r="UVE487" s="524"/>
      <c r="UVF487" s="670"/>
      <c r="UVG487" s="671"/>
      <c r="UVH487" s="671"/>
      <c r="UVK487" s="661"/>
      <c r="UVL487" s="669"/>
      <c r="UVM487" s="524"/>
      <c r="UVN487" s="670"/>
      <c r="UVO487" s="671"/>
      <c r="UVP487" s="671"/>
      <c r="UVS487" s="661"/>
      <c r="UVT487" s="669"/>
      <c r="UVU487" s="524"/>
      <c r="UVV487" s="670"/>
      <c r="UVW487" s="671"/>
      <c r="UVX487" s="671"/>
      <c r="UWA487" s="661"/>
      <c r="UWB487" s="669"/>
      <c r="UWC487" s="524"/>
      <c r="UWD487" s="670"/>
      <c r="UWE487" s="671"/>
      <c r="UWF487" s="671"/>
      <c r="UWI487" s="661"/>
      <c r="UWJ487" s="669"/>
      <c r="UWK487" s="524"/>
      <c r="UWL487" s="670"/>
      <c r="UWM487" s="671"/>
      <c r="UWN487" s="671"/>
      <c r="UWQ487" s="661"/>
      <c r="UWR487" s="669"/>
      <c r="UWS487" s="524"/>
      <c r="UWT487" s="670"/>
      <c r="UWU487" s="671"/>
      <c r="UWV487" s="671"/>
      <c r="UWY487" s="661"/>
      <c r="UWZ487" s="669"/>
      <c r="UXA487" s="524"/>
      <c r="UXB487" s="670"/>
      <c r="UXC487" s="671"/>
      <c r="UXD487" s="671"/>
      <c r="UXG487" s="661"/>
      <c r="UXH487" s="669"/>
      <c r="UXI487" s="524"/>
      <c r="UXJ487" s="670"/>
      <c r="UXK487" s="671"/>
      <c r="UXL487" s="671"/>
      <c r="UXO487" s="661"/>
      <c r="UXP487" s="669"/>
      <c r="UXQ487" s="524"/>
      <c r="UXR487" s="670"/>
      <c r="UXS487" s="671"/>
      <c r="UXT487" s="671"/>
      <c r="UXW487" s="661"/>
      <c r="UXX487" s="669"/>
      <c r="UXY487" s="524"/>
      <c r="UXZ487" s="670"/>
      <c r="UYA487" s="671"/>
      <c r="UYB487" s="671"/>
      <c r="UYE487" s="661"/>
      <c r="UYF487" s="669"/>
      <c r="UYG487" s="524"/>
      <c r="UYH487" s="670"/>
      <c r="UYI487" s="671"/>
      <c r="UYJ487" s="671"/>
      <c r="UYM487" s="661"/>
      <c r="UYN487" s="669"/>
      <c r="UYO487" s="524"/>
      <c r="UYP487" s="670"/>
      <c r="UYQ487" s="671"/>
      <c r="UYR487" s="671"/>
      <c r="UYU487" s="661"/>
      <c r="UYV487" s="669"/>
      <c r="UYW487" s="524"/>
      <c r="UYX487" s="670"/>
      <c r="UYY487" s="671"/>
      <c r="UYZ487" s="671"/>
      <c r="UZC487" s="661"/>
      <c r="UZD487" s="669"/>
      <c r="UZE487" s="524"/>
      <c r="UZF487" s="670"/>
      <c r="UZG487" s="671"/>
      <c r="UZH487" s="671"/>
      <c r="UZK487" s="661"/>
      <c r="UZL487" s="669"/>
      <c r="UZM487" s="524"/>
      <c r="UZN487" s="670"/>
      <c r="UZO487" s="671"/>
      <c r="UZP487" s="671"/>
      <c r="UZS487" s="661"/>
      <c r="UZT487" s="669"/>
      <c r="UZU487" s="524"/>
      <c r="UZV487" s="670"/>
      <c r="UZW487" s="671"/>
      <c r="UZX487" s="671"/>
      <c r="VAA487" s="661"/>
      <c r="VAB487" s="669"/>
      <c r="VAC487" s="524"/>
      <c r="VAD487" s="670"/>
      <c r="VAE487" s="671"/>
      <c r="VAF487" s="671"/>
      <c r="VAI487" s="661"/>
      <c r="VAJ487" s="669"/>
      <c r="VAK487" s="524"/>
      <c r="VAL487" s="670"/>
      <c r="VAM487" s="671"/>
      <c r="VAN487" s="671"/>
      <c r="VAQ487" s="661"/>
      <c r="VAR487" s="669"/>
      <c r="VAS487" s="524"/>
      <c r="VAT487" s="670"/>
      <c r="VAU487" s="671"/>
      <c r="VAV487" s="671"/>
      <c r="VAY487" s="661"/>
      <c r="VAZ487" s="669"/>
      <c r="VBA487" s="524"/>
      <c r="VBB487" s="670"/>
      <c r="VBC487" s="671"/>
      <c r="VBD487" s="671"/>
      <c r="VBG487" s="661"/>
      <c r="VBH487" s="669"/>
      <c r="VBI487" s="524"/>
      <c r="VBJ487" s="670"/>
      <c r="VBK487" s="671"/>
      <c r="VBL487" s="671"/>
      <c r="VBO487" s="661"/>
      <c r="VBP487" s="669"/>
      <c r="VBQ487" s="524"/>
      <c r="VBR487" s="670"/>
      <c r="VBS487" s="671"/>
      <c r="VBT487" s="671"/>
      <c r="VBW487" s="661"/>
      <c r="VBX487" s="669"/>
      <c r="VBY487" s="524"/>
      <c r="VBZ487" s="670"/>
      <c r="VCA487" s="671"/>
      <c r="VCB487" s="671"/>
      <c r="VCE487" s="661"/>
      <c r="VCF487" s="669"/>
      <c r="VCG487" s="524"/>
      <c r="VCH487" s="670"/>
      <c r="VCI487" s="671"/>
      <c r="VCJ487" s="671"/>
      <c r="VCM487" s="661"/>
      <c r="VCN487" s="669"/>
      <c r="VCO487" s="524"/>
      <c r="VCP487" s="670"/>
      <c r="VCQ487" s="671"/>
      <c r="VCR487" s="671"/>
      <c r="VCU487" s="661"/>
      <c r="VCV487" s="669"/>
      <c r="VCW487" s="524"/>
      <c r="VCX487" s="670"/>
      <c r="VCY487" s="671"/>
      <c r="VCZ487" s="671"/>
      <c r="VDC487" s="661"/>
      <c r="VDD487" s="669"/>
      <c r="VDE487" s="524"/>
      <c r="VDF487" s="670"/>
      <c r="VDG487" s="671"/>
      <c r="VDH487" s="671"/>
      <c r="VDK487" s="661"/>
      <c r="VDL487" s="669"/>
      <c r="VDM487" s="524"/>
      <c r="VDN487" s="670"/>
      <c r="VDO487" s="671"/>
      <c r="VDP487" s="671"/>
      <c r="VDS487" s="661"/>
      <c r="VDT487" s="669"/>
      <c r="VDU487" s="524"/>
      <c r="VDV487" s="670"/>
      <c r="VDW487" s="671"/>
      <c r="VDX487" s="671"/>
      <c r="VEA487" s="661"/>
      <c r="VEB487" s="669"/>
      <c r="VEC487" s="524"/>
      <c r="VED487" s="670"/>
      <c r="VEE487" s="671"/>
      <c r="VEF487" s="671"/>
      <c r="VEI487" s="661"/>
      <c r="VEJ487" s="669"/>
      <c r="VEK487" s="524"/>
      <c r="VEL487" s="670"/>
      <c r="VEM487" s="671"/>
      <c r="VEN487" s="671"/>
      <c r="VEQ487" s="661"/>
      <c r="VER487" s="669"/>
      <c r="VES487" s="524"/>
      <c r="VET487" s="670"/>
      <c r="VEU487" s="671"/>
      <c r="VEV487" s="671"/>
      <c r="VEY487" s="661"/>
      <c r="VEZ487" s="669"/>
      <c r="VFA487" s="524"/>
      <c r="VFB487" s="670"/>
      <c r="VFC487" s="671"/>
      <c r="VFD487" s="671"/>
      <c r="VFG487" s="661"/>
      <c r="VFH487" s="669"/>
      <c r="VFI487" s="524"/>
      <c r="VFJ487" s="670"/>
      <c r="VFK487" s="671"/>
      <c r="VFL487" s="671"/>
      <c r="VFO487" s="661"/>
      <c r="VFP487" s="669"/>
      <c r="VFQ487" s="524"/>
      <c r="VFR487" s="670"/>
      <c r="VFS487" s="671"/>
      <c r="VFT487" s="671"/>
      <c r="VFW487" s="661"/>
      <c r="VFX487" s="669"/>
      <c r="VFY487" s="524"/>
      <c r="VFZ487" s="670"/>
      <c r="VGA487" s="671"/>
      <c r="VGB487" s="671"/>
      <c r="VGE487" s="661"/>
      <c r="VGF487" s="669"/>
      <c r="VGG487" s="524"/>
      <c r="VGH487" s="670"/>
      <c r="VGI487" s="671"/>
      <c r="VGJ487" s="671"/>
      <c r="VGM487" s="661"/>
      <c r="VGN487" s="669"/>
      <c r="VGO487" s="524"/>
      <c r="VGP487" s="670"/>
      <c r="VGQ487" s="671"/>
      <c r="VGR487" s="671"/>
      <c r="VGU487" s="661"/>
      <c r="VGV487" s="669"/>
      <c r="VGW487" s="524"/>
      <c r="VGX487" s="670"/>
      <c r="VGY487" s="671"/>
      <c r="VGZ487" s="671"/>
      <c r="VHC487" s="661"/>
      <c r="VHD487" s="669"/>
      <c r="VHE487" s="524"/>
      <c r="VHF487" s="670"/>
      <c r="VHG487" s="671"/>
      <c r="VHH487" s="671"/>
      <c r="VHK487" s="661"/>
      <c r="VHL487" s="669"/>
      <c r="VHM487" s="524"/>
      <c r="VHN487" s="670"/>
      <c r="VHO487" s="671"/>
      <c r="VHP487" s="671"/>
      <c r="VHS487" s="661"/>
      <c r="VHT487" s="669"/>
      <c r="VHU487" s="524"/>
      <c r="VHV487" s="670"/>
      <c r="VHW487" s="671"/>
      <c r="VHX487" s="671"/>
      <c r="VIA487" s="661"/>
      <c r="VIB487" s="669"/>
      <c r="VIC487" s="524"/>
      <c r="VID487" s="670"/>
      <c r="VIE487" s="671"/>
      <c r="VIF487" s="671"/>
      <c r="VII487" s="661"/>
      <c r="VIJ487" s="669"/>
      <c r="VIK487" s="524"/>
      <c r="VIL487" s="670"/>
      <c r="VIM487" s="671"/>
      <c r="VIN487" s="671"/>
      <c r="VIQ487" s="661"/>
      <c r="VIR487" s="669"/>
      <c r="VIS487" s="524"/>
      <c r="VIT487" s="670"/>
      <c r="VIU487" s="671"/>
      <c r="VIV487" s="671"/>
      <c r="VIY487" s="661"/>
      <c r="VIZ487" s="669"/>
      <c r="VJA487" s="524"/>
      <c r="VJB487" s="670"/>
      <c r="VJC487" s="671"/>
      <c r="VJD487" s="671"/>
      <c r="VJG487" s="661"/>
      <c r="VJH487" s="669"/>
      <c r="VJI487" s="524"/>
      <c r="VJJ487" s="670"/>
      <c r="VJK487" s="671"/>
      <c r="VJL487" s="671"/>
      <c r="VJO487" s="661"/>
      <c r="VJP487" s="669"/>
      <c r="VJQ487" s="524"/>
      <c r="VJR487" s="670"/>
      <c r="VJS487" s="671"/>
      <c r="VJT487" s="671"/>
      <c r="VJW487" s="661"/>
      <c r="VJX487" s="669"/>
      <c r="VJY487" s="524"/>
      <c r="VJZ487" s="670"/>
      <c r="VKA487" s="671"/>
      <c r="VKB487" s="671"/>
      <c r="VKE487" s="661"/>
      <c r="VKF487" s="669"/>
      <c r="VKG487" s="524"/>
      <c r="VKH487" s="670"/>
      <c r="VKI487" s="671"/>
      <c r="VKJ487" s="671"/>
      <c r="VKM487" s="661"/>
      <c r="VKN487" s="669"/>
      <c r="VKO487" s="524"/>
      <c r="VKP487" s="670"/>
      <c r="VKQ487" s="671"/>
      <c r="VKR487" s="671"/>
      <c r="VKU487" s="661"/>
      <c r="VKV487" s="669"/>
      <c r="VKW487" s="524"/>
      <c r="VKX487" s="670"/>
      <c r="VKY487" s="671"/>
      <c r="VKZ487" s="671"/>
      <c r="VLC487" s="661"/>
      <c r="VLD487" s="669"/>
      <c r="VLE487" s="524"/>
      <c r="VLF487" s="670"/>
      <c r="VLG487" s="671"/>
      <c r="VLH487" s="671"/>
      <c r="VLK487" s="661"/>
      <c r="VLL487" s="669"/>
      <c r="VLM487" s="524"/>
      <c r="VLN487" s="670"/>
      <c r="VLO487" s="671"/>
      <c r="VLP487" s="671"/>
      <c r="VLS487" s="661"/>
      <c r="VLT487" s="669"/>
      <c r="VLU487" s="524"/>
      <c r="VLV487" s="670"/>
      <c r="VLW487" s="671"/>
      <c r="VLX487" s="671"/>
      <c r="VMA487" s="661"/>
      <c r="VMB487" s="669"/>
      <c r="VMC487" s="524"/>
      <c r="VMD487" s="670"/>
      <c r="VME487" s="671"/>
      <c r="VMF487" s="671"/>
      <c r="VMI487" s="661"/>
      <c r="VMJ487" s="669"/>
      <c r="VMK487" s="524"/>
      <c r="VML487" s="670"/>
      <c r="VMM487" s="671"/>
      <c r="VMN487" s="671"/>
      <c r="VMQ487" s="661"/>
      <c r="VMR487" s="669"/>
      <c r="VMS487" s="524"/>
      <c r="VMT487" s="670"/>
      <c r="VMU487" s="671"/>
      <c r="VMV487" s="671"/>
      <c r="VMY487" s="661"/>
      <c r="VMZ487" s="669"/>
      <c r="VNA487" s="524"/>
      <c r="VNB487" s="670"/>
      <c r="VNC487" s="671"/>
      <c r="VND487" s="671"/>
      <c r="VNG487" s="661"/>
      <c r="VNH487" s="669"/>
      <c r="VNI487" s="524"/>
      <c r="VNJ487" s="670"/>
      <c r="VNK487" s="671"/>
      <c r="VNL487" s="671"/>
      <c r="VNO487" s="661"/>
      <c r="VNP487" s="669"/>
      <c r="VNQ487" s="524"/>
      <c r="VNR487" s="670"/>
      <c r="VNS487" s="671"/>
      <c r="VNT487" s="671"/>
      <c r="VNW487" s="661"/>
      <c r="VNX487" s="669"/>
      <c r="VNY487" s="524"/>
      <c r="VNZ487" s="670"/>
      <c r="VOA487" s="671"/>
      <c r="VOB487" s="671"/>
      <c r="VOE487" s="661"/>
      <c r="VOF487" s="669"/>
      <c r="VOG487" s="524"/>
      <c r="VOH487" s="670"/>
      <c r="VOI487" s="671"/>
      <c r="VOJ487" s="671"/>
      <c r="VOM487" s="661"/>
      <c r="VON487" s="669"/>
      <c r="VOO487" s="524"/>
      <c r="VOP487" s="670"/>
      <c r="VOQ487" s="671"/>
      <c r="VOR487" s="671"/>
      <c r="VOU487" s="661"/>
      <c r="VOV487" s="669"/>
      <c r="VOW487" s="524"/>
      <c r="VOX487" s="670"/>
      <c r="VOY487" s="671"/>
      <c r="VOZ487" s="671"/>
      <c r="VPC487" s="661"/>
      <c r="VPD487" s="669"/>
      <c r="VPE487" s="524"/>
      <c r="VPF487" s="670"/>
      <c r="VPG487" s="671"/>
      <c r="VPH487" s="671"/>
      <c r="VPK487" s="661"/>
      <c r="VPL487" s="669"/>
      <c r="VPM487" s="524"/>
      <c r="VPN487" s="670"/>
      <c r="VPO487" s="671"/>
      <c r="VPP487" s="671"/>
      <c r="VPS487" s="661"/>
      <c r="VPT487" s="669"/>
      <c r="VPU487" s="524"/>
      <c r="VPV487" s="670"/>
      <c r="VPW487" s="671"/>
      <c r="VPX487" s="671"/>
      <c r="VQA487" s="661"/>
      <c r="VQB487" s="669"/>
      <c r="VQC487" s="524"/>
      <c r="VQD487" s="670"/>
      <c r="VQE487" s="671"/>
      <c r="VQF487" s="671"/>
      <c r="VQI487" s="661"/>
      <c r="VQJ487" s="669"/>
      <c r="VQK487" s="524"/>
      <c r="VQL487" s="670"/>
      <c r="VQM487" s="671"/>
      <c r="VQN487" s="671"/>
      <c r="VQQ487" s="661"/>
      <c r="VQR487" s="669"/>
      <c r="VQS487" s="524"/>
      <c r="VQT487" s="670"/>
      <c r="VQU487" s="671"/>
      <c r="VQV487" s="671"/>
      <c r="VQY487" s="661"/>
      <c r="VQZ487" s="669"/>
      <c r="VRA487" s="524"/>
      <c r="VRB487" s="670"/>
      <c r="VRC487" s="671"/>
      <c r="VRD487" s="671"/>
      <c r="VRG487" s="661"/>
      <c r="VRH487" s="669"/>
      <c r="VRI487" s="524"/>
      <c r="VRJ487" s="670"/>
      <c r="VRK487" s="671"/>
      <c r="VRL487" s="671"/>
      <c r="VRO487" s="661"/>
      <c r="VRP487" s="669"/>
      <c r="VRQ487" s="524"/>
      <c r="VRR487" s="670"/>
      <c r="VRS487" s="671"/>
      <c r="VRT487" s="671"/>
      <c r="VRW487" s="661"/>
      <c r="VRX487" s="669"/>
      <c r="VRY487" s="524"/>
      <c r="VRZ487" s="670"/>
      <c r="VSA487" s="671"/>
      <c r="VSB487" s="671"/>
      <c r="VSE487" s="661"/>
      <c r="VSF487" s="669"/>
      <c r="VSG487" s="524"/>
      <c r="VSH487" s="670"/>
      <c r="VSI487" s="671"/>
      <c r="VSJ487" s="671"/>
      <c r="VSM487" s="661"/>
      <c r="VSN487" s="669"/>
      <c r="VSO487" s="524"/>
      <c r="VSP487" s="670"/>
      <c r="VSQ487" s="671"/>
      <c r="VSR487" s="671"/>
      <c r="VSU487" s="661"/>
      <c r="VSV487" s="669"/>
      <c r="VSW487" s="524"/>
      <c r="VSX487" s="670"/>
      <c r="VSY487" s="671"/>
      <c r="VSZ487" s="671"/>
      <c r="VTC487" s="661"/>
      <c r="VTD487" s="669"/>
      <c r="VTE487" s="524"/>
      <c r="VTF487" s="670"/>
      <c r="VTG487" s="671"/>
      <c r="VTH487" s="671"/>
      <c r="VTK487" s="661"/>
      <c r="VTL487" s="669"/>
      <c r="VTM487" s="524"/>
      <c r="VTN487" s="670"/>
      <c r="VTO487" s="671"/>
      <c r="VTP487" s="671"/>
      <c r="VTS487" s="661"/>
      <c r="VTT487" s="669"/>
      <c r="VTU487" s="524"/>
      <c r="VTV487" s="670"/>
      <c r="VTW487" s="671"/>
      <c r="VTX487" s="671"/>
      <c r="VUA487" s="661"/>
      <c r="VUB487" s="669"/>
      <c r="VUC487" s="524"/>
      <c r="VUD487" s="670"/>
      <c r="VUE487" s="671"/>
      <c r="VUF487" s="671"/>
      <c r="VUI487" s="661"/>
      <c r="VUJ487" s="669"/>
      <c r="VUK487" s="524"/>
      <c r="VUL487" s="670"/>
      <c r="VUM487" s="671"/>
      <c r="VUN487" s="671"/>
      <c r="VUQ487" s="661"/>
      <c r="VUR487" s="669"/>
      <c r="VUS487" s="524"/>
      <c r="VUT487" s="670"/>
      <c r="VUU487" s="671"/>
      <c r="VUV487" s="671"/>
      <c r="VUY487" s="661"/>
      <c r="VUZ487" s="669"/>
      <c r="VVA487" s="524"/>
      <c r="VVB487" s="670"/>
      <c r="VVC487" s="671"/>
      <c r="VVD487" s="671"/>
      <c r="VVG487" s="661"/>
      <c r="VVH487" s="669"/>
      <c r="VVI487" s="524"/>
      <c r="VVJ487" s="670"/>
      <c r="VVK487" s="671"/>
      <c r="VVL487" s="671"/>
      <c r="VVO487" s="661"/>
      <c r="VVP487" s="669"/>
      <c r="VVQ487" s="524"/>
      <c r="VVR487" s="670"/>
      <c r="VVS487" s="671"/>
      <c r="VVT487" s="671"/>
      <c r="VVW487" s="661"/>
      <c r="VVX487" s="669"/>
      <c r="VVY487" s="524"/>
      <c r="VVZ487" s="670"/>
      <c r="VWA487" s="671"/>
      <c r="VWB487" s="671"/>
      <c r="VWE487" s="661"/>
      <c r="VWF487" s="669"/>
      <c r="VWG487" s="524"/>
      <c r="VWH487" s="670"/>
      <c r="VWI487" s="671"/>
      <c r="VWJ487" s="671"/>
      <c r="VWM487" s="661"/>
      <c r="VWN487" s="669"/>
      <c r="VWO487" s="524"/>
      <c r="VWP487" s="670"/>
      <c r="VWQ487" s="671"/>
      <c r="VWR487" s="671"/>
      <c r="VWU487" s="661"/>
      <c r="VWV487" s="669"/>
      <c r="VWW487" s="524"/>
      <c r="VWX487" s="670"/>
      <c r="VWY487" s="671"/>
      <c r="VWZ487" s="671"/>
      <c r="VXC487" s="661"/>
      <c r="VXD487" s="669"/>
      <c r="VXE487" s="524"/>
      <c r="VXF487" s="670"/>
      <c r="VXG487" s="671"/>
      <c r="VXH487" s="671"/>
      <c r="VXK487" s="661"/>
      <c r="VXL487" s="669"/>
      <c r="VXM487" s="524"/>
      <c r="VXN487" s="670"/>
      <c r="VXO487" s="671"/>
      <c r="VXP487" s="671"/>
      <c r="VXS487" s="661"/>
      <c r="VXT487" s="669"/>
      <c r="VXU487" s="524"/>
      <c r="VXV487" s="670"/>
      <c r="VXW487" s="671"/>
      <c r="VXX487" s="671"/>
      <c r="VYA487" s="661"/>
      <c r="VYB487" s="669"/>
      <c r="VYC487" s="524"/>
      <c r="VYD487" s="670"/>
      <c r="VYE487" s="671"/>
      <c r="VYF487" s="671"/>
      <c r="VYI487" s="661"/>
      <c r="VYJ487" s="669"/>
      <c r="VYK487" s="524"/>
      <c r="VYL487" s="670"/>
      <c r="VYM487" s="671"/>
      <c r="VYN487" s="671"/>
      <c r="VYQ487" s="661"/>
      <c r="VYR487" s="669"/>
      <c r="VYS487" s="524"/>
      <c r="VYT487" s="670"/>
      <c r="VYU487" s="671"/>
      <c r="VYV487" s="671"/>
      <c r="VYY487" s="661"/>
      <c r="VYZ487" s="669"/>
      <c r="VZA487" s="524"/>
      <c r="VZB487" s="670"/>
      <c r="VZC487" s="671"/>
      <c r="VZD487" s="671"/>
      <c r="VZG487" s="661"/>
      <c r="VZH487" s="669"/>
      <c r="VZI487" s="524"/>
      <c r="VZJ487" s="670"/>
      <c r="VZK487" s="671"/>
      <c r="VZL487" s="671"/>
      <c r="VZO487" s="661"/>
      <c r="VZP487" s="669"/>
      <c r="VZQ487" s="524"/>
      <c r="VZR487" s="670"/>
      <c r="VZS487" s="671"/>
      <c r="VZT487" s="671"/>
      <c r="VZW487" s="661"/>
      <c r="VZX487" s="669"/>
      <c r="VZY487" s="524"/>
      <c r="VZZ487" s="670"/>
      <c r="WAA487" s="671"/>
      <c r="WAB487" s="671"/>
    </row>
    <row r="488" spans="1:1024 1027:2048 2051:3072 3075:4096 4099:5120 5123:6144 6147:7168 7171:8192 8195:9216 9219:10240 10243:11264 11267:12288 12291:13312 13315:14336 14339:15360 15363:15576" s="998" customFormat="1">
      <c r="A488" s="736"/>
      <c r="B488" s="576" t="s">
        <v>4205</v>
      </c>
      <c r="C488" s="361" t="s">
        <v>4206</v>
      </c>
      <c r="D488" s="562"/>
      <c r="E488" s="862">
        <v>100000</v>
      </c>
      <c r="F488" s="3243"/>
      <c r="G488" s="423"/>
      <c r="H488" s="423"/>
      <c r="K488" s="1080"/>
      <c r="L488" s="1081"/>
      <c r="M488" s="1082"/>
      <c r="N488" s="1083"/>
      <c r="O488" s="1084"/>
      <c r="P488" s="1084"/>
      <c r="S488" s="1080"/>
      <c r="T488" s="1081"/>
      <c r="U488" s="1082"/>
      <c r="V488" s="1083"/>
      <c r="W488" s="1084"/>
      <c r="X488" s="1084"/>
      <c r="AA488" s="1080"/>
      <c r="AB488" s="1081"/>
      <c r="AC488" s="1082"/>
      <c r="AD488" s="1083"/>
      <c r="AE488" s="1084"/>
      <c r="AF488" s="1084"/>
      <c r="AI488" s="1080"/>
      <c r="AJ488" s="1081"/>
      <c r="AK488" s="1082"/>
      <c r="AL488" s="1083"/>
      <c r="AM488" s="1084"/>
      <c r="AN488" s="1084"/>
      <c r="AQ488" s="1080"/>
      <c r="AR488" s="1081"/>
      <c r="AS488" s="1082"/>
      <c r="AT488" s="1083"/>
      <c r="AU488" s="1084"/>
      <c r="AV488" s="1084"/>
      <c r="AY488" s="1080"/>
      <c r="AZ488" s="1081"/>
      <c r="BA488" s="1082"/>
      <c r="BB488" s="1083"/>
      <c r="BC488" s="1084"/>
      <c r="BD488" s="1084"/>
      <c r="BG488" s="1080"/>
      <c r="BH488" s="1081"/>
      <c r="BI488" s="1082"/>
      <c r="BJ488" s="1083"/>
      <c r="BK488" s="1084"/>
      <c r="BL488" s="1084"/>
      <c r="BO488" s="1080"/>
      <c r="BP488" s="1081"/>
      <c r="BQ488" s="1082"/>
      <c r="BR488" s="1083"/>
      <c r="BS488" s="1084"/>
      <c r="BT488" s="1084"/>
      <c r="BW488" s="1080"/>
      <c r="BX488" s="1081"/>
      <c r="BY488" s="1082"/>
      <c r="BZ488" s="1083"/>
      <c r="CA488" s="1084"/>
      <c r="CB488" s="1084"/>
      <c r="CE488" s="1080"/>
      <c r="CF488" s="1081"/>
      <c r="CG488" s="1082"/>
      <c r="CH488" s="1083"/>
      <c r="CI488" s="1084"/>
      <c r="CJ488" s="1084"/>
      <c r="CM488" s="1080"/>
      <c r="CN488" s="1081"/>
      <c r="CO488" s="1082"/>
      <c r="CP488" s="1083"/>
      <c r="CQ488" s="1084"/>
      <c r="CR488" s="1084"/>
      <c r="CU488" s="1080"/>
      <c r="CV488" s="1081"/>
      <c r="CW488" s="1082"/>
      <c r="CX488" s="1083"/>
      <c r="CY488" s="1084"/>
      <c r="CZ488" s="1084"/>
      <c r="DC488" s="1080"/>
      <c r="DD488" s="1081"/>
      <c r="DE488" s="1082"/>
      <c r="DF488" s="1083"/>
      <c r="DG488" s="1084"/>
      <c r="DH488" s="1084"/>
      <c r="DK488" s="1080"/>
      <c r="DL488" s="1081"/>
      <c r="DM488" s="1082"/>
      <c r="DN488" s="1083"/>
      <c r="DO488" s="1084"/>
      <c r="DP488" s="1084"/>
      <c r="DS488" s="1080"/>
      <c r="DT488" s="1081"/>
      <c r="DU488" s="1082"/>
      <c r="DV488" s="1083"/>
      <c r="DW488" s="1084"/>
      <c r="DX488" s="1084"/>
      <c r="EA488" s="1080"/>
      <c r="EB488" s="1081"/>
      <c r="EC488" s="1082"/>
      <c r="ED488" s="1083"/>
      <c r="EE488" s="1084"/>
      <c r="EF488" s="1084"/>
      <c r="EI488" s="1080"/>
      <c r="EJ488" s="1081"/>
      <c r="EK488" s="1082"/>
      <c r="EL488" s="1083"/>
      <c r="EM488" s="1084"/>
      <c r="EN488" s="1084"/>
      <c r="EQ488" s="1080"/>
      <c r="ER488" s="1081"/>
      <c r="ES488" s="1082"/>
      <c r="ET488" s="1083"/>
      <c r="EU488" s="1084"/>
      <c r="EV488" s="1084"/>
      <c r="EY488" s="1080"/>
      <c r="EZ488" s="1081"/>
      <c r="FA488" s="1082"/>
      <c r="FB488" s="1083"/>
      <c r="FC488" s="1084"/>
      <c r="FD488" s="1084"/>
      <c r="FG488" s="1080"/>
      <c r="FH488" s="1081"/>
      <c r="FI488" s="1082"/>
      <c r="FJ488" s="1083"/>
      <c r="FK488" s="1084"/>
      <c r="FL488" s="1084"/>
      <c r="FO488" s="1080"/>
      <c r="FP488" s="1081"/>
      <c r="FQ488" s="1082"/>
      <c r="FR488" s="1083"/>
      <c r="FS488" s="1084"/>
      <c r="FT488" s="1084"/>
      <c r="FW488" s="1080"/>
      <c r="FX488" s="1081"/>
      <c r="FY488" s="1082"/>
      <c r="FZ488" s="1083"/>
      <c r="GA488" s="1084"/>
      <c r="GB488" s="1084"/>
      <c r="GE488" s="1080"/>
      <c r="GF488" s="1081"/>
      <c r="GG488" s="1082"/>
      <c r="GH488" s="1083"/>
      <c r="GI488" s="1084"/>
      <c r="GJ488" s="1084"/>
      <c r="GM488" s="1080"/>
      <c r="GN488" s="1081"/>
      <c r="GO488" s="1082"/>
      <c r="GP488" s="1083"/>
      <c r="GQ488" s="1084"/>
      <c r="GR488" s="1084"/>
      <c r="GU488" s="1080"/>
      <c r="GV488" s="1081"/>
      <c r="GW488" s="1082"/>
      <c r="GX488" s="1083"/>
      <c r="GY488" s="1084"/>
      <c r="GZ488" s="1084"/>
      <c r="HC488" s="1080"/>
      <c r="HD488" s="1081"/>
      <c r="HE488" s="1082"/>
      <c r="HF488" s="1083"/>
      <c r="HG488" s="1084"/>
      <c r="HH488" s="1084"/>
      <c r="HK488" s="1080"/>
      <c r="HL488" s="1081"/>
      <c r="HM488" s="1082"/>
      <c r="HN488" s="1083"/>
      <c r="HO488" s="1084"/>
      <c r="HP488" s="1084"/>
      <c r="HS488" s="1080"/>
      <c r="HT488" s="1081"/>
      <c r="HU488" s="1082"/>
      <c r="HV488" s="1083"/>
      <c r="HW488" s="1084"/>
      <c r="HX488" s="1084"/>
      <c r="IA488" s="1080"/>
      <c r="IB488" s="1081"/>
      <c r="IC488" s="1082"/>
      <c r="ID488" s="1083"/>
      <c r="IE488" s="1084"/>
      <c r="IF488" s="1084"/>
      <c r="II488" s="1080"/>
      <c r="IJ488" s="1081"/>
      <c r="IK488" s="1082"/>
      <c r="IL488" s="1083"/>
      <c r="IM488" s="1084"/>
      <c r="IN488" s="1084"/>
      <c r="IQ488" s="1080"/>
      <c r="IR488" s="1081"/>
      <c r="IS488" s="1082"/>
      <c r="IT488" s="1083"/>
      <c r="IU488" s="1084"/>
      <c r="IV488" s="1084"/>
      <c r="IY488" s="1080"/>
      <c r="IZ488" s="1081"/>
      <c r="JA488" s="1082"/>
      <c r="JB488" s="1083"/>
      <c r="JC488" s="1084"/>
      <c r="JD488" s="1084"/>
      <c r="JG488" s="1080"/>
      <c r="JH488" s="1081"/>
      <c r="JI488" s="1082"/>
      <c r="JJ488" s="1083"/>
      <c r="JK488" s="1084"/>
      <c r="JL488" s="1084"/>
      <c r="JO488" s="1080"/>
      <c r="JP488" s="1081"/>
      <c r="JQ488" s="1082"/>
      <c r="JR488" s="1083"/>
      <c r="JS488" s="1084"/>
      <c r="JT488" s="1084"/>
      <c r="JW488" s="1080"/>
      <c r="JX488" s="1081"/>
      <c r="JY488" s="1082"/>
      <c r="JZ488" s="1083"/>
      <c r="KA488" s="1084"/>
      <c r="KB488" s="1084"/>
      <c r="KE488" s="1080"/>
      <c r="KF488" s="1081"/>
      <c r="KG488" s="1082"/>
      <c r="KH488" s="1083"/>
      <c r="KI488" s="1084"/>
      <c r="KJ488" s="1084"/>
      <c r="KM488" s="1080"/>
      <c r="KN488" s="1081"/>
      <c r="KO488" s="1082"/>
      <c r="KP488" s="1083"/>
      <c r="KQ488" s="1084"/>
      <c r="KR488" s="1084"/>
      <c r="KU488" s="1080"/>
      <c r="KV488" s="1081"/>
      <c r="KW488" s="1082"/>
      <c r="KX488" s="1083"/>
      <c r="KY488" s="1084"/>
      <c r="KZ488" s="1084"/>
      <c r="LC488" s="1080"/>
      <c r="LD488" s="1081"/>
      <c r="LE488" s="1082"/>
      <c r="LF488" s="1083"/>
      <c r="LG488" s="1084"/>
      <c r="LH488" s="1084"/>
      <c r="LK488" s="1080"/>
      <c r="LL488" s="1081"/>
      <c r="LM488" s="1082"/>
      <c r="LN488" s="1083"/>
      <c r="LO488" s="1084"/>
      <c r="LP488" s="1084"/>
      <c r="LS488" s="1080"/>
      <c r="LT488" s="1081"/>
      <c r="LU488" s="1082"/>
      <c r="LV488" s="1083"/>
      <c r="LW488" s="1084"/>
      <c r="LX488" s="1084"/>
      <c r="MA488" s="1080"/>
      <c r="MB488" s="1081"/>
      <c r="MC488" s="1082"/>
      <c r="MD488" s="1083"/>
      <c r="ME488" s="1084"/>
      <c r="MF488" s="1084"/>
      <c r="MI488" s="1080"/>
      <c r="MJ488" s="1081"/>
      <c r="MK488" s="1082"/>
      <c r="ML488" s="1083"/>
      <c r="MM488" s="1084"/>
      <c r="MN488" s="1084"/>
      <c r="MQ488" s="1080"/>
      <c r="MR488" s="1081"/>
      <c r="MS488" s="1082"/>
      <c r="MT488" s="1083"/>
      <c r="MU488" s="1084"/>
      <c r="MV488" s="1084"/>
      <c r="MY488" s="1080"/>
      <c r="MZ488" s="1081"/>
      <c r="NA488" s="1082"/>
      <c r="NB488" s="1083"/>
      <c r="NC488" s="1084"/>
      <c r="ND488" s="1084"/>
      <c r="NG488" s="1080"/>
      <c r="NH488" s="1081"/>
      <c r="NI488" s="1082"/>
      <c r="NJ488" s="1083"/>
      <c r="NK488" s="1084"/>
      <c r="NL488" s="1084"/>
      <c r="NO488" s="1080"/>
      <c r="NP488" s="1081"/>
      <c r="NQ488" s="1082"/>
      <c r="NR488" s="1083"/>
      <c r="NS488" s="1084"/>
      <c r="NT488" s="1084"/>
      <c r="NW488" s="1080"/>
      <c r="NX488" s="1081"/>
      <c r="NY488" s="1082"/>
      <c r="NZ488" s="1083"/>
      <c r="OA488" s="1084"/>
      <c r="OB488" s="1084"/>
      <c r="OE488" s="1080"/>
      <c r="OF488" s="1081"/>
      <c r="OG488" s="1082"/>
      <c r="OH488" s="1083"/>
      <c r="OI488" s="1084"/>
      <c r="OJ488" s="1084"/>
      <c r="OM488" s="1080"/>
      <c r="ON488" s="1081"/>
      <c r="OO488" s="1082"/>
      <c r="OP488" s="1083"/>
      <c r="OQ488" s="1084"/>
      <c r="OR488" s="1084"/>
      <c r="OU488" s="1080"/>
      <c r="OV488" s="1081"/>
      <c r="OW488" s="1082"/>
      <c r="OX488" s="1083"/>
      <c r="OY488" s="1084"/>
      <c r="OZ488" s="1084"/>
      <c r="PC488" s="1080"/>
      <c r="PD488" s="1081"/>
      <c r="PE488" s="1082"/>
      <c r="PF488" s="1083"/>
      <c r="PG488" s="1084"/>
      <c r="PH488" s="1084"/>
      <c r="PK488" s="1080"/>
      <c r="PL488" s="1081"/>
      <c r="PM488" s="1082"/>
      <c r="PN488" s="1083"/>
      <c r="PO488" s="1084"/>
      <c r="PP488" s="1084"/>
      <c r="PS488" s="1080"/>
      <c r="PT488" s="1081"/>
      <c r="PU488" s="1082"/>
      <c r="PV488" s="1083"/>
      <c r="PW488" s="1084"/>
      <c r="PX488" s="1084"/>
      <c r="QA488" s="1080"/>
      <c r="QB488" s="1081"/>
      <c r="QC488" s="1082"/>
      <c r="QD488" s="1083"/>
      <c r="QE488" s="1084"/>
      <c r="QF488" s="1084"/>
      <c r="QI488" s="1080"/>
      <c r="QJ488" s="1081"/>
      <c r="QK488" s="1082"/>
      <c r="QL488" s="1083"/>
      <c r="QM488" s="1084"/>
      <c r="QN488" s="1084"/>
      <c r="QQ488" s="1080"/>
      <c r="QR488" s="1081"/>
      <c r="QS488" s="1082"/>
      <c r="QT488" s="1083"/>
      <c r="QU488" s="1084"/>
      <c r="QV488" s="1084"/>
      <c r="QY488" s="1080"/>
      <c r="QZ488" s="1081"/>
      <c r="RA488" s="1082"/>
      <c r="RB488" s="1083"/>
      <c r="RC488" s="1084"/>
      <c r="RD488" s="1084"/>
      <c r="RG488" s="1080"/>
      <c r="RH488" s="1081"/>
      <c r="RI488" s="1082"/>
      <c r="RJ488" s="1083"/>
      <c r="RK488" s="1084"/>
      <c r="RL488" s="1084"/>
      <c r="RO488" s="1080"/>
      <c r="RP488" s="1081"/>
      <c r="RQ488" s="1082"/>
      <c r="RR488" s="1083"/>
      <c r="RS488" s="1084"/>
      <c r="RT488" s="1084"/>
      <c r="RW488" s="1080"/>
      <c r="RX488" s="1081"/>
      <c r="RY488" s="1082"/>
      <c r="RZ488" s="1083"/>
      <c r="SA488" s="1084"/>
      <c r="SB488" s="1084"/>
      <c r="SE488" s="1080"/>
      <c r="SF488" s="1081"/>
      <c r="SG488" s="1082"/>
      <c r="SH488" s="1083"/>
      <c r="SI488" s="1084"/>
      <c r="SJ488" s="1084"/>
      <c r="SM488" s="1080"/>
      <c r="SN488" s="1081"/>
      <c r="SO488" s="1082"/>
      <c r="SP488" s="1083"/>
      <c r="SQ488" s="1084"/>
      <c r="SR488" s="1084"/>
      <c r="SU488" s="1080"/>
      <c r="SV488" s="1081"/>
      <c r="SW488" s="1082"/>
      <c r="SX488" s="1083"/>
      <c r="SY488" s="1084"/>
      <c r="SZ488" s="1084"/>
      <c r="TC488" s="1080"/>
      <c r="TD488" s="1081"/>
      <c r="TE488" s="1082"/>
      <c r="TF488" s="1083"/>
      <c r="TG488" s="1084"/>
      <c r="TH488" s="1084"/>
      <c r="TK488" s="1080"/>
      <c r="TL488" s="1081"/>
      <c r="TM488" s="1082"/>
      <c r="TN488" s="1083"/>
      <c r="TO488" s="1084"/>
      <c r="TP488" s="1084"/>
      <c r="TS488" s="1080"/>
      <c r="TT488" s="1081"/>
      <c r="TU488" s="1082"/>
      <c r="TV488" s="1083"/>
      <c r="TW488" s="1084"/>
      <c r="TX488" s="1084"/>
      <c r="UA488" s="1080"/>
      <c r="UB488" s="1081"/>
      <c r="UC488" s="1082"/>
      <c r="UD488" s="1083"/>
      <c r="UE488" s="1084"/>
      <c r="UF488" s="1084"/>
      <c r="UI488" s="1080"/>
      <c r="UJ488" s="1081"/>
      <c r="UK488" s="1082"/>
      <c r="UL488" s="1083"/>
      <c r="UM488" s="1084"/>
      <c r="UN488" s="1084"/>
      <c r="UQ488" s="1080"/>
      <c r="UR488" s="1081"/>
      <c r="US488" s="1082"/>
      <c r="UT488" s="1083"/>
      <c r="UU488" s="1084"/>
      <c r="UV488" s="1084"/>
      <c r="UY488" s="1080"/>
      <c r="UZ488" s="1081"/>
      <c r="VA488" s="1082"/>
      <c r="VB488" s="1083"/>
      <c r="VC488" s="1084"/>
      <c r="VD488" s="1084"/>
      <c r="VG488" s="1080"/>
      <c r="VH488" s="1081"/>
      <c r="VI488" s="1082"/>
      <c r="VJ488" s="1083"/>
      <c r="VK488" s="1084"/>
      <c r="VL488" s="1084"/>
      <c r="VO488" s="1080"/>
      <c r="VP488" s="1081"/>
      <c r="VQ488" s="1082"/>
      <c r="VR488" s="1083"/>
      <c r="VS488" s="1084"/>
      <c r="VT488" s="1084"/>
      <c r="VW488" s="1080"/>
      <c r="VX488" s="1081"/>
      <c r="VY488" s="1082"/>
      <c r="VZ488" s="1083"/>
      <c r="WA488" s="1084"/>
      <c r="WB488" s="1084"/>
      <c r="WE488" s="1080"/>
      <c r="WF488" s="1081"/>
      <c r="WG488" s="1082"/>
      <c r="WH488" s="1083"/>
      <c r="WI488" s="1084"/>
      <c r="WJ488" s="1084"/>
      <c r="WM488" s="1080"/>
      <c r="WN488" s="1081"/>
      <c r="WO488" s="1082"/>
      <c r="WP488" s="1083"/>
      <c r="WQ488" s="1084"/>
      <c r="WR488" s="1084"/>
      <c r="WU488" s="1080"/>
      <c r="WV488" s="1081"/>
      <c r="WW488" s="1082"/>
      <c r="WX488" s="1083"/>
      <c r="WY488" s="1084"/>
      <c r="WZ488" s="1084"/>
      <c r="XC488" s="1080"/>
      <c r="XD488" s="1081"/>
      <c r="XE488" s="1082"/>
      <c r="XF488" s="1083"/>
      <c r="XG488" s="1084"/>
      <c r="XH488" s="1084"/>
      <c r="XK488" s="1080"/>
      <c r="XL488" s="1081"/>
      <c r="XM488" s="1082"/>
      <c r="XN488" s="1083"/>
      <c r="XO488" s="1084"/>
      <c r="XP488" s="1084"/>
      <c r="XS488" s="1080"/>
      <c r="XT488" s="1081"/>
      <c r="XU488" s="1082"/>
      <c r="XV488" s="1083"/>
      <c r="XW488" s="1084"/>
      <c r="XX488" s="1084"/>
      <c r="YA488" s="1080"/>
      <c r="YB488" s="1081"/>
      <c r="YC488" s="1082"/>
      <c r="YD488" s="1083"/>
      <c r="YE488" s="1084"/>
      <c r="YF488" s="1084"/>
      <c r="YI488" s="1080"/>
      <c r="YJ488" s="1081"/>
      <c r="YK488" s="1082"/>
      <c r="YL488" s="1083"/>
      <c r="YM488" s="1084"/>
      <c r="YN488" s="1084"/>
      <c r="YQ488" s="1080"/>
      <c r="YR488" s="1081"/>
      <c r="YS488" s="1082"/>
      <c r="YT488" s="1083"/>
      <c r="YU488" s="1084"/>
      <c r="YV488" s="1084"/>
      <c r="YY488" s="1080"/>
      <c r="YZ488" s="1081"/>
      <c r="ZA488" s="1082"/>
      <c r="ZB488" s="1083"/>
      <c r="ZC488" s="1084"/>
      <c r="ZD488" s="1084"/>
      <c r="ZG488" s="1080"/>
      <c r="ZH488" s="1081"/>
      <c r="ZI488" s="1082"/>
      <c r="ZJ488" s="1083"/>
      <c r="ZK488" s="1084"/>
      <c r="ZL488" s="1084"/>
      <c r="ZO488" s="1080"/>
      <c r="ZP488" s="1081"/>
      <c r="ZQ488" s="1082"/>
      <c r="ZR488" s="1083"/>
      <c r="ZS488" s="1084"/>
      <c r="ZT488" s="1084"/>
      <c r="ZW488" s="1080"/>
      <c r="ZX488" s="1081"/>
      <c r="ZY488" s="1082"/>
      <c r="ZZ488" s="1083"/>
      <c r="AAA488" s="1084"/>
      <c r="AAB488" s="1084"/>
      <c r="AAE488" s="1080"/>
      <c r="AAF488" s="1081"/>
      <c r="AAG488" s="1082"/>
      <c r="AAH488" s="1083"/>
      <c r="AAI488" s="1084"/>
      <c r="AAJ488" s="1084"/>
      <c r="AAM488" s="1080"/>
      <c r="AAN488" s="1081"/>
      <c r="AAO488" s="1082"/>
      <c r="AAP488" s="1083"/>
      <c r="AAQ488" s="1084"/>
      <c r="AAR488" s="1084"/>
      <c r="AAU488" s="1080"/>
      <c r="AAV488" s="1081"/>
      <c r="AAW488" s="1082"/>
      <c r="AAX488" s="1083"/>
      <c r="AAY488" s="1084"/>
      <c r="AAZ488" s="1084"/>
      <c r="ABC488" s="1080"/>
      <c r="ABD488" s="1081"/>
      <c r="ABE488" s="1082"/>
      <c r="ABF488" s="1083"/>
      <c r="ABG488" s="1084"/>
      <c r="ABH488" s="1084"/>
      <c r="ABK488" s="1080"/>
      <c r="ABL488" s="1081"/>
      <c r="ABM488" s="1082"/>
      <c r="ABN488" s="1083"/>
      <c r="ABO488" s="1084"/>
      <c r="ABP488" s="1084"/>
      <c r="ABS488" s="1080"/>
      <c r="ABT488" s="1081"/>
      <c r="ABU488" s="1082"/>
      <c r="ABV488" s="1083"/>
      <c r="ABW488" s="1084"/>
      <c r="ABX488" s="1084"/>
      <c r="ACA488" s="1080"/>
      <c r="ACB488" s="1081"/>
      <c r="ACC488" s="1082"/>
      <c r="ACD488" s="1083"/>
      <c r="ACE488" s="1084"/>
      <c r="ACF488" s="1084"/>
      <c r="ACI488" s="1080"/>
      <c r="ACJ488" s="1081"/>
      <c r="ACK488" s="1082"/>
      <c r="ACL488" s="1083"/>
      <c r="ACM488" s="1084"/>
      <c r="ACN488" s="1084"/>
      <c r="ACQ488" s="1080"/>
      <c r="ACR488" s="1081"/>
      <c r="ACS488" s="1082"/>
      <c r="ACT488" s="1083"/>
      <c r="ACU488" s="1084"/>
      <c r="ACV488" s="1084"/>
      <c r="ACY488" s="1080"/>
      <c r="ACZ488" s="1081"/>
      <c r="ADA488" s="1082"/>
      <c r="ADB488" s="1083"/>
      <c r="ADC488" s="1084"/>
      <c r="ADD488" s="1084"/>
      <c r="ADG488" s="1080"/>
      <c r="ADH488" s="1081"/>
      <c r="ADI488" s="1082"/>
      <c r="ADJ488" s="1083"/>
      <c r="ADK488" s="1084"/>
      <c r="ADL488" s="1084"/>
      <c r="ADO488" s="1080"/>
      <c r="ADP488" s="1081"/>
      <c r="ADQ488" s="1082"/>
      <c r="ADR488" s="1083"/>
      <c r="ADS488" s="1084"/>
      <c r="ADT488" s="1084"/>
      <c r="ADW488" s="1080"/>
      <c r="ADX488" s="1081"/>
      <c r="ADY488" s="1082"/>
      <c r="ADZ488" s="1083"/>
      <c r="AEA488" s="1084"/>
      <c r="AEB488" s="1084"/>
      <c r="AEE488" s="1080"/>
      <c r="AEF488" s="1081"/>
      <c r="AEG488" s="1082"/>
      <c r="AEH488" s="1083"/>
      <c r="AEI488" s="1084"/>
      <c r="AEJ488" s="1084"/>
      <c r="AEM488" s="1080"/>
      <c r="AEN488" s="1081"/>
      <c r="AEO488" s="1082"/>
      <c r="AEP488" s="1083"/>
      <c r="AEQ488" s="1084"/>
      <c r="AER488" s="1084"/>
      <c r="AEU488" s="1080"/>
      <c r="AEV488" s="1081"/>
      <c r="AEW488" s="1082"/>
      <c r="AEX488" s="1083"/>
      <c r="AEY488" s="1084"/>
      <c r="AEZ488" s="1084"/>
      <c r="AFC488" s="1080"/>
      <c r="AFD488" s="1081"/>
      <c r="AFE488" s="1082"/>
      <c r="AFF488" s="1083"/>
      <c r="AFG488" s="1084"/>
      <c r="AFH488" s="1084"/>
      <c r="AFK488" s="1080"/>
      <c r="AFL488" s="1081"/>
      <c r="AFM488" s="1082"/>
      <c r="AFN488" s="1083"/>
      <c r="AFO488" s="1084"/>
      <c r="AFP488" s="1084"/>
      <c r="AFS488" s="1080"/>
      <c r="AFT488" s="1081"/>
      <c r="AFU488" s="1082"/>
      <c r="AFV488" s="1083"/>
      <c r="AFW488" s="1084"/>
      <c r="AFX488" s="1084"/>
      <c r="AGA488" s="1080"/>
      <c r="AGB488" s="1081"/>
      <c r="AGC488" s="1082"/>
      <c r="AGD488" s="1083"/>
      <c r="AGE488" s="1084"/>
      <c r="AGF488" s="1084"/>
      <c r="AGI488" s="1080"/>
      <c r="AGJ488" s="1081"/>
      <c r="AGK488" s="1082"/>
      <c r="AGL488" s="1083"/>
      <c r="AGM488" s="1084"/>
      <c r="AGN488" s="1084"/>
      <c r="AGQ488" s="1080"/>
      <c r="AGR488" s="1081"/>
      <c r="AGS488" s="1082"/>
      <c r="AGT488" s="1083"/>
      <c r="AGU488" s="1084"/>
      <c r="AGV488" s="1084"/>
      <c r="AGY488" s="1080"/>
      <c r="AGZ488" s="1081"/>
      <c r="AHA488" s="1082"/>
      <c r="AHB488" s="1083"/>
      <c r="AHC488" s="1084"/>
      <c r="AHD488" s="1084"/>
      <c r="AHG488" s="1080"/>
      <c r="AHH488" s="1081"/>
      <c r="AHI488" s="1082"/>
      <c r="AHJ488" s="1083"/>
      <c r="AHK488" s="1084"/>
      <c r="AHL488" s="1084"/>
      <c r="AHO488" s="1080"/>
      <c r="AHP488" s="1081"/>
      <c r="AHQ488" s="1082"/>
      <c r="AHR488" s="1083"/>
      <c r="AHS488" s="1084"/>
      <c r="AHT488" s="1084"/>
      <c r="AHW488" s="1080"/>
      <c r="AHX488" s="1081"/>
      <c r="AHY488" s="1082"/>
      <c r="AHZ488" s="1083"/>
      <c r="AIA488" s="1084"/>
      <c r="AIB488" s="1084"/>
      <c r="AIE488" s="1080"/>
      <c r="AIF488" s="1081"/>
      <c r="AIG488" s="1082"/>
      <c r="AIH488" s="1083"/>
      <c r="AII488" s="1084"/>
      <c r="AIJ488" s="1084"/>
      <c r="AIM488" s="1080"/>
      <c r="AIN488" s="1081"/>
      <c r="AIO488" s="1082"/>
      <c r="AIP488" s="1083"/>
      <c r="AIQ488" s="1084"/>
      <c r="AIR488" s="1084"/>
      <c r="AIU488" s="1080"/>
      <c r="AIV488" s="1081"/>
      <c r="AIW488" s="1082"/>
      <c r="AIX488" s="1083"/>
      <c r="AIY488" s="1084"/>
      <c r="AIZ488" s="1084"/>
      <c r="AJC488" s="1080"/>
      <c r="AJD488" s="1081"/>
      <c r="AJE488" s="1082"/>
      <c r="AJF488" s="1083"/>
      <c r="AJG488" s="1084"/>
      <c r="AJH488" s="1084"/>
      <c r="AJK488" s="1080"/>
      <c r="AJL488" s="1081"/>
      <c r="AJM488" s="1082"/>
      <c r="AJN488" s="1083"/>
      <c r="AJO488" s="1084"/>
      <c r="AJP488" s="1084"/>
      <c r="AJS488" s="1080"/>
      <c r="AJT488" s="1081"/>
      <c r="AJU488" s="1082"/>
      <c r="AJV488" s="1083"/>
      <c r="AJW488" s="1084"/>
      <c r="AJX488" s="1084"/>
      <c r="AKA488" s="1080"/>
      <c r="AKB488" s="1081"/>
      <c r="AKC488" s="1082"/>
      <c r="AKD488" s="1083"/>
      <c r="AKE488" s="1084"/>
      <c r="AKF488" s="1084"/>
      <c r="AKI488" s="1080"/>
      <c r="AKJ488" s="1081"/>
      <c r="AKK488" s="1082"/>
      <c r="AKL488" s="1083"/>
      <c r="AKM488" s="1084"/>
      <c r="AKN488" s="1084"/>
      <c r="AKQ488" s="1080"/>
      <c r="AKR488" s="1081"/>
      <c r="AKS488" s="1082"/>
      <c r="AKT488" s="1083"/>
      <c r="AKU488" s="1084"/>
      <c r="AKV488" s="1084"/>
      <c r="AKY488" s="1080"/>
      <c r="AKZ488" s="1081"/>
      <c r="ALA488" s="1082"/>
      <c r="ALB488" s="1083"/>
      <c r="ALC488" s="1084"/>
      <c r="ALD488" s="1084"/>
      <c r="ALG488" s="1080"/>
      <c r="ALH488" s="1081"/>
      <c r="ALI488" s="1082"/>
      <c r="ALJ488" s="1083"/>
      <c r="ALK488" s="1084"/>
      <c r="ALL488" s="1084"/>
      <c r="ALO488" s="1080"/>
      <c r="ALP488" s="1081"/>
      <c r="ALQ488" s="1082"/>
      <c r="ALR488" s="1083"/>
      <c r="ALS488" s="1084"/>
      <c r="ALT488" s="1084"/>
      <c r="ALW488" s="1080"/>
      <c r="ALX488" s="1081"/>
      <c r="ALY488" s="1082"/>
      <c r="ALZ488" s="1083"/>
      <c r="AMA488" s="1084"/>
      <c r="AMB488" s="1084"/>
      <c r="AME488" s="1080"/>
      <c r="AMF488" s="1081"/>
      <c r="AMG488" s="1082"/>
      <c r="AMH488" s="1083"/>
      <c r="AMI488" s="1084"/>
      <c r="AMJ488" s="1084"/>
      <c r="AMM488" s="1080"/>
      <c r="AMN488" s="1081"/>
      <c r="AMO488" s="1082"/>
      <c r="AMP488" s="1083"/>
      <c r="AMQ488" s="1084"/>
      <c r="AMR488" s="1084"/>
      <c r="AMU488" s="1080"/>
      <c r="AMV488" s="1081"/>
      <c r="AMW488" s="1082"/>
      <c r="AMX488" s="1083"/>
      <c r="AMY488" s="1084"/>
      <c r="AMZ488" s="1084"/>
      <c r="ANC488" s="1080"/>
      <c r="AND488" s="1081"/>
      <c r="ANE488" s="1082"/>
      <c r="ANF488" s="1083"/>
      <c r="ANG488" s="1084"/>
      <c r="ANH488" s="1084"/>
      <c r="ANK488" s="1080"/>
      <c r="ANL488" s="1081"/>
      <c r="ANM488" s="1082"/>
      <c r="ANN488" s="1083"/>
      <c r="ANO488" s="1084"/>
      <c r="ANP488" s="1084"/>
      <c r="ANS488" s="1080"/>
      <c r="ANT488" s="1081"/>
      <c r="ANU488" s="1082"/>
      <c r="ANV488" s="1083"/>
      <c r="ANW488" s="1084"/>
      <c r="ANX488" s="1084"/>
      <c r="AOA488" s="1080"/>
      <c r="AOB488" s="1081"/>
      <c r="AOC488" s="1082"/>
      <c r="AOD488" s="1083"/>
      <c r="AOE488" s="1084"/>
      <c r="AOF488" s="1084"/>
      <c r="AOI488" s="1080"/>
      <c r="AOJ488" s="1081"/>
      <c r="AOK488" s="1082"/>
      <c r="AOL488" s="1083"/>
      <c r="AOM488" s="1084"/>
      <c r="AON488" s="1084"/>
      <c r="AOQ488" s="1080"/>
      <c r="AOR488" s="1081"/>
      <c r="AOS488" s="1082"/>
      <c r="AOT488" s="1083"/>
      <c r="AOU488" s="1084"/>
      <c r="AOV488" s="1084"/>
      <c r="AOY488" s="1080"/>
      <c r="AOZ488" s="1081"/>
      <c r="APA488" s="1082"/>
      <c r="APB488" s="1083"/>
      <c r="APC488" s="1084"/>
      <c r="APD488" s="1084"/>
      <c r="APG488" s="1080"/>
      <c r="APH488" s="1081"/>
      <c r="API488" s="1082"/>
      <c r="APJ488" s="1083"/>
      <c r="APK488" s="1084"/>
      <c r="APL488" s="1084"/>
      <c r="APO488" s="1080"/>
      <c r="APP488" s="1081"/>
      <c r="APQ488" s="1082"/>
      <c r="APR488" s="1083"/>
      <c r="APS488" s="1084"/>
      <c r="APT488" s="1084"/>
      <c r="APW488" s="1080"/>
      <c r="APX488" s="1081"/>
      <c r="APY488" s="1082"/>
      <c r="APZ488" s="1083"/>
      <c r="AQA488" s="1084"/>
      <c r="AQB488" s="1084"/>
      <c r="AQE488" s="1080"/>
      <c r="AQF488" s="1081"/>
      <c r="AQG488" s="1082"/>
      <c r="AQH488" s="1083"/>
      <c r="AQI488" s="1084"/>
      <c r="AQJ488" s="1084"/>
      <c r="AQM488" s="1080"/>
      <c r="AQN488" s="1081"/>
      <c r="AQO488" s="1082"/>
      <c r="AQP488" s="1083"/>
      <c r="AQQ488" s="1084"/>
      <c r="AQR488" s="1084"/>
      <c r="AQU488" s="1080"/>
      <c r="AQV488" s="1081"/>
      <c r="AQW488" s="1082"/>
      <c r="AQX488" s="1083"/>
      <c r="AQY488" s="1084"/>
      <c r="AQZ488" s="1084"/>
      <c r="ARC488" s="1080"/>
      <c r="ARD488" s="1081"/>
      <c r="ARE488" s="1082"/>
      <c r="ARF488" s="1083"/>
      <c r="ARG488" s="1084"/>
      <c r="ARH488" s="1084"/>
      <c r="ARK488" s="1080"/>
      <c r="ARL488" s="1081"/>
      <c r="ARM488" s="1082"/>
      <c r="ARN488" s="1083"/>
      <c r="ARO488" s="1084"/>
      <c r="ARP488" s="1084"/>
      <c r="ARS488" s="1080"/>
      <c r="ART488" s="1081"/>
      <c r="ARU488" s="1082"/>
      <c r="ARV488" s="1083"/>
      <c r="ARW488" s="1084"/>
      <c r="ARX488" s="1084"/>
      <c r="ASA488" s="1080"/>
      <c r="ASB488" s="1081"/>
      <c r="ASC488" s="1082"/>
      <c r="ASD488" s="1083"/>
      <c r="ASE488" s="1084"/>
      <c r="ASF488" s="1084"/>
      <c r="ASI488" s="1080"/>
      <c r="ASJ488" s="1081"/>
      <c r="ASK488" s="1082"/>
      <c r="ASL488" s="1083"/>
      <c r="ASM488" s="1084"/>
      <c r="ASN488" s="1084"/>
      <c r="ASQ488" s="1080"/>
      <c r="ASR488" s="1081"/>
      <c r="ASS488" s="1082"/>
      <c r="AST488" s="1083"/>
      <c r="ASU488" s="1084"/>
      <c r="ASV488" s="1084"/>
      <c r="ASY488" s="1080"/>
      <c r="ASZ488" s="1081"/>
      <c r="ATA488" s="1082"/>
      <c r="ATB488" s="1083"/>
      <c r="ATC488" s="1084"/>
      <c r="ATD488" s="1084"/>
      <c r="ATG488" s="1080"/>
      <c r="ATH488" s="1081"/>
      <c r="ATI488" s="1082"/>
      <c r="ATJ488" s="1083"/>
      <c r="ATK488" s="1084"/>
      <c r="ATL488" s="1084"/>
      <c r="ATO488" s="1080"/>
      <c r="ATP488" s="1081"/>
      <c r="ATQ488" s="1082"/>
      <c r="ATR488" s="1083"/>
      <c r="ATS488" s="1084"/>
      <c r="ATT488" s="1084"/>
      <c r="ATW488" s="1080"/>
      <c r="ATX488" s="1081"/>
      <c r="ATY488" s="1082"/>
      <c r="ATZ488" s="1083"/>
      <c r="AUA488" s="1084"/>
      <c r="AUB488" s="1084"/>
      <c r="AUE488" s="1080"/>
      <c r="AUF488" s="1081"/>
      <c r="AUG488" s="1082"/>
      <c r="AUH488" s="1083"/>
      <c r="AUI488" s="1084"/>
      <c r="AUJ488" s="1084"/>
      <c r="AUM488" s="1080"/>
      <c r="AUN488" s="1081"/>
      <c r="AUO488" s="1082"/>
      <c r="AUP488" s="1083"/>
      <c r="AUQ488" s="1084"/>
      <c r="AUR488" s="1084"/>
      <c r="AUU488" s="1080"/>
      <c r="AUV488" s="1081"/>
      <c r="AUW488" s="1082"/>
      <c r="AUX488" s="1083"/>
      <c r="AUY488" s="1084"/>
      <c r="AUZ488" s="1084"/>
      <c r="AVC488" s="1080"/>
      <c r="AVD488" s="1081"/>
      <c r="AVE488" s="1082"/>
      <c r="AVF488" s="1083"/>
      <c r="AVG488" s="1084"/>
      <c r="AVH488" s="1084"/>
      <c r="AVK488" s="1080"/>
      <c r="AVL488" s="1081"/>
      <c r="AVM488" s="1082"/>
      <c r="AVN488" s="1083"/>
      <c r="AVO488" s="1084"/>
      <c r="AVP488" s="1084"/>
      <c r="AVS488" s="1080"/>
      <c r="AVT488" s="1081"/>
      <c r="AVU488" s="1082"/>
      <c r="AVV488" s="1083"/>
      <c r="AVW488" s="1084"/>
      <c r="AVX488" s="1084"/>
      <c r="AWA488" s="1080"/>
      <c r="AWB488" s="1081"/>
      <c r="AWC488" s="1082"/>
      <c r="AWD488" s="1083"/>
      <c r="AWE488" s="1084"/>
      <c r="AWF488" s="1084"/>
      <c r="AWI488" s="1080"/>
      <c r="AWJ488" s="1081"/>
      <c r="AWK488" s="1082"/>
      <c r="AWL488" s="1083"/>
      <c r="AWM488" s="1084"/>
      <c r="AWN488" s="1084"/>
      <c r="AWQ488" s="1080"/>
      <c r="AWR488" s="1081"/>
      <c r="AWS488" s="1082"/>
      <c r="AWT488" s="1083"/>
      <c r="AWU488" s="1084"/>
      <c r="AWV488" s="1084"/>
      <c r="AWY488" s="1080"/>
      <c r="AWZ488" s="1081"/>
      <c r="AXA488" s="1082"/>
      <c r="AXB488" s="1083"/>
      <c r="AXC488" s="1084"/>
      <c r="AXD488" s="1084"/>
      <c r="AXG488" s="1080"/>
      <c r="AXH488" s="1081"/>
      <c r="AXI488" s="1082"/>
      <c r="AXJ488" s="1083"/>
      <c r="AXK488" s="1084"/>
      <c r="AXL488" s="1084"/>
      <c r="AXO488" s="1080"/>
      <c r="AXP488" s="1081"/>
      <c r="AXQ488" s="1082"/>
      <c r="AXR488" s="1083"/>
      <c r="AXS488" s="1084"/>
      <c r="AXT488" s="1084"/>
      <c r="AXW488" s="1080"/>
      <c r="AXX488" s="1081"/>
      <c r="AXY488" s="1082"/>
      <c r="AXZ488" s="1083"/>
      <c r="AYA488" s="1084"/>
      <c r="AYB488" s="1084"/>
      <c r="AYE488" s="1080"/>
      <c r="AYF488" s="1081"/>
      <c r="AYG488" s="1082"/>
      <c r="AYH488" s="1083"/>
      <c r="AYI488" s="1084"/>
      <c r="AYJ488" s="1084"/>
      <c r="AYM488" s="1080"/>
      <c r="AYN488" s="1081"/>
      <c r="AYO488" s="1082"/>
      <c r="AYP488" s="1083"/>
      <c r="AYQ488" s="1084"/>
      <c r="AYR488" s="1084"/>
      <c r="AYU488" s="1080"/>
      <c r="AYV488" s="1081"/>
      <c r="AYW488" s="1082"/>
      <c r="AYX488" s="1083"/>
      <c r="AYY488" s="1084"/>
      <c r="AYZ488" s="1084"/>
      <c r="AZC488" s="1080"/>
      <c r="AZD488" s="1081"/>
      <c r="AZE488" s="1082"/>
      <c r="AZF488" s="1083"/>
      <c r="AZG488" s="1084"/>
      <c r="AZH488" s="1084"/>
      <c r="AZK488" s="1080"/>
      <c r="AZL488" s="1081"/>
      <c r="AZM488" s="1082"/>
      <c r="AZN488" s="1083"/>
      <c r="AZO488" s="1084"/>
      <c r="AZP488" s="1084"/>
      <c r="AZS488" s="1080"/>
      <c r="AZT488" s="1081"/>
      <c r="AZU488" s="1082"/>
      <c r="AZV488" s="1083"/>
      <c r="AZW488" s="1084"/>
      <c r="AZX488" s="1084"/>
      <c r="BAA488" s="1080"/>
      <c r="BAB488" s="1081"/>
      <c r="BAC488" s="1082"/>
      <c r="BAD488" s="1083"/>
      <c r="BAE488" s="1084"/>
      <c r="BAF488" s="1084"/>
      <c r="BAI488" s="1080"/>
      <c r="BAJ488" s="1081"/>
      <c r="BAK488" s="1082"/>
      <c r="BAL488" s="1083"/>
      <c r="BAM488" s="1084"/>
      <c r="BAN488" s="1084"/>
      <c r="BAQ488" s="1080"/>
      <c r="BAR488" s="1081"/>
      <c r="BAS488" s="1082"/>
      <c r="BAT488" s="1083"/>
      <c r="BAU488" s="1084"/>
      <c r="BAV488" s="1084"/>
      <c r="BAY488" s="1080"/>
      <c r="BAZ488" s="1081"/>
      <c r="BBA488" s="1082"/>
      <c r="BBB488" s="1083"/>
      <c r="BBC488" s="1084"/>
      <c r="BBD488" s="1084"/>
      <c r="BBG488" s="1080"/>
      <c r="BBH488" s="1081"/>
      <c r="BBI488" s="1082"/>
      <c r="BBJ488" s="1083"/>
      <c r="BBK488" s="1084"/>
      <c r="BBL488" s="1084"/>
      <c r="BBO488" s="1080"/>
      <c r="BBP488" s="1081"/>
      <c r="BBQ488" s="1082"/>
      <c r="BBR488" s="1083"/>
      <c r="BBS488" s="1084"/>
      <c r="BBT488" s="1084"/>
      <c r="BBW488" s="1080"/>
      <c r="BBX488" s="1081"/>
      <c r="BBY488" s="1082"/>
      <c r="BBZ488" s="1083"/>
      <c r="BCA488" s="1084"/>
      <c r="BCB488" s="1084"/>
      <c r="BCE488" s="1080"/>
      <c r="BCF488" s="1081"/>
      <c r="BCG488" s="1082"/>
      <c r="BCH488" s="1083"/>
      <c r="BCI488" s="1084"/>
      <c r="BCJ488" s="1084"/>
      <c r="BCM488" s="1080"/>
      <c r="BCN488" s="1081"/>
      <c r="BCO488" s="1082"/>
      <c r="BCP488" s="1083"/>
      <c r="BCQ488" s="1084"/>
      <c r="BCR488" s="1084"/>
      <c r="BCU488" s="1080"/>
      <c r="BCV488" s="1081"/>
      <c r="BCW488" s="1082"/>
      <c r="BCX488" s="1083"/>
      <c r="BCY488" s="1084"/>
      <c r="BCZ488" s="1084"/>
      <c r="BDC488" s="1080"/>
      <c r="BDD488" s="1081"/>
      <c r="BDE488" s="1082"/>
      <c r="BDF488" s="1083"/>
      <c r="BDG488" s="1084"/>
      <c r="BDH488" s="1084"/>
      <c r="BDK488" s="1080"/>
      <c r="BDL488" s="1081"/>
      <c r="BDM488" s="1082"/>
      <c r="BDN488" s="1083"/>
      <c r="BDO488" s="1084"/>
      <c r="BDP488" s="1084"/>
      <c r="BDS488" s="1080"/>
      <c r="BDT488" s="1081"/>
      <c r="BDU488" s="1082"/>
      <c r="BDV488" s="1083"/>
      <c r="BDW488" s="1084"/>
      <c r="BDX488" s="1084"/>
      <c r="BEA488" s="1080"/>
      <c r="BEB488" s="1081"/>
      <c r="BEC488" s="1082"/>
      <c r="BED488" s="1083"/>
      <c r="BEE488" s="1084"/>
      <c r="BEF488" s="1084"/>
      <c r="BEI488" s="1080"/>
      <c r="BEJ488" s="1081"/>
      <c r="BEK488" s="1082"/>
      <c r="BEL488" s="1083"/>
      <c r="BEM488" s="1084"/>
      <c r="BEN488" s="1084"/>
      <c r="BEQ488" s="1080"/>
      <c r="BER488" s="1081"/>
      <c r="BES488" s="1082"/>
      <c r="BET488" s="1083"/>
      <c r="BEU488" s="1084"/>
      <c r="BEV488" s="1084"/>
      <c r="BEY488" s="1080"/>
      <c r="BEZ488" s="1081"/>
      <c r="BFA488" s="1082"/>
      <c r="BFB488" s="1083"/>
      <c r="BFC488" s="1084"/>
      <c r="BFD488" s="1084"/>
      <c r="BFG488" s="1080"/>
      <c r="BFH488" s="1081"/>
      <c r="BFI488" s="1082"/>
      <c r="BFJ488" s="1083"/>
      <c r="BFK488" s="1084"/>
      <c r="BFL488" s="1084"/>
      <c r="BFO488" s="1080"/>
      <c r="BFP488" s="1081"/>
      <c r="BFQ488" s="1082"/>
      <c r="BFR488" s="1083"/>
      <c r="BFS488" s="1084"/>
      <c r="BFT488" s="1084"/>
      <c r="BFW488" s="1080"/>
      <c r="BFX488" s="1081"/>
      <c r="BFY488" s="1082"/>
      <c r="BFZ488" s="1083"/>
      <c r="BGA488" s="1084"/>
      <c r="BGB488" s="1084"/>
      <c r="BGE488" s="1080"/>
      <c r="BGF488" s="1081"/>
      <c r="BGG488" s="1082"/>
      <c r="BGH488" s="1083"/>
      <c r="BGI488" s="1084"/>
      <c r="BGJ488" s="1084"/>
      <c r="BGM488" s="1080"/>
      <c r="BGN488" s="1081"/>
      <c r="BGO488" s="1082"/>
      <c r="BGP488" s="1083"/>
      <c r="BGQ488" s="1084"/>
      <c r="BGR488" s="1084"/>
      <c r="BGU488" s="1080"/>
      <c r="BGV488" s="1081"/>
      <c r="BGW488" s="1082"/>
      <c r="BGX488" s="1083"/>
      <c r="BGY488" s="1084"/>
      <c r="BGZ488" s="1084"/>
      <c r="BHC488" s="1080"/>
      <c r="BHD488" s="1081"/>
      <c r="BHE488" s="1082"/>
      <c r="BHF488" s="1083"/>
      <c r="BHG488" s="1084"/>
      <c r="BHH488" s="1084"/>
      <c r="BHK488" s="1080"/>
      <c r="BHL488" s="1081"/>
      <c r="BHM488" s="1082"/>
      <c r="BHN488" s="1083"/>
      <c r="BHO488" s="1084"/>
      <c r="BHP488" s="1084"/>
      <c r="BHS488" s="1080"/>
      <c r="BHT488" s="1081"/>
      <c r="BHU488" s="1082"/>
      <c r="BHV488" s="1083"/>
      <c r="BHW488" s="1084"/>
      <c r="BHX488" s="1084"/>
      <c r="BIA488" s="1080"/>
      <c r="BIB488" s="1081"/>
      <c r="BIC488" s="1082"/>
      <c r="BID488" s="1083"/>
      <c r="BIE488" s="1084"/>
      <c r="BIF488" s="1084"/>
      <c r="BII488" s="1080"/>
      <c r="BIJ488" s="1081"/>
      <c r="BIK488" s="1082"/>
      <c r="BIL488" s="1083"/>
      <c r="BIM488" s="1084"/>
      <c r="BIN488" s="1084"/>
      <c r="BIQ488" s="1080"/>
      <c r="BIR488" s="1081"/>
      <c r="BIS488" s="1082"/>
      <c r="BIT488" s="1083"/>
      <c r="BIU488" s="1084"/>
      <c r="BIV488" s="1084"/>
      <c r="BIY488" s="1080"/>
      <c r="BIZ488" s="1081"/>
      <c r="BJA488" s="1082"/>
      <c r="BJB488" s="1083"/>
      <c r="BJC488" s="1084"/>
      <c r="BJD488" s="1084"/>
      <c r="BJG488" s="1080"/>
      <c r="BJH488" s="1081"/>
      <c r="BJI488" s="1082"/>
      <c r="BJJ488" s="1083"/>
      <c r="BJK488" s="1084"/>
      <c r="BJL488" s="1084"/>
      <c r="BJO488" s="1080"/>
      <c r="BJP488" s="1081"/>
      <c r="BJQ488" s="1082"/>
      <c r="BJR488" s="1083"/>
      <c r="BJS488" s="1084"/>
      <c r="BJT488" s="1084"/>
      <c r="BJW488" s="1080"/>
      <c r="BJX488" s="1081"/>
      <c r="BJY488" s="1082"/>
      <c r="BJZ488" s="1083"/>
      <c r="BKA488" s="1084"/>
      <c r="BKB488" s="1084"/>
      <c r="BKE488" s="1080"/>
      <c r="BKF488" s="1081"/>
      <c r="BKG488" s="1082"/>
      <c r="BKH488" s="1083"/>
      <c r="BKI488" s="1084"/>
      <c r="BKJ488" s="1084"/>
      <c r="BKM488" s="1080"/>
      <c r="BKN488" s="1081"/>
      <c r="BKO488" s="1082"/>
      <c r="BKP488" s="1083"/>
      <c r="BKQ488" s="1084"/>
      <c r="BKR488" s="1084"/>
      <c r="BKU488" s="1080"/>
      <c r="BKV488" s="1081"/>
      <c r="BKW488" s="1082"/>
      <c r="BKX488" s="1083"/>
      <c r="BKY488" s="1084"/>
      <c r="BKZ488" s="1084"/>
      <c r="BLC488" s="1080"/>
      <c r="BLD488" s="1081"/>
      <c r="BLE488" s="1082"/>
      <c r="BLF488" s="1083"/>
      <c r="BLG488" s="1084"/>
      <c r="BLH488" s="1084"/>
      <c r="BLK488" s="1080"/>
      <c r="BLL488" s="1081"/>
      <c r="BLM488" s="1082"/>
      <c r="BLN488" s="1083"/>
      <c r="BLO488" s="1084"/>
      <c r="BLP488" s="1084"/>
      <c r="BLS488" s="1080"/>
      <c r="BLT488" s="1081"/>
      <c r="BLU488" s="1082"/>
      <c r="BLV488" s="1083"/>
      <c r="BLW488" s="1084"/>
      <c r="BLX488" s="1084"/>
      <c r="BMA488" s="1080"/>
      <c r="BMB488" s="1081"/>
      <c r="BMC488" s="1082"/>
      <c r="BMD488" s="1083"/>
      <c r="BME488" s="1084"/>
      <c r="BMF488" s="1084"/>
      <c r="BMI488" s="1080"/>
      <c r="BMJ488" s="1081"/>
      <c r="BMK488" s="1082"/>
      <c r="BML488" s="1083"/>
      <c r="BMM488" s="1084"/>
      <c r="BMN488" s="1084"/>
      <c r="BMQ488" s="1080"/>
      <c r="BMR488" s="1081"/>
      <c r="BMS488" s="1082"/>
      <c r="BMT488" s="1083"/>
      <c r="BMU488" s="1084"/>
      <c r="BMV488" s="1084"/>
      <c r="BMY488" s="1080"/>
      <c r="BMZ488" s="1081"/>
      <c r="BNA488" s="1082"/>
      <c r="BNB488" s="1083"/>
      <c r="BNC488" s="1084"/>
      <c r="BND488" s="1084"/>
      <c r="BNG488" s="1080"/>
      <c r="BNH488" s="1081"/>
      <c r="BNI488" s="1082"/>
      <c r="BNJ488" s="1083"/>
      <c r="BNK488" s="1084"/>
      <c r="BNL488" s="1084"/>
      <c r="BNO488" s="1080"/>
      <c r="BNP488" s="1081"/>
      <c r="BNQ488" s="1082"/>
      <c r="BNR488" s="1083"/>
      <c r="BNS488" s="1084"/>
      <c r="BNT488" s="1084"/>
      <c r="BNW488" s="1080"/>
      <c r="BNX488" s="1081"/>
      <c r="BNY488" s="1082"/>
      <c r="BNZ488" s="1083"/>
      <c r="BOA488" s="1084"/>
      <c r="BOB488" s="1084"/>
      <c r="BOE488" s="1080"/>
      <c r="BOF488" s="1081"/>
      <c r="BOG488" s="1082"/>
      <c r="BOH488" s="1083"/>
      <c r="BOI488" s="1084"/>
      <c r="BOJ488" s="1084"/>
      <c r="BOM488" s="1080"/>
      <c r="BON488" s="1081"/>
      <c r="BOO488" s="1082"/>
      <c r="BOP488" s="1083"/>
      <c r="BOQ488" s="1084"/>
      <c r="BOR488" s="1084"/>
      <c r="BOU488" s="1080"/>
      <c r="BOV488" s="1081"/>
      <c r="BOW488" s="1082"/>
      <c r="BOX488" s="1083"/>
      <c r="BOY488" s="1084"/>
      <c r="BOZ488" s="1084"/>
      <c r="BPC488" s="1080"/>
      <c r="BPD488" s="1081"/>
      <c r="BPE488" s="1082"/>
      <c r="BPF488" s="1083"/>
      <c r="BPG488" s="1084"/>
      <c r="BPH488" s="1084"/>
      <c r="BPK488" s="1080"/>
      <c r="BPL488" s="1081"/>
      <c r="BPM488" s="1082"/>
      <c r="BPN488" s="1083"/>
      <c r="BPO488" s="1084"/>
      <c r="BPP488" s="1084"/>
      <c r="BPS488" s="1080"/>
      <c r="BPT488" s="1081"/>
      <c r="BPU488" s="1082"/>
      <c r="BPV488" s="1083"/>
      <c r="BPW488" s="1084"/>
      <c r="BPX488" s="1084"/>
      <c r="BQA488" s="1080"/>
      <c r="BQB488" s="1081"/>
      <c r="BQC488" s="1082"/>
      <c r="BQD488" s="1083"/>
      <c r="BQE488" s="1084"/>
      <c r="BQF488" s="1084"/>
      <c r="BQI488" s="1080"/>
      <c r="BQJ488" s="1081"/>
      <c r="BQK488" s="1082"/>
      <c r="BQL488" s="1083"/>
      <c r="BQM488" s="1084"/>
      <c r="BQN488" s="1084"/>
      <c r="BQQ488" s="1080"/>
      <c r="BQR488" s="1081"/>
      <c r="BQS488" s="1082"/>
      <c r="BQT488" s="1083"/>
      <c r="BQU488" s="1084"/>
      <c r="BQV488" s="1084"/>
      <c r="BQY488" s="1080"/>
      <c r="BQZ488" s="1081"/>
      <c r="BRA488" s="1082"/>
      <c r="BRB488" s="1083"/>
      <c r="BRC488" s="1084"/>
      <c r="BRD488" s="1084"/>
      <c r="BRG488" s="1080"/>
      <c r="BRH488" s="1081"/>
      <c r="BRI488" s="1082"/>
      <c r="BRJ488" s="1083"/>
      <c r="BRK488" s="1084"/>
      <c r="BRL488" s="1084"/>
      <c r="BRO488" s="1080"/>
      <c r="BRP488" s="1081"/>
      <c r="BRQ488" s="1082"/>
      <c r="BRR488" s="1083"/>
      <c r="BRS488" s="1084"/>
      <c r="BRT488" s="1084"/>
      <c r="BRW488" s="1080"/>
      <c r="BRX488" s="1081"/>
      <c r="BRY488" s="1082"/>
      <c r="BRZ488" s="1083"/>
      <c r="BSA488" s="1084"/>
      <c r="BSB488" s="1084"/>
      <c r="BSE488" s="1080"/>
      <c r="BSF488" s="1081"/>
      <c r="BSG488" s="1082"/>
      <c r="BSH488" s="1083"/>
      <c r="BSI488" s="1084"/>
      <c r="BSJ488" s="1084"/>
      <c r="BSM488" s="1080"/>
      <c r="BSN488" s="1081"/>
      <c r="BSO488" s="1082"/>
      <c r="BSP488" s="1083"/>
      <c r="BSQ488" s="1084"/>
      <c r="BSR488" s="1084"/>
      <c r="BSU488" s="1080"/>
      <c r="BSV488" s="1081"/>
      <c r="BSW488" s="1082"/>
      <c r="BSX488" s="1083"/>
      <c r="BSY488" s="1084"/>
      <c r="BSZ488" s="1084"/>
      <c r="BTC488" s="1080"/>
      <c r="BTD488" s="1081"/>
      <c r="BTE488" s="1082"/>
      <c r="BTF488" s="1083"/>
      <c r="BTG488" s="1084"/>
      <c r="BTH488" s="1084"/>
      <c r="BTK488" s="1080"/>
      <c r="BTL488" s="1081"/>
      <c r="BTM488" s="1082"/>
      <c r="BTN488" s="1083"/>
      <c r="BTO488" s="1084"/>
      <c r="BTP488" s="1084"/>
      <c r="BTS488" s="1080"/>
      <c r="BTT488" s="1081"/>
      <c r="BTU488" s="1082"/>
      <c r="BTV488" s="1083"/>
      <c r="BTW488" s="1084"/>
      <c r="BTX488" s="1084"/>
      <c r="BUA488" s="1080"/>
      <c r="BUB488" s="1081"/>
      <c r="BUC488" s="1082"/>
      <c r="BUD488" s="1083"/>
      <c r="BUE488" s="1084"/>
      <c r="BUF488" s="1084"/>
      <c r="BUI488" s="1080"/>
      <c r="BUJ488" s="1081"/>
      <c r="BUK488" s="1082"/>
      <c r="BUL488" s="1083"/>
      <c r="BUM488" s="1084"/>
      <c r="BUN488" s="1084"/>
      <c r="BUQ488" s="1080"/>
      <c r="BUR488" s="1081"/>
      <c r="BUS488" s="1082"/>
      <c r="BUT488" s="1083"/>
      <c r="BUU488" s="1084"/>
      <c r="BUV488" s="1084"/>
      <c r="BUY488" s="1080"/>
      <c r="BUZ488" s="1081"/>
      <c r="BVA488" s="1082"/>
      <c r="BVB488" s="1083"/>
      <c r="BVC488" s="1084"/>
      <c r="BVD488" s="1084"/>
      <c r="BVG488" s="1080"/>
      <c r="BVH488" s="1081"/>
      <c r="BVI488" s="1082"/>
      <c r="BVJ488" s="1083"/>
      <c r="BVK488" s="1084"/>
      <c r="BVL488" s="1084"/>
      <c r="BVO488" s="1080"/>
      <c r="BVP488" s="1081"/>
      <c r="BVQ488" s="1082"/>
      <c r="BVR488" s="1083"/>
      <c r="BVS488" s="1084"/>
      <c r="BVT488" s="1084"/>
      <c r="BVW488" s="1080"/>
      <c r="BVX488" s="1081"/>
      <c r="BVY488" s="1082"/>
      <c r="BVZ488" s="1083"/>
      <c r="BWA488" s="1084"/>
      <c r="BWB488" s="1084"/>
      <c r="BWE488" s="1080"/>
      <c r="BWF488" s="1081"/>
      <c r="BWG488" s="1082"/>
      <c r="BWH488" s="1083"/>
      <c r="BWI488" s="1084"/>
      <c r="BWJ488" s="1084"/>
      <c r="BWM488" s="1080"/>
      <c r="BWN488" s="1081"/>
      <c r="BWO488" s="1082"/>
      <c r="BWP488" s="1083"/>
      <c r="BWQ488" s="1084"/>
      <c r="BWR488" s="1084"/>
      <c r="BWU488" s="1080"/>
      <c r="BWV488" s="1081"/>
      <c r="BWW488" s="1082"/>
      <c r="BWX488" s="1083"/>
      <c r="BWY488" s="1084"/>
      <c r="BWZ488" s="1084"/>
      <c r="BXC488" s="1080"/>
      <c r="BXD488" s="1081"/>
      <c r="BXE488" s="1082"/>
      <c r="BXF488" s="1083"/>
      <c r="BXG488" s="1084"/>
      <c r="BXH488" s="1084"/>
      <c r="BXK488" s="1080"/>
      <c r="BXL488" s="1081"/>
      <c r="BXM488" s="1082"/>
      <c r="BXN488" s="1083"/>
      <c r="BXO488" s="1084"/>
      <c r="BXP488" s="1084"/>
      <c r="BXS488" s="1080"/>
      <c r="BXT488" s="1081"/>
      <c r="BXU488" s="1082"/>
      <c r="BXV488" s="1083"/>
      <c r="BXW488" s="1084"/>
      <c r="BXX488" s="1084"/>
      <c r="BYA488" s="1080"/>
      <c r="BYB488" s="1081"/>
      <c r="BYC488" s="1082"/>
      <c r="BYD488" s="1083"/>
      <c r="BYE488" s="1084"/>
      <c r="BYF488" s="1084"/>
      <c r="BYI488" s="1080"/>
      <c r="BYJ488" s="1081"/>
      <c r="BYK488" s="1082"/>
      <c r="BYL488" s="1083"/>
      <c r="BYM488" s="1084"/>
      <c r="BYN488" s="1084"/>
      <c r="BYQ488" s="1080"/>
      <c r="BYR488" s="1081"/>
      <c r="BYS488" s="1082"/>
      <c r="BYT488" s="1083"/>
      <c r="BYU488" s="1084"/>
      <c r="BYV488" s="1084"/>
      <c r="BYY488" s="1080"/>
      <c r="BYZ488" s="1081"/>
      <c r="BZA488" s="1082"/>
      <c r="BZB488" s="1083"/>
      <c r="BZC488" s="1084"/>
      <c r="BZD488" s="1084"/>
      <c r="BZG488" s="1080"/>
      <c r="BZH488" s="1081"/>
      <c r="BZI488" s="1082"/>
      <c r="BZJ488" s="1083"/>
      <c r="BZK488" s="1084"/>
      <c r="BZL488" s="1084"/>
      <c r="BZO488" s="1080"/>
      <c r="BZP488" s="1081"/>
      <c r="BZQ488" s="1082"/>
      <c r="BZR488" s="1083"/>
      <c r="BZS488" s="1084"/>
      <c r="BZT488" s="1084"/>
      <c r="BZW488" s="1080"/>
      <c r="BZX488" s="1081"/>
      <c r="BZY488" s="1082"/>
      <c r="BZZ488" s="1083"/>
      <c r="CAA488" s="1084"/>
      <c r="CAB488" s="1084"/>
      <c r="CAE488" s="1080"/>
      <c r="CAF488" s="1081"/>
      <c r="CAG488" s="1082"/>
      <c r="CAH488" s="1083"/>
      <c r="CAI488" s="1084"/>
      <c r="CAJ488" s="1084"/>
      <c r="CAM488" s="1080"/>
      <c r="CAN488" s="1081"/>
      <c r="CAO488" s="1082"/>
      <c r="CAP488" s="1083"/>
      <c r="CAQ488" s="1084"/>
      <c r="CAR488" s="1084"/>
      <c r="CAU488" s="1080"/>
      <c r="CAV488" s="1081"/>
      <c r="CAW488" s="1082"/>
      <c r="CAX488" s="1083"/>
      <c r="CAY488" s="1084"/>
      <c r="CAZ488" s="1084"/>
      <c r="CBC488" s="1080"/>
      <c r="CBD488" s="1081"/>
      <c r="CBE488" s="1082"/>
      <c r="CBF488" s="1083"/>
      <c r="CBG488" s="1084"/>
      <c r="CBH488" s="1084"/>
      <c r="CBK488" s="1080"/>
      <c r="CBL488" s="1081"/>
      <c r="CBM488" s="1082"/>
      <c r="CBN488" s="1083"/>
      <c r="CBO488" s="1084"/>
      <c r="CBP488" s="1084"/>
      <c r="CBS488" s="1080"/>
      <c r="CBT488" s="1081"/>
      <c r="CBU488" s="1082"/>
      <c r="CBV488" s="1083"/>
      <c r="CBW488" s="1084"/>
      <c r="CBX488" s="1084"/>
      <c r="CCA488" s="1080"/>
      <c r="CCB488" s="1081"/>
      <c r="CCC488" s="1082"/>
      <c r="CCD488" s="1083"/>
      <c r="CCE488" s="1084"/>
      <c r="CCF488" s="1084"/>
      <c r="CCI488" s="1080"/>
      <c r="CCJ488" s="1081"/>
      <c r="CCK488" s="1082"/>
      <c r="CCL488" s="1083"/>
      <c r="CCM488" s="1084"/>
      <c r="CCN488" s="1084"/>
      <c r="CCQ488" s="1080"/>
      <c r="CCR488" s="1081"/>
      <c r="CCS488" s="1082"/>
      <c r="CCT488" s="1083"/>
      <c r="CCU488" s="1084"/>
      <c r="CCV488" s="1084"/>
      <c r="CCY488" s="1080"/>
      <c r="CCZ488" s="1081"/>
      <c r="CDA488" s="1082"/>
      <c r="CDB488" s="1083"/>
      <c r="CDC488" s="1084"/>
      <c r="CDD488" s="1084"/>
      <c r="CDG488" s="1080"/>
      <c r="CDH488" s="1081"/>
      <c r="CDI488" s="1082"/>
      <c r="CDJ488" s="1083"/>
      <c r="CDK488" s="1084"/>
      <c r="CDL488" s="1084"/>
      <c r="CDO488" s="1080"/>
      <c r="CDP488" s="1081"/>
      <c r="CDQ488" s="1082"/>
      <c r="CDR488" s="1083"/>
      <c r="CDS488" s="1084"/>
      <c r="CDT488" s="1084"/>
      <c r="CDW488" s="1080"/>
      <c r="CDX488" s="1081"/>
      <c r="CDY488" s="1082"/>
      <c r="CDZ488" s="1083"/>
      <c r="CEA488" s="1084"/>
      <c r="CEB488" s="1084"/>
      <c r="CEE488" s="1080"/>
      <c r="CEF488" s="1081"/>
      <c r="CEG488" s="1082"/>
      <c r="CEH488" s="1083"/>
      <c r="CEI488" s="1084"/>
      <c r="CEJ488" s="1084"/>
      <c r="CEM488" s="1080"/>
      <c r="CEN488" s="1081"/>
      <c r="CEO488" s="1082"/>
      <c r="CEP488" s="1083"/>
      <c r="CEQ488" s="1084"/>
      <c r="CER488" s="1084"/>
      <c r="CEU488" s="1080"/>
      <c r="CEV488" s="1081"/>
      <c r="CEW488" s="1082"/>
      <c r="CEX488" s="1083"/>
      <c r="CEY488" s="1084"/>
      <c r="CEZ488" s="1084"/>
      <c r="CFC488" s="1080"/>
      <c r="CFD488" s="1081"/>
      <c r="CFE488" s="1082"/>
      <c r="CFF488" s="1083"/>
      <c r="CFG488" s="1084"/>
      <c r="CFH488" s="1084"/>
      <c r="CFK488" s="1080"/>
      <c r="CFL488" s="1081"/>
      <c r="CFM488" s="1082"/>
      <c r="CFN488" s="1083"/>
      <c r="CFO488" s="1084"/>
      <c r="CFP488" s="1084"/>
      <c r="CFS488" s="1080"/>
      <c r="CFT488" s="1081"/>
      <c r="CFU488" s="1082"/>
      <c r="CFV488" s="1083"/>
      <c r="CFW488" s="1084"/>
      <c r="CFX488" s="1084"/>
      <c r="CGA488" s="1080"/>
      <c r="CGB488" s="1081"/>
      <c r="CGC488" s="1082"/>
      <c r="CGD488" s="1083"/>
      <c r="CGE488" s="1084"/>
      <c r="CGF488" s="1084"/>
      <c r="CGI488" s="1080"/>
      <c r="CGJ488" s="1081"/>
      <c r="CGK488" s="1082"/>
      <c r="CGL488" s="1083"/>
      <c r="CGM488" s="1084"/>
      <c r="CGN488" s="1084"/>
      <c r="CGQ488" s="1080"/>
      <c r="CGR488" s="1081"/>
      <c r="CGS488" s="1082"/>
      <c r="CGT488" s="1083"/>
      <c r="CGU488" s="1084"/>
      <c r="CGV488" s="1084"/>
      <c r="CGY488" s="1080"/>
      <c r="CGZ488" s="1081"/>
      <c r="CHA488" s="1082"/>
      <c r="CHB488" s="1083"/>
      <c r="CHC488" s="1084"/>
      <c r="CHD488" s="1084"/>
      <c r="CHG488" s="1080"/>
      <c r="CHH488" s="1081"/>
      <c r="CHI488" s="1082"/>
      <c r="CHJ488" s="1083"/>
      <c r="CHK488" s="1084"/>
      <c r="CHL488" s="1084"/>
      <c r="CHO488" s="1080"/>
      <c r="CHP488" s="1081"/>
      <c r="CHQ488" s="1082"/>
      <c r="CHR488" s="1083"/>
      <c r="CHS488" s="1084"/>
      <c r="CHT488" s="1084"/>
      <c r="CHW488" s="1080"/>
      <c r="CHX488" s="1081"/>
      <c r="CHY488" s="1082"/>
      <c r="CHZ488" s="1083"/>
      <c r="CIA488" s="1084"/>
      <c r="CIB488" s="1084"/>
      <c r="CIE488" s="1080"/>
      <c r="CIF488" s="1081"/>
      <c r="CIG488" s="1082"/>
      <c r="CIH488" s="1083"/>
      <c r="CII488" s="1084"/>
      <c r="CIJ488" s="1084"/>
      <c r="CIM488" s="1080"/>
      <c r="CIN488" s="1081"/>
      <c r="CIO488" s="1082"/>
      <c r="CIP488" s="1083"/>
      <c r="CIQ488" s="1084"/>
      <c r="CIR488" s="1084"/>
      <c r="CIU488" s="1080"/>
      <c r="CIV488" s="1081"/>
      <c r="CIW488" s="1082"/>
      <c r="CIX488" s="1083"/>
      <c r="CIY488" s="1084"/>
      <c r="CIZ488" s="1084"/>
      <c r="CJC488" s="1080"/>
      <c r="CJD488" s="1081"/>
      <c r="CJE488" s="1082"/>
      <c r="CJF488" s="1083"/>
      <c r="CJG488" s="1084"/>
      <c r="CJH488" s="1084"/>
      <c r="CJK488" s="1080"/>
      <c r="CJL488" s="1081"/>
      <c r="CJM488" s="1082"/>
      <c r="CJN488" s="1083"/>
      <c r="CJO488" s="1084"/>
      <c r="CJP488" s="1084"/>
      <c r="CJS488" s="1080"/>
      <c r="CJT488" s="1081"/>
      <c r="CJU488" s="1082"/>
      <c r="CJV488" s="1083"/>
      <c r="CJW488" s="1084"/>
      <c r="CJX488" s="1084"/>
      <c r="CKA488" s="1080"/>
      <c r="CKB488" s="1081"/>
      <c r="CKC488" s="1082"/>
      <c r="CKD488" s="1083"/>
      <c r="CKE488" s="1084"/>
      <c r="CKF488" s="1084"/>
      <c r="CKI488" s="1080"/>
      <c r="CKJ488" s="1081"/>
      <c r="CKK488" s="1082"/>
      <c r="CKL488" s="1083"/>
      <c r="CKM488" s="1084"/>
      <c r="CKN488" s="1084"/>
      <c r="CKQ488" s="1080"/>
      <c r="CKR488" s="1081"/>
      <c r="CKS488" s="1082"/>
      <c r="CKT488" s="1083"/>
      <c r="CKU488" s="1084"/>
      <c r="CKV488" s="1084"/>
      <c r="CKY488" s="1080"/>
      <c r="CKZ488" s="1081"/>
      <c r="CLA488" s="1082"/>
      <c r="CLB488" s="1083"/>
      <c r="CLC488" s="1084"/>
      <c r="CLD488" s="1084"/>
      <c r="CLG488" s="1080"/>
      <c r="CLH488" s="1081"/>
      <c r="CLI488" s="1082"/>
      <c r="CLJ488" s="1083"/>
      <c r="CLK488" s="1084"/>
      <c r="CLL488" s="1084"/>
      <c r="CLO488" s="1080"/>
      <c r="CLP488" s="1081"/>
      <c r="CLQ488" s="1082"/>
      <c r="CLR488" s="1083"/>
      <c r="CLS488" s="1084"/>
      <c r="CLT488" s="1084"/>
      <c r="CLW488" s="1080"/>
      <c r="CLX488" s="1081"/>
      <c r="CLY488" s="1082"/>
      <c r="CLZ488" s="1083"/>
      <c r="CMA488" s="1084"/>
      <c r="CMB488" s="1084"/>
      <c r="CME488" s="1080"/>
      <c r="CMF488" s="1081"/>
      <c r="CMG488" s="1082"/>
      <c r="CMH488" s="1083"/>
      <c r="CMI488" s="1084"/>
      <c r="CMJ488" s="1084"/>
      <c r="CMM488" s="1080"/>
      <c r="CMN488" s="1081"/>
      <c r="CMO488" s="1082"/>
      <c r="CMP488" s="1083"/>
      <c r="CMQ488" s="1084"/>
      <c r="CMR488" s="1084"/>
      <c r="CMU488" s="1080"/>
      <c r="CMV488" s="1081"/>
      <c r="CMW488" s="1082"/>
      <c r="CMX488" s="1083"/>
      <c r="CMY488" s="1084"/>
      <c r="CMZ488" s="1084"/>
      <c r="CNC488" s="1080"/>
      <c r="CND488" s="1081"/>
      <c r="CNE488" s="1082"/>
      <c r="CNF488" s="1083"/>
      <c r="CNG488" s="1084"/>
      <c r="CNH488" s="1084"/>
      <c r="CNK488" s="1080"/>
      <c r="CNL488" s="1081"/>
      <c r="CNM488" s="1082"/>
      <c r="CNN488" s="1083"/>
      <c r="CNO488" s="1084"/>
      <c r="CNP488" s="1084"/>
      <c r="CNS488" s="1080"/>
      <c r="CNT488" s="1081"/>
      <c r="CNU488" s="1082"/>
      <c r="CNV488" s="1083"/>
      <c r="CNW488" s="1084"/>
      <c r="CNX488" s="1084"/>
      <c r="COA488" s="1080"/>
      <c r="COB488" s="1081"/>
      <c r="COC488" s="1082"/>
      <c r="COD488" s="1083"/>
      <c r="COE488" s="1084"/>
      <c r="COF488" s="1084"/>
      <c r="COI488" s="1080"/>
      <c r="COJ488" s="1081"/>
      <c r="COK488" s="1082"/>
      <c r="COL488" s="1083"/>
      <c r="COM488" s="1084"/>
      <c r="CON488" s="1084"/>
      <c r="COQ488" s="1080"/>
      <c r="COR488" s="1081"/>
      <c r="COS488" s="1082"/>
      <c r="COT488" s="1083"/>
      <c r="COU488" s="1084"/>
      <c r="COV488" s="1084"/>
      <c r="COY488" s="1080"/>
      <c r="COZ488" s="1081"/>
      <c r="CPA488" s="1082"/>
      <c r="CPB488" s="1083"/>
      <c r="CPC488" s="1084"/>
      <c r="CPD488" s="1084"/>
      <c r="CPG488" s="1080"/>
      <c r="CPH488" s="1081"/>
      <c r="CPI488" s="1082"/>
      <c r="CPJ488" s="1083"/>
      <c r="CPK488" s="1084"/>
      <c r="CPL488" s="1084"/>
      <c r="CPO488" s="1080"/>
      <c r="CPP488" s="1081"/>
      <c r="CPQ488" s="1082"/>
      <c r="CPR488" s="1083"/>
      <c r="CPS488" s="1084"/>
      <c r="CPT488" s="1084"/>
      <c r="CPW488" s="1080"/>
      <c r="CPX488" s="1081"/>
      <c r="CPY488" s="1082"/>
      <c r="CPZ488" s="1083"/>
      <c r="CQA488" s="1084"/>
      <c r="CQB488" s="1084"/>
      <c r="CQE488" s="1080"/>
      <c r="CQF488" s="1081"/>
      <c r="CQG488" s="1082"/>
      <c r="CQH488" s="1083"/>
      <c r="CQI488" s="1084"/>
      <c r="CQJ488" s="1084"/>
      <c r="CQM488" s="1080"/>
      <c r="CQN488" s="1081"/>
      <c r="CQO488" s="1082"/>
      <c r="CQP488" s="1083"/>
      <c r="CQQ488" s="1084"/>
      <c r="CQR488" s="1084"/>
      <c r="CQU488" s="1080"/>
      <c r="CQV488" s="1081"/>
      <c r="CQW488" s="1082"/>
      <c r="CQX488" s="1083"/>
      <c r="CQY488" s="1084"/>
      <c r="CQZ488" s="1084"/>
      <c r="CRC488" s="1080"/>
      <c r="CRD488" s="1081"/>
      <c r="CRE488" s="1082"/>
      <c r="CRF488" s="1083"/>
      <c r="CRG488" s="1084"/>
      <c r="CRH488" s="1084"/>
      <c r="CRK488" s="1080"/>
      <c r="CRL488" s="1081"/>
      <c r="CRM488" s="1082"/>
      <c r="CRN488" s="1083"/>
      <c r="CRO488" s="1084"/>
      <c r="CRP488" s="1084"/>
      <c r="CRS488" s="1080"/>
      <c r="CRT488" s="1081"/>
      <c r="CRU488" s="1082"/>
      <c r="CRV488" s="1083"/>
      <c r="CRW488" s="1084"/>
      <c r="CRX488" s="1084"/>
      <c r="CSA488" s="1080"/>
      <c r="CSB488" s="1081"/>
      <c r="CSC488" s="1082"/>
      <c r="CSD488" s="1083"/>
      <c r="CSE488" s="1084"/>
      <c r="CSF488" s="1084"/>
      <c r="CSI488" s="1080"/>
      <c r="CSJ488" s="1081"/>
      <c r="CSK488" s="1082"/>
      <c r="CSL488" s="1083"/>
      <c r="CSM488" s="1084"/>
      <c r="CSN488" s="1084"/>
      <c r="CSQ488" s="1080"/>
      <c r="CSR488" s="1081"/>
      <c r="CSS488" s="1082"/>
      <c r="CST488" s="1083"/>
      <c r="CSU488" s="1084"/>
      <c r="CSV488" s="1084"/>
      <c r="CSY488" s="1080"/>
      <c r="CSZ488" s="1081"/>
      <c r="CTA488" s="1082"/>
      <c r="CTB488" s="1083"/>
      <c r="CTC488" s="1084"/>
      <c r="CTD488" s="1084"/>
      <c r="CTG488" s="1080"/>
      <c r="CTH488" s="1081"/>
      <c r="CTI488" s="1082"/>
      <c r="CTJ488" s="1083"/>
      <c r="CTK488" s="1084"/>
      <c r="CTL488" s="1084"/>
      <c r="CTO488" s="1080"/>
      <c r="CTP488" s="1081"/>
      <c r="CTQ488" s="1082"/>
      <c r="CTR488" s="1083"/>
      <c r="CTS488" s="1084"/>
      <c r="CTT488" s="1084"/>
      <c r="CTW488" s="1080"/>
      <c r="CTX488" s="1081"/>
      <c r="CTY488" s="1082"/>
      <c r="CTZ488" s="1083"/>
      <c r="CUA488" s="1084"/>
      <c r="CUB488" s="1084"/>
      <c r="CUE488" s="1080"/>
      <c r="CUF488" s="1081"/>
      <c r="CUG488" s="1082"/>
      <c r="CUH488" s="1083"/>
      <c r="CUI488" s="1084"/>
      <c r="CUJ488" s="1084"/>
      <c r="CUM488" s="1080"/>
      <c r="CUN488" s="1081"/>
      <c r="CUO488" s="1082"/>
      <c r="CUP488" s="1083"/>
      <c r="CUQ488" s="1084"/>
      <c r="CUR488" s="1084"/>
      <c r="CUU488" s="1080"/>
      <c r="CUV488" s="1081"/>
      <c r="CUW488" s="1082"/>
      <c r="CUX488" s="1083"/>
      <c r="CUY488" s="1084"/>
      <c r="CUZ488" s="1084"/>
      <c r="CVC488" s="1080"/>
      <c r="CVD488" s="1081"/>
      <c r="CVE488" s="1082"/>
      <c r="CVF488" s="1083"/>
      <c r="CVG488" s="1084"/>
      <c r="CVH488" s="1084"/>
      <c r="CVK488" s="1080"/>
      <c r="CVL488" s="1081"/>
      <c r="CVM488" s="1082"/>
      <c r="CVN488" s="1083"/>
      <c r="CVO488" s="1084"/>
      <c r="CVP488" s="1084"/>
      <c r="CVS488" s="1080"/>
      <c r="CVT488" s="1081"/>
      <c r="CVU488" s="1082"/>
      <c r="CVV488" s="1083"/>
      <c r="CVW488" s="1084"/>
      <c r="CVX488" s="1084"/>
      <c r="CWA488" s="1080"/>
      <c r="CWB488" s="1081"/>
      <c r="CWC488" s="1082"/>
      <c r="CWD488" s="1083"/>
      <c r="CWE488" s="1084"/>
      <c r="CWF488" s="1084"/>
      <c r="CWI488" s="1080"/>
      <c r="CWJ488" s="1081"/>
      <c r="CWK488" s="1082"/>
      <c r="CWL488" s="1083"/>
      <c r="CWM488" s="1084"/>
      <c r="CWN488" s="1084"/>
      <c r="CWQ488" s="1080"/>
      <c r="CWR488" s="1081"/>
      <c r="CWS488" s="1082"/>
      <c r="CWT488" s="1083"/>
      <c r="CWU488" s="1084"/>
      <c r="CWV488" s="1084"/>
      <c r="CWY488" s="1080"/>
      <c r="CWZ488" s="1081"/>
      <c r="CXA488" s="1082"/>
      <c r="CXB488" s="1083"/>
      <c r="CXC488" s="1084"/>
      <c r="CXD488" s="1084"/>
      <c r="CXG488" s="1080"/>
      <c r="CXH488" s="1081"/>
      <c r="CXI488" s="1082"/>
      <c r="CXJ488" s="1083"/>
      <c r="CXK488" s="1084"/>
      <c r="CXL488" s="1084"/>
      <c r="CXO488" s="1080"/>
      <c r="CXP488" s="1081"/>
      <c r="CXQ488" s="1082"/>
      <c r="CXR488" s="1083"/>
      <c r="CXS488" s="1084"/>
      <c r="CXT488" s="1084"/>
      <c r="CXW488" s="1080"/>
      <c r="CXX488" s="1081"/>
      <c r="CXY488" s="1082"/>
      <c r="CXZ488" s="1083"/>
      <c r="CYA488" s="1084"/>
      <c r="CYB488" s="1084"/>
      <c r="CYE488" s="1080"/>
      <c r="CYF488" s="1081"/>
      <c r="CYG488" s="1082"/>
      <c r="CYH488" s="1083"/>
      <c r="CYI488" s="1084"/>
      <c r="CYJ488" s="1084"/>
      <c r="CYM488" s="1080"/>
      <c r="CYN488" s="1081"/>
      <c r="CYO488" s="1082"/>
      <c r="CYP488" s="1083"/>
      <c r="CYQ488" s="1084"/>
      <c r="CYR488" s="1084"/>
      <c r="CYU488" s="1080"/>
      <c r="CYV488" s="1081"/>
      <c r="CYW488" s="1082"/>
      <c r="CYX488" s="1083"/>
      <c r="CYY488" s="1084"/>
      <c r="CYZ488" s="1084"/>
      <c r="CZC488" s="1080"/>
      <c r="CZD488" s="1081"/>
      <c r="CZE488" s="1082"/>
      <c r="CZF488" s="1083"/>
      <c r="CZG488" s="1084"/>
      <c r="CZH488" s="1084"/>
      <c r="CZK488" s="1080"/>
      <c r="CZL488" s="1081"/>
      <c r="CZM488" s="1082"/>
      <c r="CZN488" s="1083"/>
      <c r="CZO488" s="1084"/>
      <c r="CZP488" s="1084"/>
      <c r="CZS488" s="1080"/>
      <c r="CZT488" s="1081"/>
      <c r="CZU488" s="1082"/>
      <c r="CZV488" s="1083"/>
      <c r="CZW488" s="1084"/>
      <c r="CZX488" s="1084"/>
      <c r="DAA488" s="1080"/>
      <c r="DAB488" s="1081"/>
      <c r="DAC488" s="1082"/>
      <c r="DAD488" s="1083"/>
      <c r="DAE488" s="1084"/>
      <c r="DAF488" s="1084"/>
      <c r="DAI488" s="1080"/>
      <c r="DAJ488" s="1081"/>
      <c r="DAK488" s="1082"/>
      <c r="DAL488" s="1083"/>
      <c r="DAM488" s="1084"/>
      <c r="DAN488" s="1084"/>
      <c r="DAQ488" s="1080"/>
      <c r="DAR488" s="1081"/>
      <c r="DAS488" s="1082"/>
      <c r="DAT488" s="1083"/>
      <c r="DAU488" s="1084"/>
      <c r="DAV488" s="1084"/>
      <c r="DAY488" s="1080"/>
      <c r="DAZ488" s="1081"/>
      <c r="DBA488" s="1082"/>
      <c r="DBB488" s="1083"/>
      <c r="DBC488" s="1084"/>
      <c r="DBD488" s="1084"/>
      <c r="DBG488" s="1080"/>
      <c r="DBH488" s="1081"/>
      <c r="DBI488" s="1082"/>
      <c r="DBJ488" s="1083"/>
      <c r="DBK488" s="1084"/>
      <c r="DBL488" s="1084"/>
      <c r="DBO488" s="1080"/>
      <c r="DBP488" s="1081"/>
      <c r="DBQ488" s="1082"/>
      <c r="DBR488" s="1083"/>
      <c r="DBS488" s="1084"/>
      <c r="DBT488" s="1084"/>
      <c r="DBW488" s="1080"/>
      <c r="DBX488" s="1081"/>
      <c r="DBY488" s="1082"/>
      <c r="DBZ488" s="1083"/>
      <c r="DCA488" s="1084"/>
      <c r="DCB488" s="1084"/>
      <c r="DCE488" s="1080"/>
      <c r="DCF488" s="1081"/>
      <c r="DCG488" s="1082"/>
      <c r="DCH488" s="1083"/>
      <c r="DCI488" s="1084"/>
      <c r="DCJ488" s="1084"/>
      <c r="DCM488" s="1080"/>
      <c r="DCN488" s="1081"/>
      <c r="DCO488" s="1082"/>
      <c r="DCP488" s="1083"/>
      <c r="DCQ488" s="1084"/>
      <c r="DCR488" s="1084"/>
      <c r="DCU488" s="1080"/>
      <c r="DCV488" s="1081"/>
      <c r="DCW488" s="1082"/>
      <c r="DCX488" s="1083"/>
      <c r="DCY488" s="1084"/>
      <c r="DCZ488" s="1084"/>
      <c r="DDC488" s="1080"/>
      <c r="DDD488" s="1081"/>
      <c r="DDE488" s="1082"/>
      <c r="DDF488" s="1083"/>
      <c r="DDG488" s="1084"/>
      <c r="DDH488" s="1084"/>
      <c r="DDK488" s="1080"/>
      <c r="DDL488" s="1081"/>
      <c r="DDM488" s="1082"/>
      <c r="DDN488" s="1083"/>
      <c r="DDO488" s="1084"/>
      <c r="DDP488" s="1084"/>
      <c r="DDS488" s="1080"/>
      <c r="DDT488" s="1081"/>
      <c r="DDU488" s="1082"/>
      <c r="DDV488" s="1083"/>
      <c r="DDW488" s="1084"/>
      <c r="DDX488" s="1084"/>
      <c r="DEA488" s="1080"/>
      <c r="DEB488" s="1081"/>
      <c r="DEC488" s="1082"/>
      <c r="DED488" s="1083"/>
      <c r="DEE488" s="1084"/>
      <c r="DEF488" s="1084"/>
      <c r="DEI488" s="1080"/>
      <c r="DEJ488" s="1081"/>
      <c r="DEK488" s="1082"/>
      <c r="DEL488" s="1083"/>
      <c r="DEM488" s="1084"/>
      <c r="DEN488" s="1084"/>
      <c r="DEQ488" s="1080"/>
      <c r="DER488" s="1081"/>
      <c r="DES488" s="1082"/>
      <c r="DET488" s="1083"/>
      <c r="DEU488" s="1084"/>
      <c r="DEV488" s="1084"/>
      <c r="DEY488" s="1080"/>
      <c r="DEZ488" s="1081"/>
      <c r="DFA488" s="1082"/>
      <c r="DFB488" s="1083"/>
      <c r="DFC488" s="1084"/>
      <c r="DFD488" s="1084"/>
      <c r="DFG488" s="1080"/>
      <c r="DFH488" s="1081"/>
      <c r="DFI488" s="1082"/>
      <c r="DFJ488" s="1083"/>
      <c r="DFK488" s="1084"/>
      <c r="DFL488" s="1084"/>
      <c r="DFO488" s="1080"/>
      <c r="DFP488" s="1081"/>
      <c r="DFQ488" s="1082"/>
      <c r="DFR488" s="1083"/>
      <c r="DFS488" s="1084"/>
      <c r="DFT488" s="1084"/>
      <c r="DFW488" s="1080"/>
      <c r="DFX488" s="1081"/>
      <c r="DFY488" s="1082"/>
      <c r="DFZ488" s="1083"/>
      <c r="DGA488" s="1084"/>
      <c r="DGB488" s="1084"/>
      <c r="DGE488" s="1080"/>
      <c r="DGF488" s="1081"/>
      <c r="DGG488" s="1082"/>
      <c r="DGH488" s="1083"/>
      <c r="DGI488" s="1084"/>
      <c r="DGJ488" s="1084"/>
      <c r="DGM488" s="1080"/>
      <c r="DGN488" s="1081"/>
      <c r="DGO488" s="1082"/>
      <c r="DGP488" s="1083"/>
      <c r="DGQ488" s="1084"/>
      <c r="DGR488" s="1084"/>
      <c r="DGU488" s="1080"/>
      <c r="DGV488" s="1081"/>
      <c r="DGW488" s="1082"/>
      <c r="DGX488" s="1083"/>
      <c r="DGY488" s="1084"/>
      <c r="DGZ488" s="1084"/>
      <c r="DHC488" s="1080"/>
      <c r="DHD488" s="1081"/>
      <c r="DHE488" s="1082"/>
      <c r="DHF488" s="1083"/>
      <c r="DHG488" s="1084"/>
      <c r="DHH488" s="1084"/>
      <c r="DHK488" s="1080"/>
      <c r="DHL488" s="1081"/>
      <c r="DHM488" s="1082"/>
      <c r="DHN488" s="1083"/>
      <c r="DHO488" s="1084"/>
      <c r="DHP488" s="1084"/>
      <c r="DHS488" s="1080"/>
      <c r="DHT488" s="1081"/>
      <c r="DHU488" s="1082"/>
      <c r="DHV488" s="1083"/>
      <c r="DHW488" s="1084"/>
      <c r="DHX488" s="1084"/>
      <c r="DIA488" s="1080"/>
      <c r="DIB488" s="1081"/>
      <c r="DIC488" s="1082"/>
      <c r="DID488" s="1083"/>
      <c r="DIE488" s="1084"/>
      <c r="DIF488" s="1084"/>
      <c r="DII488" s="1080"/>
      <c r="DIJ488" s="1081"/>
      <c r="DIK488" s="1082"/>
      <c r="DIL488" s="1083"/>
      <c r="DIM488" s="1084"/>
      <c r="DIN488" s="1084"/>
      <c r="DIQ488" s="1080"/>
      <c r="DIR488" s="1081"/>
      <c r="DIS488" s="1082"/>
      <c r="DIT488" s="1083"/>
      <c r="DIU488" s="1084"/>
      <c r="DIV488" s="1084"/>
      <c r="DIY488" s="1080"/>
      <c r="DIZ488" s="1081"/>
      <c r="DJA488" s="1082"/>
      <c r="DJB488" s="1083"/>
      <c r="DJC488" s="1084"/>
      <c r="DJD488" s="1084"/>
      <c r="DJG488" s="1080"/>
      <c r="DJH488" s="1081"/>
      <c r="DJI488" s="1082"/>
      <c r="DJJ488" s="1083"/>
      <c r="DJK488" s="1084"/>
      <c r="DJL488" s="1084"/>
      <c r="DJO488" s="1080"/>
      <c r="DJP488" s="1081"/>
      <c r="DJQ488" s="1082"/>
      <c r="DJR488" s="1083"/>
      <c r="DJS488" s="1084"/>
      <c r="DJT488" s="1084"/>
      <c r="DJW488" s="1080"/>
      <c r="DJX488" s="1081"/>
      <c r="DJY488" s="1082"/>
      <c r="DJZ488" s="1083"/>
      <c r="DKA488" s="1084"/>
      <c r="DKB488" s="1084"/>
      <c r="DKE488" s="1080"/>
      <c r="DKF488" s="1081"/>
      <c r="DKG488" s="1082"/>
      <c r="DKH488" s="1083"/>
      <c r="DKI488" s="1084"/>
      <c r="DKJ488" s="1084"/>
      <c r="DKM488" s="1080"/>
      <c r="DKN488" s="1081"/>
      <c r="DKO488" s="1082"/>
      <c r="DKP488" s="1083"/>
      <c r="DKQ488" s="1084"/>
      <c r="DKR488" s="1084"/>
      <c r="DKU488" s="1080"/>
      <c r="DKV488" s="1081"/>
      <c r="DKW488" s="1082"/>
      <c r="DKX488" s="1083"/>
      <c r="DKY488" s="1084"/>
      <c r="DKZ488" s="1084"/>
      <c r="DLC488" s="1080"/>
      <c r="DLD488" s="1081"/>
      <c r="DLE488" s="1082"/>
      <c r="DLF488" s="1083"/>
      <c r="DLG488" s="1084"/>
      <c r="DLH488" s="1084"/>
      <c r="DLK488" s="1080"/>
      <c r="DLL488" s="1081"/>
      <c r="DLM488" s="1082"/>
      <c r="DLN488" s="1083"/>
      <c r="DLO488" s="1084"/>
      <c r="DLP488" s="1084"/>
      <c r="DLS488" s="1080"/>
      <c r="DLT488" s="1081"/>
      <c r="DLU488" s="1082"/>
      <c r="DLV488" s="1083"/>
      <c r="DLW488" s="1084"/>
      <c r="DLX488" s="1084"/>
      <c r="DMA488" s="1080"/>
      <c r="DMB488" s="1081"/>
      <c r="DMC488" s="1082"/>
      <c r="DMD488" s="1083"/>
      <c r="DME488" s="1084"/>
      <c r="DMF488" s="1084"/>
      <c r="DMI488" s="1080"/>
      <c r="DMJ488" s="1081"/>
      <c r="DMK488" s="1082"/>
      <c r="DML488" s="1083"/>
      <c r="DMM488" s="1084"/>
      <c r="DMN488" s="1084"/>
      <c r="DMQ488" s="1080"/>
      <c r="DMR488" s="1081"/>
      <c r="DMS488" s="1082"/>
      <c r="DMT488" s="1083"/>
      <c r="DMU488" s="1084"/>
      <c r="DMV488" s="1084"/>
      <c r="DMY488" s="1080"/>
      <c r="DMZ488" s="1081"/>
      <c r="DNA488" s="1082"/>
      <c r="DNB488" s="1083"/>
      <c r="DNC488" s="1084"/>
      <c r="DND488" s="1084"/>
      <c r="DNG488" s="1080"/>
      <c r="DNH488" s="1081"/>
      <c r="DNI488" s="1082"/>
      <c r="DNJ488" s="1083"/>
      <c r="DNK488" s="1084"/>
      <c r="DNL488" s="1084"/>
      <c r="DNO488" s="1080"/>
      <c r="DNP488" s="1081"/>
      <c r="DNQ488" s="1082"/>
      <c r="DNR488" s="1083"/>
      <c r="DNS488" s="1084"/>
      <c r="DNT488" s="1084"/>
      <c r="DNW488" s="1080"/>
      <c r="DNX488" s="1081"/>
      <c r="DNY488" s="1082"/>
      <c r="DNZ488" s="1083"/>
      <c r="DOA488" s="1084"/>
      <c r="DOB488" s="1084"/>
      <c r="DOE488" s="1080"/>
      <c r="DOF488" s="1081"/>
      <c r="DOG488" s="1082"/>
      <c r="DOH488" s="1083"/>
      <c r="DOI488" s="1084"/>
      <c r="DOJ488" s="1084"/>
      <c r="DOM488" s="1080"/>
      <c r="DON488" s="1081"/>
      <c r="DOO488" s="1082"/>
      <c r="DOP488" s="1083"/>
      <c r="DOQ488" s="1084"/>
      <c r="DOR488" s="1084"/>
      <c r="DOU488" s="1080"/>
      <c r="DOV488" s="1081"/>
      <c r="DOW488" s="1082"/>
      <c r="DOX488" s="1083"/>
      <c r="DOY488" s="1084"/>
      <c r="DOZ488" s="1084"/>
      <c r="DPC488" s="1080"/>
      <c r="DPD488" s="1081"/>
      <c r="DPE488" s="1082"/>
      <c r="DPF488" s="1083"/>
      <c r="DPG488" s="1084"/>
      <c r="DPH488" s="1084"/>
      <c r="DPK488" s="1080"/>
      <c r="DPL488" s="1081"/>
      <c r="DPM488" s="1082"/>
      <c r="DPN488" s="1083"/>
      <c r="DPO488" s="1084"/>
      <c r="DPP488" s="1084"/>
      <c r="DPS488" s="1080"/>
      <c r="DPT488" s="1081"/>
      <c r="DPU488" s="1082"/>
      <c r="DPV488" s="1083"/>
      <c r="DPW488" s="1084"/>
      <c r="DPX488" s="1084"/>
      <c r="DQA488" s="1080"/>
      <c r="DQB488" s="1081"/>
      <c r="DQC488" s="1082"/>
      <c r="DQD488" s="1083"/>
      <c r="DQE488" s="1084"/>
      <c r="DQF488" s="1084"/>
      <c r="DQI488" s="1080"/>
      <c r="DQJ488" s="1081"/>
      <c r="DQK488" s="1082"/>
      <c r="DQL488" s="1083"/>
      <c r="DQM488" s="1084"/>
      <c r="DQN488" s="1084"/>
      <c r="DQQ488" s="1080"/>
      <c r="DQR488" s="1081"/>
      <c r="DQS488" s="1082"/>
      <c r="DQT488" s="1083"/>
      <c r="DQU488" s="1084"/>
      <c r="DQV488" s="1084"/>
      <c r="DQY488" s="1080"/>
      <c r="DQZ488" s="1081"/>
      <c r="DRA488" s="1082"/>
      <c r="DRB488" s="1083"/>
      <c r="DRC488" s="1084"/>
      <c r="DRD488" s="1084"/>
      <c r="DRG488" s="1080"/>
      <c r="DRH488" s="1081"/>
      <c r="DRI488" s="1082"/>
      <c r="DRJ488" s="1083"/>
      <c r="DRK488" s="1084"/>
      <c r="DRL488" s="1084"/>
      <c r="DRO488" s="1080"/>
      <c r="DRP488" s="1081"/>
      <c r="DRQ488" s="1082"/>
      <c r="DRR488" s="1083"/>
      <c r="DRS488" s="1084"/>
      <c r="DRT488" s="1084"/>
      <c r="DRW488" s="1080"/>
      <c r="DRX488" s="1081"/>
      <c r="DRY488" s="1082"/>
      <c r="DRZ488" s="1083"/>
      <c r="DSA488" s="1084"/>
      <c r="DSB488" s="1084"/>
      <c r="DSE488" s="1080"/>
      <c r="DSF488" s="1081"/>
      <c r="DSG488" s="1082"/>
      <c r="DSH488" s="1083"/>
      <c r="DSI488" s="1084"/>
      <c r="DSJ488" s="1084"/>
      <c r="DSM488" s="1080"/>
      <c r="DSN488" s="1081"/>
      <c r="DSO488" s="1082"/>
      <c r="DSP488" s="1083"/>
      <c r="DSQ488" s="1084"/>
      <c r="DSR488" s="1084"/>
      <c r="DSU488" s="1080"/>
      <c r="DSV488" s="1081"/>
      <c r="DSW488" s="1082"/>
      <c r="DSX488" s="1083"/>
      <c r="DSY488" s="1084"/>
      <c r="DSZ488" s="1084"/>
      <c r="DTC488" s="1080"/>
      <c r="DTD488" s="1081"/>
      <c r="DTE488" s="1082"/>
      <c r="DTF488" s="1083"/>
      <c r="DTG488" s="1084"/>
      <c r="DTH488" s="1084"/>
      <c r="DTK488" s="1080"/>
      <c r="DTL488" s="1081"/>
      <c r="DTM488" s="1082"/>
      <c r="DTN488" s="1083"/>
      <c r="DTO488" s="1084"/>
      <c r="DTP488" s="1084"/>
      <c r="DTS488" s="1080"/>
      <c r="DTT488" s="1081"/>
      <c r="DTU488" s="1082"/>
      <c r="DTV488" s="1083"/>
      <c r="DTW488" s="1084"/>
      <c r="DTX488" s="1084"/>
      <c r="DUA488" s="1080"/>
      <c r="DUB488" s="1081"/>
      <c r="DUC488" s="1082"/>
      <c r="DUD488" s="1083"/>
      <c r="DUE488" s="1084"/>
      <c r="DUF488" s="1084"/>
      <c r="DUI488" s="1080"/>
      <c r="DUJ488" s="1081"/>
      <c r="DUK488" s="1082"/>
      <c r="DUL488" s="1083"/>
      <c r="DUM488" s="1084"/>
      <c r="DUN488" s="1084"/>
      <c r="DUQ488" s="1080"/>
      <c r="DUR488" s="1081"/>
      <c r="DUS488" s="1082"/>
      <c r="DUT488" s="1083"/>
      <c r="DUU488" s="1084"/>
      <c r="DUV488" s="1084"/>
      <c r="DUY488" s="1080"/>
      <c r="DUZ488" s="1081"/>
      <c r="DVA488" s="1082"/>
      <c r="DVB488" s="1083"/>
      <c r="DVC488" s="1084"/>
      <c r="DVD488" s="1084"/>
      <c r="DVG488" s="1080"/>
      <c r="DVH488" s="1081"/>
      <c r="DVI488" s="1082"/>
      <c r="DVJ488" s="1083"/>
      <c r="DVK488" s="1084"/>
      <c r="DVL488" s="1084"/>
      <c r="DVO488" s="1080"/>
      <c r="DVP488" s="1081"/>
      <c r="DVQ488" s="1082"/>
      <c r="DVR488" s="1083"/>
      <c r="DVS488" s="1084"/>
      <c r="DVT488" s="1084"/>
      <c r="DVW488" s="1080"/>
      <c r="DVX488" s="1081"/>
      <c r="DVY488" s="1082"/>
      <c r="DVZ488" s="1083"/>
      <c r="DWA488" s="1084"/>
      <c r="DWB488" s="1084"/>
      <c r="DWE488" s="1080"/>
      <c r="DWF488" s="1081"/>
      <c r="DWG488" s="1082"/>
      <c r="DWH488" s="1083"/>
      <c r="DWI488" s="1084"/>
      <c r="DWJ488" s="1084"/>
      <c r="DWM488" s="1080"/>
      <c r="DWN488" s="1081"/>
      <c r="DWO488" s="1082"/>
      <c r="DWP488" s="1083"/>
      <c r="DWQ488" s="1084"/>
      <c r="DWR488" s="1084"/>
      <c r="DWU488" s="1080"/>
      <c r="DWV488" s="1081"/>
      <c r="DWW488" s="1082"/>
      <c r="DWX488" s="1083"/>
      <c r="DWY488" s="1084"/>
      <c r="DWZ488" s="1084"/>
      <c r="DXC488" s="1080"/>
      <c r="DXD488" s="1081"/>
      <c r="DXE488" s="1082"/>
      <c r="DXF488" s="1083"/>
      <c r="DXG488" s="1084"/>
      <c r="DXH488" s="1084"/>
      <c r="DXK488" s="1080"/>
      <c r="DXL488" s="1081"/>
      <c r="DXM488" s="1082"/>
      <c r="DXN488" s="1083"/>
      <c r="DXO488" s="1084"/>
      <c r="DXP488" s="1084"/>
      <c r="DXS488" s="1080"/>
      <c r="DXT488" s="1081"/>
      <c r="DXU488" s="1082"/>
      <c r="DXV488" s="1083"/>
      <c r="DXW488" s="1084"/>
      <c r="DXX488" s="1084"/>
      <c r="DYA488" s="1080"/>
      <c r="DYB488" s="1081"/>
      <c r="DYC488" s="1082"/>
      <c r="DYD488" s="1083"/>
      <c r="DYE488" s="1084"/>
      <c r="DYF488" s="1084"/>
      <c r="DYI488" s="1080"/>
      <c r="DYJ488" s="1081"/>
      <c r="DYK488" s="1082"/>
      <c r="DYL488" s="1083"/>
      <c r="DYM488" s="1084"/>
      <c r="DYN488" s="1084"/>
      <c r="DYQ488" s="1080"/>
      <c r="DYR488" s="1081"/>
      <c r="DYS488" s="1082"/>
      <c r="DYT488" s="1083"/>
      <c r="DYU488" s="1084"/>
      <c r="DYV488" s="1084"/>
      <c r="DYY488" s="1080"/>
      <c r="DYZ488" s="1081"/>
      <c r="DZA488" s="1082"/>
      <c r="DZB488" s="1083"/>
      <c r="DZC488" s="1084"/>
      <c r="DZD488" s="1084"/>
      <c r="DZG488" s="1080"/>
      <c r="DZH488" s="1081"/>
      <c r="DZI488" s="1082"/>
      <c r="DZJ488" s="1083"/>
      <c r="DZK488" s="1084"/>
      <c r="DZL488" s="1084"/>
      <c r="DZO488" s="1080"/>
      <c r="DZP488" s="1081"/>
      <c r="DZQ488" s="1082"/>
      <c r="DZR488" s="1083"/>
      <c r="DZS488" s="1084"/>
      <c r="DZT488" s="1084"/>
      <c r="DZW488" s="1080"/>
      <c r="DZX488" s="1081"/>
      <c r="DZY488" s="1082"/>
      <c r="DZZ488" s="1083"/>
      <c r="EAA488" s="1084"/>
      <c r="EAB488" s="1084"/>
      <c r="EAE488" s="1080"/>
      <c r="EAF488" s="1081"/>
      <c r="EAG488" s="1082"/>
      <c r="EAH488" s="1083"/>
      <c r="EAI488" s="1084"/>
      <c r="EAJ488" s="1084"/>
      <c r="EAM488" s="1080"/>
      <c r="EAN488" s="1081"/>
      <c r="EAO488" s="1082"/>
      <c r="EAP488" s="1083"/>
      <c r="EAQ488" s="1084"/>
      <c r="EAR488" s="1084"/>
      <c r="EAU488" s="1080"/>
      <c r="EAV488" s="1081"/>
      <c r="EAW488" s="1082"/>
      <c r="EAX488" s="1083"/>
      <c r="EAY488" s="1084"/>
      <c r="EAZ488" s="1084"/>
      <c r="EBC488" s="1080"/>
      <c r="EBD488" s="1081"/>
      <c r="EBE488" s="1082"/>
      <c r="EBF488" s="1083"/>
      <c r="EBG488" s="1084"/>
      <c r="EBH488" s="1084"/>
      <c r="EBK488" s="1080"/>
      <c r="EBL488" s="1081"/>
      <c r="EBM488" s="1082"/>
      <c r="EBN488" s="1083"/>
      <c r="EBO488" s="1084"/>
      <c r="EBP488" s="1084"/>
      <c r="EBS488" s="1080"/>
      <c r="EBT488" s="1081"/>
      <c r="EBU488" s="1082"/>
      <c r="EBV488" s="1083"/>
      <c r="EBW488" s="1084"/>
      <c r="EBX488" s="1084"/>
      <c r="ECA488" s="1080"/>
      <c r="ECB488" s="1081"/>
      <c r="ECC488" s="1082"/>
      <c r="ECD488" s="1083"/>
      <c r="ECE488" s="1084"/>
      <c r="ECF488" s="1084"/>
      <c r="ECI488" s="1080"/>
      <c r="ECJ488" s="1081"/>
      <c r="ECK488" s="1082"/>
      <c r="ECL488" s="1083"/>
      <c r="ECM488" s="1084"/>
      <c r="ECN488" s="1084"/>
      <c r="ECQ488" s="1080"/>
      <c r="ECR488" s="1081"/>
      <c r="ECS488" s="1082"/>
      <c r="ECT488" s="1083"/>
      <c r="ECU488" s="1084"/>
      <c r="ECV488" s="1084"/>
      <c r="ECY488" s="1080"/>
      <c r="ECZ488" s="1081"/>
      <c r="EDA488" s="1082"/>
      <c r="EDB488" s="1083"/>
      <c r="EDC488" s="1084"/>
      <c r="EDD488" s="1084"/>
      <c r="EDG488" s="1080"/>
      <c r="EDH488" s="1081"/>
      <c r="EDI488" s="1082"/>
      <c r="EDJ488" s="1083"/>
      <c r="EDK488" s="1084"/>
      <c r="EDL488" s="1084"/>
      <c r="EDO488" s="1080"/>
      <c r="EDP488" s="1081"/>
      <c r="EDQ488" s="1082"/>
      <c r="EDR488" s="1083"/>
      <c r="EDS488" s="1084"/>
      <c r="EDT488" s="1084"/>
      <c r="EDW488" s="1080"/>
      <c r="EDX488" s="1081"/>
      <c r="EDY488" s="1082"/>
      <c r="EDZ488" s="1083"/>
      <c r="EEA488" s="1084"/>
      <c r="EEB488" s="1084"/>
      <c r="EEE488" s="1080"/>
      <c r="EEF488" s="1081"/>
      <c r="EEG488" s="1082"/>
      <c r="EEH488" s="1083"/>
      <c r="EEI488" s="1084"/>
      <c r="EEJ488" s="1084"/>
      <c r="EEM488" s="1080"/>
      <c r="EEN488" s="1081"/>
      <c r="EEO488" s="1082"/>
      <c r="EEP488" s="1083"/>
      <c r="EEQ488" s="1084"/>
      <c r="EER488" s="1084"/>
      <c r="EEU488" s="1080"/>
      <c r="EEV488" s="1081"/>
      <c r="EEW488" s="1082"/>
      <c r="EEX488" s="1083"/>
      <c r="EEY488" s="1084"/>
      <c r="EEZ488" s="1084"/>
      <c r="EFC488" s="1080"/>
      <c r="EFD488" s="1081"/>
      <c r="EFE488" s="1082"/>
      <c r="EFF488" s="1083"/>
      <c r="EFG488" s="1084"/>
      <c r="EFH488" s="1084"/>
      <c r="EFK488" s="1080"/>
      <c r="EFL488" s="1081"/>
      <c r="EFM488" s="1082"/>
      <c r="EFN488" s="1083"/>
      <c r="EFO488" s="1084"/>
      <c r="EFP488" s="1084"/>
      <c r="EFS488" s="1080"/>
      <c r="EFT488" s="1081"/>
      <c r="EFU488" s="1082"/>
      <c r="EFV488" s="1083"/>
      <c r="EFW488" s="1084"/>
      <c r="EFX488" s="1084"/>
      <c r="EGA488" s="1080"/>
      <c r="EGB488" s="1081"/>
      <c r="EGC488" s="1082"/>
      <c r="EGD488" s="1083"/>
      <c r="EGE488" s="1084"/>
      <c r="EGF488" s="1084"/>
      <c r="EGI488" s="1080"/>
      <c r="EGJ488" s="1081"/>
      <c r="EGK488" s="1082"/>
      <c r="EGL488" s="1083"/>
      <c r="EGM488" s="1084"/>
      <c r="EGN488" s="1084"/>
      <c r="EGQ488" s="1080"/>
      <c r="EGR488" s="1081"/>
      <c r="EGS488" s="1082"/>
      <c r="EGT488" s="1083"/>
      <c r="EGU488" s="1084"/>
      <c r="EGV488" s="1084"/>
      <c r="EGY488" s="1080"/>
      <c r="EGZ488" s="1081"/>
      <c r="EHA488" s="1082"/>
      <c r="EHB488" s="1083"/>
      <c r="EHC488" s="1084"/>
      <c r="EHD488" s="1084"/>
      <c r="EHG488" s="1080"/>
      <c r="EHH488" s="1081"/>
      <c r="EHI488" s="1082"/>
      <c r="EHJ488" s="1083"/>
      <c r="EHK488" s="1084"/>
      <c r="EHL488" s="1084"/>
      <c r="EHO488" s="1080"/>
      <c r="EHP488" s="1081"/>
      <c r="EHQ488" s="1082"/>
      <c r="EHR488" s="1083"/>
      <c r="EHS488" s="1084"/>
      <c r="EHT488" s="1084"/>
      <c r="EHW488" s="1080"/>
      <c r="EHX488" s="1081"/>
      <c r="EHY488" s="1082"/>
      <c r="EHZ488" s="1083"/>
      <c r="EIA488" s="1084"/>
      <c r="EIB488" s="1084"/>
      <c r="EIE488" s="1080"/>
      <c r="EIF488" s="1081"/>
      <c r="EIG488" s="1082"/>
      <c r="EIH488" s="1083"/>
      <c r="EII488" s="1084"/>
      <c r="EIJ488" s="1084"/>
      <c r="EIM488" s="1080"/>
      <c r="EIN488" s="1081"/>
      <c r="EIO488" s="1082"/>
      <c r="EIP488" s="1083"/>
      <c r="EIQ488" s="1084"/>
      <c r="EIR488" s="1084"/>
      <c r="EIU488" s="1080"/>
      <c r="EIV488" s="1081"/>
      <c r="EIW488" s="1082"/>
      <c r="EIX488" s="1083"/>
      <c r="EIY488" s="1084"/>
      <c r="EIZ488" s="1084"/>
      <c r="EJC488" s="1080"/>
      <c r="EJD488" s="1081"/>
      <c r="EJE488" s="1082"/>
      <c r="EJF488" s="1083"/>
      <c r="EJG488" s="1084"/>
      <c r="EJH488" s="1084"/>
      <c r="EJK488" s="1080"/>
      <c r="EJL488" s="1081"/>
      <c r="EJM488" s="1082"/>
      <c r="EJN488" s="1083"/>
      <c r="EJO488" s="1084"/>
      <c r="EJP488" s="1084"/>
      <c r="EJS488" s="1080"/>
      <c r="EJT488" s="1081"/>
      <c r="EJU488" s="1082"/>
      <c r="EJV488" s="1083"/>
      <c r="EJW488" s="1084"/>
      <c r="EJX488" s="1084"/>
      <c r="EKA488" s="1080"/>
      <c r="EKB488" s="1081"/>
      <c r="EKC488" s="1082"/>
      <c r="EKD488" s="1083"/>
      <c r="EKE488" s="1084"/>
      <c r="EKF488" s="1084"/>
      <c r="EKI488" s="1080"/>
      <c r="EKJ488" s="1081"/>
      <c r="EKK488" s="1082"/>
      <c r="EKL488" s="1083"/>
      <c r="EKM488" s="1084"/>
      <c r="EKN488" s="1084"/>
      <c r="EKQ488" s="1080"/>
      <c r="EKR488" s="1081"/>
      <c r="EKS488" s="1082"/>
      <c r="EKT488" s="1083"/>
      <c r="EKU488" s="1084"/>
      <c r="EKV488" s="1084"/>
      <c r="EKY488" s="1080"/>
      <c r="EKZ488" s="1081"/>
      <c r="ELA488" s="1082"/>
      <c r="ELB488" s="1083"/>
      <c r="ELC488" s="1084"/>
      <c r="ELD488" s="1084"/>
      <c r="ELG488" s="1080"/>
      <c r="ELH488" s="1081"/>
      <c r="ELI488" s="1082"/>
      <c r="ELJ488" s="1083"/>
      <c r="ELK488" s="1084"/>
      <c r="ELL488" s="1084"/>
      <c r="ELO488" s="1080"/>
      <c r="ELP488" s="1081"/>
      <c r="ELQ488" s="1082"/>
      <c r="ELR488" s="1083"/>
      <c r="ELS488" s="1084"/>
      <c r="ELT488" s="1084"/>
      <c r="ELW488" s="1080"/>
      <c r="ELX488" s="1081"/>
      <c r="ELY488" s="1082"/>
      <c r="ELZ488" s="1083"/>
      <c r="EMA488" s="1084"/>
      <c r="EMB488" s="1084"/>
      <c r="EME488" s="1080"/>
      <c r="EMF488" s="1081"/>
      <c r="EMG488" s="1082"/>
      <c r="EMH488" s="1083"/>
      <c r="EMI488" s="1084"/>
      <c r="EMJ488" s="1084"/>
      <c r="EMM488" s="1080"/>
      <c r="EMN488" s="1081"/>
      <c r="EMO488" s="1082"/>
      <c r="EMP488" s="1083"/>
      <c r="EMQ488" s="1084"/>
      <c r="EMR488" s="1084"/>
      <c r="EMU488" s="1080"/>
      <c r="EMV488" s="1081"/>
      <c r="EMW488" s="1082"/>
      <c r="EMX488" s="1083"/>
      <c r="EMY488" s="1084"/>
      <c r="EMZ488" s="1084"/>
      <c r="ENC488" s="1080"/>
      <c r="END488" s="1081"/>
      <c r="ENE488" s="1082"/>
      <c r="ENF488" s="1083"/>
      <c r="ENG488" s="1084"/>
      <c r="ENH488" s="1084"/>
      <c r="ENK488" s="1080"/>
      <c r="ENL488" s="1081"/>
      <c r="ENM488" s="1082"/>
      <c r="ENN488" s="1083"/>
      <c r="ENO488" s="1084"/>
      <c r="ENP488" s="1084"/>
      <c r="ENS488" s="1080"/>
      <c r="ENT488" s="1081"/>
      <c r="ENU488" s="1082"/>
      <c r="ENV488" s="1083"/>
      <c r="ENW488" s="1084"/>
      <c r="ENX488" s="1084"/>
      <c r="EOA488" s="1080"/>
      <c r="EOB488" s="1081"/>
      <c r="EOC488" s="1082"/>
      <c r="EOD488" s="1083"/>
      <c r="EOE488" s="1084"/>
      <c r="EOF488" s="1084"/>
      <c r="EOI488" s="1080"/>
      <c r="EOJ488" s="1081"/>
      <c r="EOK488" s="1082"/>
      <c r="EOL488" s="1083"/>
      <c r="EOM488" s="1084"/>
      <c r="EON488" s="1084"/>
      <c r="EOQ488" s="1080"/>
      <c r="EOR488" s="1081"/>
      <c r="EOS488" s="1082"/>
      <c r="EOT488" s="1083"/>
      <c r="EOU488" s="1084"/>
      <c r="EOV488" s="1084"/>
      <c r="EOY488" s="1080"/>
      <c r="EOZ488" s="1081"/>
      <c r="EPA488" s="1082"/>
      <c r="EPB488" s="1083"/>
      <c r="EPC488" s="1084"/>
      <c r="EPD488" s="1084"/>
      <c r="EPG488" s="1080"/>
      <c r="EPH488" s="1081"/>
      <c r="EPI488" s="1082"/>
      <c r="EPJ488" s="1083"/>
      <c r="EPK488" s="1084"/>
      <c r="EPL488" s="1084"/>
      <c r="EPO488" s="1080"/>
      <c r="EPP488" s="1081"/>
      <c r="EPQ488" s="1082"/>
      <c r="EPR488" s="1083"/>
      <c r="EPS488" s="1084"/>
      <c r="EPT488" s="1084"/>
      <c r="EPW488" s="1080"/>
      <c r="EPX488" s="1081"/>
      <c r="EPY488" s="1082"/>
      <c r="EPZ488" s="1083"/>
      <c r="EQA488" s="1084"/>
      <c r="EQB488" s="1084"/>
      <c r="EQE488" s="1080"/>
      <c r="EQF488" s="1081"/>
      <c r="EQG488" s="1082"/>
      <c r="EQH488" s="1083"/>
      <c r="EQI488" s="1084"/>
      <c r="EQJ488" s="1084"/>
      <c r="EQM488" s="1080"/>
      <c r="EQN488" s="1081"/>
      <c r="EQO488" s="1082"/>
      <c r="EQP488" s="1083"/>
      <c r="EQQ488" s="1084"/>
      <c r="EQR488" s="1084"/>
      <c r="EQU488" s="1080"/>
      <c r="EQV488" s="1081"/>
      <c r="EQW488" s="1082"/>
      <c r="EQX488" s="1083"/>
      <c r="EQY488" s="1084"/>
      <c r="EQZ488" s="1084"/>
      <c r="ERC488" s="1080"/>
      <c r="ERD488" s="1081"/>
      <c r="ERE488" s="1082"/>
      <c r="ERF488" s="1083"/>
      <c r="ERG488" s="1084"/>
      <c r="ERH488" s="1084"/>
      <c r="ERK488" s="1080"/>
      <c r="ERL488" s="1081"/>
      <c r="ERM488" s="1082"/>
      <c r="ERN488" s="1083"/>
      <c r="ERO488" s="1084"/>
      <c r="ERP488" s="1084"/>
      <c r="ERS488" s="1080"/>
      <c r="ERT488" s="1081"/>
      <c r="ERU488" s="1082"/>
      <c r="ERV488" s="1083"/>
      <c r="ERW488" s="1084"/>
      <c r="ERX488" s="1084"/>
      <c r="ESA488" s="1080"/>
      <c r="ESB488" s="1081"/>
      <c r="ESC488" s="1082"/>
      <c r="ESD488" s="1083"/>
      <c r="ESE488" s="1084"/>
      <c r="ESF488" s="1084"/>
      <c r="ESI488" s="1080"/>
      <c r="ESJ488" s="1081"/>
      <c r="ESK488" s="1082"/>
      <c r="ESL488" s="1083"/>
      <c r="ESM488" s="1084"/>
      <c r="ESN488" s="1084"/>
      <c r="ESQ488" s="1080"/>
      <c r="ESR488" s="1081"/>
      <c r="ESS488" s="1082"/>
      <c r="EST488" s="1083"/>
      <c r="ESU488" s="1084"/>
      <c r="ESV488" s="1084"/>
      <c r="ESY488" s="1080"/>
      <c r="ESZ488" s="1081"/>
      <c r="ETA488" s="1082"/>
      <c r="ETB488" s="1083"/>
      <c r="ETC488" s="1084"/>
      <c r="ETD488" s="1084"/>
      <c r="ETG488" s="1080"/>
      <c r="ETH488" s="1081"/>
      <c r="ETI488" s="1082"/>
      <c r="ETJ488" s="1083"/>
      <c r="ETK488" s="1084"/>
      <c r="ETL488" s="1084"/>
      <c r="ETO488" s="1080"/>
      <c r="ETP488" s="1081"/>
      <c r="ETQ488" s="1082"/>
      <c r="ETR488" s="1083"/>
      <c r="ETS488" s="1084"/>
      <c r="ETT488" s="1084"/>
      <c r="ETW488" s="1080"/>
      <c r="ETX488" s="1081"/>
      <c r="ETY488" s="1082"/>
      <c r="ETZ488" s="1083"/>
      <c r="EUA488" s="1084"/>
      <c r="EUB488" s="1084"/>
      <c r="EUE488" s="1080"/>
      <c r="EUF488" s="1081"/>
      <c r="EUG488" s="1082"/>
      <c r="EUH488" s="1083"/>
      <c r="EUI488" s="1084"/>
      <c r="EUJ488" s="1084"/>
      <c r="EUM488" s="1080"/>
      <c r="EUN488" s="1081"/>
      <c r="EUO488" s="1082"/>
      <c r="EUP488" s="1083"/>
      <c r="EUQ488" s="1084"/>
      <c r="EUR488" s="1084"/>
      <c r="EUU488" s="1080"/>
      <c r="EUV488" s="1081"/>
      <c r="EUW488" s="1082"/>
      <c r="EUX488" s="1083"/>
      <c r="EUY488" s="1084"/>
      <c r="EUZ488" s="1084"/>
      <c r="EVC488" s="1080"/>
      <c r="EVD488" s="1081"/>
      <c r="EVE488" s="1082"/>
      <c r="EVF488" s="1083"/>
      <c r="EVG488" s="1084"/>
      <c r="EVH488" s="1084"/>
      <c r="EVK488" s="1080"/>
      <c r="EVL488" s="1081"/>
      <c r="EVM488" s="1082"/>
      <c r="EVN488" s="1083"/>
      <c r="EVO488" s="1084"/>
      <c r="EVP488" s="1084"/>
      <c r="EVS488" s="1080"/>
      <c r="EVT488" s="1081"/>
      <c r="EVU488" s="1082"/>
      <c r="EVV488" s="1083"/>
      <c r="EVW488" s="1084"/>
      <c r="EVX488" s="1084"/>
      <c r="EWA488" s="1080"/>
      <c r="EWB488" s="1081"/>
      <c r="EWC488" s="1082"/>
      <c r="EWD488" s="1083"/>
      <c r="EWE488" s="1084"/>
      <c r="EWF488" s="1084"/>
      <c r="EWI488" s="1080"/>
      <c r="EWJ488" s="1081"/>
      <c r="EWK488" s="1082"/>
      <c r="EWL488" s="1083"/>
      <c r="EWM488" s="1084"/>
      <c r="EWN488" s="1084"/>
      <c r="EWQ488" s="1080"/>
      <c r="EWR488" s="1081"/>
      <c r="EWS488" s="1082"/>
      <c r="EWT488" s="1083"/>
      <c r="EWU488" s="1084"/>
      <c r="EWV488" s="1084"/>
      <c r="EWY488" s="1080"/>
      <c r="EWZ488" s="1081"/>
      <c r="EXA488" s="1082"/>
      <c r="EXB488" s="1083"/>
      <c r="EXC488" s="1084"/>
      <c r="EXD488" s="1084"/>
      <c r="EXG488" s="1080"/>
      <c r="EXH488" s="1081"/>
      <c r="EXI488" s="1082"/>
      <c r="EXJ488" s="1083"/>
      <c r="EXK488" s="1084"/>
      <c r="EXL488" s="1084"/>
      <c r="EXO488" s="1080"/>
      <c r="EXP488" s="1081"/>
      <c r="EXQ488" s="1082"/>
      <c r="EXR488" s="1083"/>
      <c r="EXS488" s="1084"/>
      <c r="EXT488" s="1084"/>
      <c r="EXW488" s="1080"/>
      <c r="EXX488" s="1081"/>
      <c r="EXY488" s="1082"/>
      <c r="EXZ488" s="1083"/>
      <c r="EYA488" s="1084"/>
      <c r="EYB488" s="1084"/>
      <c r="EYE488" s="1080"/>
      <c r="EYF488" s="1081"/>
      <c r="EYG488" s="1082"/>
      <c r="EYH488" s="1083"/>
      <c r="EYI488" s="1084"/>
      <c r="EYJ488" s="1084"/>
      <c r="EYM488" s="1080"/>
      <c r="EYN488" s="1081"/>
      <c r="EYO488" s="1082"/>
      <c r="EYP488" s="1083"/>
      <c r="EYQ488" s="1084"/>
      <c r="EYR488" s="1084"/>
      <c r="EYU488" s="1080"/>
      <c r="EYV488" s="1081"/>
      <c r="EYW488" s="1082"/>
      <c r="EYX488" s="1083"/>
      <c r="EYY488" s="1084"/>
      <c r="EYZ488" s="1084"/>
      <c r="EZC488" s="1080"/>
      <c r="EZD488" s="1081"/>
      <c r="EZE488" s="1082"/>
      <c r="EZF488" s="1083"/>
      <c r="EZG488" s="1084"/>
      <c r="EZH488" s="1084"/>
      <c r="EZK488" s="1080"/>
      <c r="EZL488" s="1081"/>
      <c r="EZM488" s="1082"/>
      <c r="EZN488" s="1083"/>
      <c r="EZO488" s="1084"/>
      <c r="EZP488" s="1084"/>
      <c r="EZS488" s="1080"/>
      <c r="EZT488" s="1081"/>
      <c r="EZU488" s="1082"/>
      <c r="EZV488" s="1083"/>
      <c r="EZW488" s="1084"/>
      <c r="EZX488" s="1084"/>
      <c r="FAA488" s="1080"/>
      <c r="FAB488" s="1081"/>
      <c r="FAC488" s="1082"/>
      <c r="FAD488" s="1083"/>
      <c r="FAE488" s="1084"/>
      <c r="FAF488" s="1084"/>
      <c r="FAI488" s="1080"/>
      <c r="FAJ488" s="1081"/>
      <c r="FAK488" s="1082"/>
      <c r="FAL488" s="1083"/>
      <c r="FAM488" s="1084"/>
      <c r="FAN488" s="1084"/>
      <c r="FAQ488" s="1080"/>
      <c r="FAR488" s="1081"/>
      <c r="FAS488" s="1082"/>
      <c r="FAT488" s="1083"/>
      <c r="FAU488" s="1084"/>
      <c r="FAV488" s="1084"/>
      <c r="FAY488" s="1080"/>
      <c r="FAZ488" s="1081"/>
      <c r="FBA488" s="1082"/>
      <c r="FBB488" s="1083"/>
      <c r="FBC488" s="1084"/>
      <c r="FBD488" s="1084"/>
      <c r="FBG488" s="1080"/>
      <c r="FBH488" s="1081"/>
      <c r="FBI488" s="1082"/>
      <c r="FBJ488" s="1083"/>
      <c r="FBK488" s="1084"/>
      <c r="FBL488" s="1084"/>
      <c r="FBO488" s="1080"/>
      <c r="FBP488" s="1081"/>
      <c r="FBQ488" s="1082"/>
      <c r="FBR488" s="1083"/>
      <c r="FBS488" s="1084"/>
      <c r="FBT488" s="1084"/>
      <c r="FBW488" s="1080"/>
      <c r="FBX488" s="1081"/>
      <c r="FBY488" s="1082"/>
      <c r="FBZ488" s="1083"/>
      <c r="FCA488" s="1084"/>
      <c r="FCB488" s="1084"/>
      <c r="FCE488" s="1080"/>
      <c r="FCF488" s="1081"/>
      <c r="FCG488" s="1082"/>
      <c r="FCH488" s="1083"/>
      <c r="FCI488" s="1084"/>
      <c r="FCJ488" s="1084"/>
      <c r="FCM488" s="1080"/>
      <c r="FCN488" s="1081"/>
      <c r="FCO488" s="1082"/>
      <c r="FCP488" s="1083"/>
      <c r="FCQ488" s="1084"/>
      <c r="FCR488" s="1084"/>
      <c r="FCU488" s="1080"/>
      <c r="FCV488" s="1081"/>
      <c r="FCW488" s="1082"/>
      <c r="FCX488" s="1083"/>
      <c r="FCY488" s="1084"/>
      <c r="FCZ488" s="1084"/>
      <c r="FDC488" s="1080"/>
      <c r="FDD488" s="1081"/>
      <c r="FDE488" s="1082"/>
      <c r="FDF488" s="1083"/>
      <c r="FDG488" s="1084"/>
      <c r="FDH488" s="1084"/>
      <c r="FDK488" s="1080"/>
      <c r="FDL488" s="1081"/>
      <c r="FDM488" s="1082"/>
      <c r="FDN488" s="1083"/>
      <c r="FDO488" s="1084"/>
      <c r="FDP488" s="1084"/>
      <c r="FDS488" s="1080"/>
      <c r="FDT488" s="1081"/>
      <c r="FDU488" s="1082"/>
      <c r="FDV488" s="1083"/>
      <c r="FDW488" s="1084"/>
      <c r="FDX488" s="1084"/>
      <c r="FEA488" s="1080"/>
      <c r="FEB488" s="1081"/>
      <c r="FEC488" s="1082"/>
      <c r="FED488" s="1083"/>
      <c r="FEE488" s="1084"/>
      <c r="FEF488" s="1084"/>
      <c r="FEI488" s="1080"/>
      <c r="FEJ488" s="1081"/>
      <c r="FEK488" s="1082"/>
      <c r="FEL488" s="1083"/>
      <c r="FEM488" s="1084"/>
      <c r="FEN488" s="1084"/>
      <c r="FEQ488" s="1080"/>
      <c r="FER488" s="1081"/>
      <c r="FES488" s="1082"/>
      <c r="FET488" s="1083"/>
      <c r="FEU488" s="1084"/>
      <c r="FEV488" s="1084"/>
      <c r="FEY488" s="1080"/>
      <c r="FEZ488" s="1081"/>
      <c r="FFA488" s="1082"/>
      <c r="FFB488" s="1083"/>
      <c r="FFC488" s="1084"/>
      <c r="FFD488" s="1084"/>
      <c r="FFG488" s="1080"/>
      <c r="FFH488" s="1081"/>
      <c r="FFI488" s="1082"/>
      <c r="FFJ488" s="1083"/>
      <c r="FFK488" s="1084"/>
      <c r="FFL488" s="1084"/>
      <c r="FFO488" s="1080"/>
      <c r="FFP488" s="1081"/>
      <c r="FFQ488" s="1082"/>
      <c r="FFR488" s="1083"/>
      <c r="FFS488" s="1084"/>
      <c r="FFT488" s="1084"/>
      <c r="FFW488" s="1080"/>
      <c r="FFX488" s="1081"/>
      <c r="FFY488" s="1082"/>
      <c r="FFZ488" s="1083"/>
      <c r="FGA488" s="1084"/>
      <c r="FGB488" s="1084"/>
      <c r="FGE488" s="1080"/>
      <c r="FGF488" s="1081"/>
      <c r="FGG488" s="1082"/>
      <c r="FGH488" s="1083"/>
      <c r="FGI488" s="1084"/>
      <c r="FGJ488" s="1084"/>
      <c r="FGM488" s="1080"/>
      <c r="FGN488" s="1081"/>
      <c r="FGO488" s="1082"/>
      <c r="FGP488" s="1083"/>
      <c r="FGQ488" s="1084"/>
      <c r="FGR488" s="1084"/>
      <c r="FGU488" s="1080"/>
      <c r="FGV488" s="1081"/>
      <c r="FGW488" s="1082"/>
      <c r="FGX488" s="1083"/>
      <c r="FGY488" s="1084"/>
      <c r="FGZ488" s="1084"/>
      <c r="FHC488" s="1080"/>
      <c r="FHD488" s="1081"/>
      <c r="FHE488" s="1082"/>
      <c r="FHF488" s="1083"/>
      <c r="FHG488" s="1084"/>
      <c r="FHH488" s="1084"/>
      <c r="FHK488" s="1080"/>
      <c r="FHL488" s="1081"/>
      <c r="FHM488" s="1082"/>
      <c r="FHN488" s="1083"/>
      <c r="FHO488" s="1084"/>
      <c r="FHP488" s="1084"/>
      <c r="FHS488" s="1080"/>
      <c r="FHT488" s="1081"/>
      <c r="FHU488" s="1082"/>
      <c r="FHV488" s="1083"/>
      <c r="FHW488" s="1084"/>
      <c r="FHX488" s="1084"/>
      <c r="FIA488" s="1080"/>
      <c r="FIB488" s="1081"/>
      <c r="FIC488" s="1082"/>
      <c r="FID488" s="1083"/>
      <c r="FIE488" s="1084"/>
      <c r="FIF488" s="1084"/>
      <c r="FII488" s="1080"/>
      <c r="FIJ488" s="1081"/>
      <c r="FIK488" s="1082"/>
      <c r="FIL488" s="1083"/>
      <c r="FIM488" s="1084"/>
      <c r="FIN488" s="1084"/>
      <c r="FIQ488" s="1080"/>
      <c r="FIR488" s="1081"/>
      <c r="FIS488" s="1082"/>
      <c r="FIT488" s="1083"/>
      <c r="FIU488" s="1084"/>
      <c r="FIV488" s="1084"/>
      <c r="FIY488" s="1080"/>
      <c r="FIZ488" s="1081"/>
      <c r="FJA488" s="1082"/>
      <c r="FJB488" s="1083"/>
      <c r="FJC488" s="1084"/>
      <c r="FJD488" s="1084"/>
      <c r="FJG488" s="1080"/>
      <c r="FJH488" s="1081"/>
      <c r="FJI488" s="1082"/>
      <c r="FJJ488" s="1083"/>
      <c r="FJK488" s="1084"/>
      <c r="FJL488" s="1084"/>
      <c r="FJO488" s="1080"/>
      <c r="FJP488" s="1081"/>
      <c r="FJQ488" s="1082"/>
      <c r="FJR488" s="1083"/>
      <c r="FJS488" s="1084"/>
      <c r="FJT488" s="1084"/>
      <c r="FJW488" s="1080"/>
      <c r="FJX488" s="1081"/>
      <c r="FJY488" s="1082"/>
      <c r="FJZ488" s="1083"/>
      <c r="FKA488" s="1084"/>
      <c r="FKB488" s="1084"/>
      <c r="FKE488" s="1080"/>
      <c r="FKF488" s="1081"/>
      <c r="FKG488" s="1082"/>
      <c r="FKH488" s="1083"/>
      <c r="FKI488" s="1084"/>
      <c r="FKJ488" s="1084"/>
      <c r="FKM488" s="1080"/>
      <c r="FKN488" s="1081"/>
      <c r="FKO488" s="1082"/>
      <c r="FKP488" s="1083"/>
      <c r="FKQ488" s="1084"/>
      <c r="FKR488" s="1084"/>
      <c r="FKU488" s="1080"/>
      <c r="FKV488" s="1081"/>
      <c r="FKW488" s="1082"/>
      <c r="FKX488" s="1083"/>
      <c r="FKY488" s="1084"/>
      <c r="FKZ488" s="1084"/>
      <c r="FLC488" s="1080"/>
      <c r="FLD488" s="1081"/>
      <c r="FLE488" s="1082"/>
      <c r="FLF488" s="1083"/>
      <c r="FLG488" s="1084"/>
      <c r="FLH488" s="1084"/>
      <c r="FLK488" s="1080"/>
      <c r="FLL488" s="1081"/>
      <c r="FLM488" s="1082"/>
      <c r="FLN488" s="1083"/>
      <c r="FLO488" s="1084"/>
      <c r="FLP488" s="1084"/>
      <c r="FLS488" s="1080"/>
      <c r="FLT488" s="1081"/>
      <c r="FLU488" s="1082"/>
      <c r="FLV488" s="1083"/>
      <c r="FLW488" s="1084"/>
      <c r="FLX488" s="1084"/>
      <c r="FMA488" s="1080"/>
      <c r="FMB488" s="1081"/>
      <c r="FMC488" s="1082"/>
      <c r="FMD488" s="1083"/>
      <c r="FME488" s="1084"/>
      <c r="FMF488" s="1084"/>
      <c r="FMI488" s="1080"/>
      <c r="FMJ488" s="1081"/>
      <c r="FMK488" s="1082"/>
      <c r="FML488" s="1083"/>
      <c r="FMM488" s="1084"/>
      <c r="FMN488" s="1084"/>
      <c r="FMQ488" s="1080"/>
      <c r="FMR488" s="1081"/>
      <c r="FMS488" s="1082"/>
      <c r="FMT488" s="1083"/>
      <c r="FMU488" s="1084"/>
      <c r="FMV488" s="1084"/>
      <c r="FMY488" s="1080"/>
      <c r="FMZ488" s="1081"/>
      <c r="FNA488" s="1082"/>
      <c r="FNB488" s="1083"/>
      <c r="FNC488" s="1084"/>
      <c r="FND488" s="1084"/>
      <c r="FNG488" s="1080"/>
      <c r="FNH488" s="1081"/>
      <c r="FNI488" s="1082"/>
      <c r="FNJ488" s="1083"/>
      <c r="FNK488" s="1084"/>
      <c r="FNL488" s="1084"/>
      <c r="FNO488" s="1080"/>
      <c r="FNP488" s="1081"/>
      <c r="FNQ488" s="1082"/>
      <c r="FNR488" s="1083"/>
      <c r="FNS488" s="1084"/>
      <c r="FNT488" s="1084"/>
      <c r="FNW488" s="1080"/>
      <c r="FNX488" s="1081"/>
      <c r="FNY488" s="1082"/>
      <c r="FNZ488" s="1083"/>
      <c r="FOA488" s="1084"/>
      <c r="FOB488" s="1084"/>
      <c r="FOE488" s="1080"/>
      <c r="FOF488" s="1081"/>
      <c r="FOG488" s="1082"/>
      <c r="FOH488" s="1083"/>
      <c r="FOI488" s="1084"/>
      <c r="FOJ488" s="1084"/>
      <c r="FOM488" s="1080"/>
      <c r="FON488" s="1081"/>
      <c r="FOO488" s="1082"/>
      <c r="FOP488" s="1083"/>
      <c r="FOQ488" s="1084"/>
      <c r="FOR488" s="1084"/>
      <c r="FOU488" s="1080"/>
      <c r="FOV488" s="1081"/>
      <c r="FOW488" s="1082"/>
      <c r="FOX488" s="1083"/>
      <c r="FOY488" s="1084"/>
      <c r="FOZ488" s="1084"/>
      <c r="FPC488" s="1080"/>
      <c r="FPD488" s="1081"/>
      <c r="FPE488" s="1082"/>
      <c r="FPF488" s="1083"/>
      <c r="FPG488" s="1084"/>
      <c r="FPH488" s="1084"/>
      <c r="FPK488" s="1080"/>
      <c r="FPL488" s="1081"/>
      <c r="FPM488" s="1082"/>
      <c r="FPN488" s="1083"/>
      <c r="FPO488" s="1084"/>
      <c r="FPP488" s="1084"/>
      <c r="FPS488" s="1080"/>
      <c r="FPT488" s="1081"/>
      <c r="FPU488" s="1082"/>
      <c r="FPV488" s="1083"/>
      <c r="FPW488" s="1084"/>
      <c r="FPX488" s="1084"/>
      <c r="FQA488" s="1080"/>
      <c r="FQB488" s="1081"/>
      <c r="FQC488" s="1082"/>
      <c r="FQD488" s="1083"/>
      <c r="FQE488" s="1084"/>
      <c r="FQF488" s="1084"/>
      <c r="FQI488" s="1080"/>
      <c r="FQJ488" s="1081"/>
      <c r="FQK488" s="1082"/>
      <c r="FQL488" s="1083"/>
      <c r="FQM488" s="1084"/>
      <c r="FQN488" s="1084"/>
      <c r="FQQ488" s="1080"/>
      <c r="FQR488" s="1081"/>
      <c r="FQS488" s="1082"/>
      <c r="FQT488" s="1083"/>
      <c r="FQU488" s="1084"/>
      <c r="FQV488" s="1084"/>
      <c r="FQY488" s="1080"/>
      <c r="FQZ488" s="1081"/>
      <c r="FRA488" s="1082"/>
      <c r="FRB488" s="1083"/>
      <c r="FRC488" s="1084"/>
      <c r="FRD488" s="1084"/>
      <c r="FRG488" s="1080"/>
      <c r="FRH488" s="1081"/>
      <c r="FRI488" s="1082"/>
      <c r="FRJ488" s="1083"/>
      <c r="FRK488" s="1084"/>
      <c r="FRL488" s="1084"/>
      <c r="FRO488" s="1080"/>
      <c r="FRP488" s="1081"/>
      <c r="FRQ488" s="1082"/>
      <c r="FRR488" s="1083"/>
      <c r="FRS488" s="1084"/>
      <c r="FRT488" s="1084"/>
      <c r="FRW488" s="1080"/>
      <c r="FRX488" s="1081"/>
      <c r="FRY488" s="1082"/>
      <c r="FRZ488" s="1083"/>
      <c r="FSA488" s="1084"/>
      <c r="FSB488" s="1084"/>
      <c r="FSE488" s="1080"/>
      <c r="FSF488" s="1081"/>
      <c r="FSG488" s="1082"/>
      <c r="FSH488" s="1083"/>
      <c r="FSI488" s="1084"/>
      <c r="FSJ488" s="1084"/>
      <c r="FSM488" s="1080"/>
      <c r="FSN488" s="1081"/>
      <c r="FSO488" s="1082"/>
      <c r="FSP488" s="1083"/>
      <c r="FSQ488" s="1084"/>
      <c r="FSR488" s="1084"/>
      <c r="FSU488" s="1080"/>
      <c r="FSV488" s="1081"/>
      <c r="FSW488" s="1082"/>
      <c r="FSX488" s="1083"/>
      <c r="FSY488" s="1084"/>
      <c r="FSZ488" s="1084"/>
      <c r="FTC488" s="1080"/>
      <c r="FTD488" s="1081"/>
      <c r="FTE488" s="1082"/>
      <c r="FTF488" s="1083"/>
      <c r="FTG488" s="1084"/>
      <c r="FTH488" s="1084"/>
      <c r="FTK488" s="1080"/>
      <c r="FTL488" s="1081"/>
      <c r="FTM488" s="1082"/>
      <c r="FTN488" s="1083"/>
      <c r="FTO488" s="1084"/>
      <c r="FTP488" s="1084"/>
      <c r="FTS488" s="1080"/>
      <c r="FTT488" s="1081"/>
      <c r="FTU488" s="1082"/>
      <c r="FTV488" s="1083"/>
      <c r="FTW488" s="1084"/>
      <c r="FTX488" s="1084"/>
      <c r="FUA488" s="1080"/>
      <c r="FUB488" s="1081"/>
      <c r="FUC488" s="1082"/>
      <c r="FUD488" s="1083"/>
      <c r="FUE488" s="1084"/>
      <c r="FUF488" s="1084"/>
      <c r="FUI488" s="1080"/>
      <c r="FUJ488" s="1081"/>
      <c r="FUK488" s="1082"/>
      <c r="FUL488" s="1083"/>
      <c r="FUM488" s="1084"/>
      <c r="FUN488" s="1084"/>
      <c r="FUQ488" s="1080"/>
      <c r="FUR488" s="1081"/>
      <c r="FUS488" s="1082"/>
      <c r="FUT488" s="1083"/>
      <c r="FUU488" s="1084"/>
      <c r="FUV488" s="1084"/>
      <c r="FUY488" s="1080"/>
      <c r="FUZ488" s="1081"/>
      <c r="FVA488" s="1082"/>
      <c r="FVB488" s="1083"/>
      <c r="FVC488" s="1084"/>
      <c r="FVD488" s="1084"/>
      <c r="FVG488" s="1080"/>
      <c r="FVH488" s="1081"/>
      <c r="FVI488" s="1082"/>
      <c r="FVJ488" s="1083"/>
      <c r="FVK488" s="1084"/>
      <c r="FVL488" s="1084"/>
      <c r="FVO488" s="1080"/>
      <c r="FVP488" s="1081"/>
      <c r="FVQ488" s="1082"/>
      <c r="FVR488" s="1083"/>
      <c r="FVS488" s="1084"/>
      <c r="FVT488" s="1084"/>
      <c r="FVW488" s="1080"/>
      <c r="FVX488" s="1081"/>
      <c r="FVY488" s="1082"/>
      <c r="FVZ488" s="1083"/>
      <c r="FWA488" s="1084"/>
      <c r="FWB488" s="1084"/>
      <c r="FWE488" s="1080"/>
      <c r="FWF488" s="1081"/>
      <c r="FWG488" s="1082"/>
      <c r="FWH488" s="1083"/>
      <c r="FWI488" s="1084"/>
      <c r="FWJ488" s="1084"/>
      <c r="FWM488" s="1080"/>
      <c r="FWN488" s="1081"/>
      <c r="FWO488" s="1082"/>
      <c r="FWP488" s="1083"/>
      <c r="FWQ488" s="1084"/>
      <c r="FWR488" s="1084"/>
      <c r="FWU488" s="1080"/>
      <c r="FWV488" s="1081"/>
      <c r="FWW488" s="1082"/>
      <c r="FWX488" s="1083"/>
      <c r="FWY488" s="1084"/>
      <c r="FWZ488" s="1084"/>
      <c r="FXC488" s="1080"/>
      <c r="FXD488" s="1081"/>
      <c r="FXE488" s="1082"/>
      <c r="FXF488" s="1083"/>
      <c r="FXG488" s="1084"/>
      <c r="FXH488" s="1084"/>
      <c r="FXK488" s="1080"/>
      <c r="FXL488" s="1081"/>
      <c r="FXM488" s="1082"/>
      <c r="FXN488" s="1083"/>
      <c r="FXO488" s="1084"/>
      <c r="FXP488" s="1084"/>
      <c r="FXS488" s="1080"/>
      <c r="FXT488" s="1081"/>
      <c r="FXU488" s="1082"/>
      <c r="FXV488" s="1083"/>
      <c r="FXW488" s="1084"/>
      <c r="FXX488" s="1084"/>
      <c r="FYA488" s="1080"/>
      <c r="FYB488" s="1081"/>
      <c r="FYC488" s="1082"/>
      <c r="FYD488" s="1083"/>
      <c r="FYE488" s="1084"/>
      <c r="FYF488" s="1084"/>
      <c r="FYI488" s="1080"/>
      <c r="FYJ488" s="1081"/>
      <c r="FYK488" s="1082"/>
      <c r="FYL488" s="1083"/>
      <c r="FYM488" s="1084"/>
      <c r="FYN488" s="1084"/>
      <c r="FYQ488" s="1080"/>
      <c r="FYR488" s="1081"/>
      <c r="FYS488" s="1082"/>
      <c r="FYT488" s="1083"/>
      <c r="FYU488" s="1084"/>
      <c r="FYV488" s="1084"/>
      <c r="FYY488" s="1080"/>
      <c r="FYZ488" s="1081"/>
      <c r="FZA488" s="1082"/>
      <c r="FZB488" s="1083"/>
      <c r="FZC488" s="1084"/>
      <c r="FZD488" s="1084"/>
      <c r="FZG488" s="1080"/>
      <c r="FZH488" s="1081"/>
      <c r="FZI488" s="1082"/>
      <c r="FZJ488" s="1083"/>
      <c r="FZK488" s="1084"/>
      <c r="FZL488" s="1084"/>
      <c r="FZO488" s="1080"/>
      <c r="FZP488" s="1081"/>
      <c r="FZQ488" s="1082"/>
      <c r="FZR488" s="1083"/>
      <c r="FZS488" s="1084"/>
      <c r="FZT488" s="1084"/>
      <c r="FZW488" s="1080"/>
      <c r="FZX488" s="1081"/>
      <c r="FZY488" s="1082"/>
      <c r="FZZ488" s="1083"/>
      <c r="GAA488" s="1084"/>
      <c r="GAB488" s="1084"/>
      <c r="GAE488" s="1080"/>
      <c r="GAF488" s="1081"/>
      <c r="GAG488" s="1082"/>
      <c r="GAH488" s="1083"/>
      <c r="GAI488" s="1084"/>
      <c r="GAJ488" s="1084"/>
      <c r="GAM488" s="1080"/>
      <c r="GAN488" s="1081"/>
      <c r="GAO488" s="1082"/>
      <c r="GAP488" s="1083"/>
      <c r="GAQ488" s="1084"/>
      <c r="GAR488" s="1084"/>
      <c r="GAU488" s="1080"/>
      <c r="GAV488" s="1081"/>
      <c r="GAW488" s="1082"/>
      <c r="GAX488" s="1083"/>
      <c r="GAY488" s="1084"/>
      <c r="GAZ488" s="1084"/>
      <c r="GBC488" s="1080"/>
      <c r="GBD488" s="1081"/>
      <c r="GBE488" s="1082"/>
      <c r="GBF488" s="1083"/>
      <c r="GBG488" s="1084"/>
      <c r="GBH488" s="1084"/>
      <c r="GBK488" s="1080"/>
      <c r="GBL488" s="1081"/>
      <c r="GBM488" s="1082"/>
      <c r="GBN488" s="1083"/>
      <c r="GBO488" s="1084"/>
      <c r="GBP488" s="1084"/>
      <c r="GBS488" s="1080"/>
      <c r="GBT488" s="1081"/>
      <c r="GBU488" s="1082"/>
      <c r="GBV488" s="1083"/>
      <c r="GBW488" s="1084"/>
      <c r="GBX488" s="1084"/>
      <c r="GCA488" s="1080"/>
      <c r="GCB488" s="1081"/>
      <c r="GCC488" s="1082"/>
      <c r="GCD488" s="1083"/>
      <c r="GCE488" s="1084"/>
      <c r="GCF488" s="1084"/>
      <c r="GCI488" s="1080"/>
      <c r="GCJ488" s="1081"/>
      <c r="GCK488" s="1082"/>
      <c r="GCL488" s="1083"/>
      <c r="GCM488" s="1084"/>
      <c r="GCN488" s="1084"/>
      <c r="GCQ488" s="1080"/>
      <c r="GCR488" s="1081"/>
      <c r="GCS488" s="1082"/>
      <c r="GCT488" s="1083"/>
      <c r="GCU488" s="1084"/>
      <c r="GCV488" s="1084"/>
      <c r="GCY488" s="1080"/>
      <c r="GCZ488" s="1081"/>
      <c r="GDA488" s="1082"/>
      <c r="GDB488" s="1083"/>
      <c r="GDC488" s="1084"/>
      <c r="GDD488" s="1084"/>
      <c r="GDG488" s="1080"/>
      <c r="GDH488" s="1081"/>
      <c r="GDI488" s="1082"/>
      <c r="GDJ488" s="1083"/>
      <c r="GDK488" s="1084"/>
      <c r="GDL488" s="1084"/>
      <c r="GDO488" s="1080"/>
      <c r="GDP488" s="1081"/>
      <c r="GDQ488" s="1082"/>
      <c r="GDR488" s="1083"/>
      <c r="GDS488" s="1084"/>
      <c r="GDT488" s="1084"/>
      <c r="GDW488" s="1080"/>
      <c r="GDX488" s="1081"/>
      <c r="GDY488" s="1082"/>
      <c r="GDZ488" s="1083"/>
      <c r="GEA488" s="1084"/>
      <c r="GEB488" s="1084"/>
      <c r="GEE488" s="1080"/>
      <c r="GEF488" s="1081"/>
      <c r="GEG488" s="1082"/>
      <c r="GEH488" s="1083"/>
      <c r="GEI488" s="1084"/>
      <c r="GEJ488" s="1084"/>
      <c r="GEM488" s="1080"/>
      <c r="GEN488" s="1081"/>
      <c r="GEO488" s="1082"/>
      <c r="GEP488" s="1083"/>
      <c r="GEQ488" s="1084"/>
      <c r="GER488" s="1084"/>
      <c r="GEU488" s="1080"/>
      <c r="GEV488" s="1081"/>
      <c r="GEW488" s="1082"/>
      <c r="GEX488" s="1083"/>
      <c r="GEY488" s="1084"/>
      <c r="GEZ488" s="1084"/>
      <c r="GFC488" s="1080"/>
      <c r="GFD488" s="1081"/>
      <c r="GFE488" s="1082"/>
      <c r="GFF488" s="1083"/>
      <c r="GFG488" s="1084"/>
      <c r="GFH488" s="1084"/>
      <c r="GFK488" s="1080"/>
      <c r="GFL488" s="1081"/>
      <c r="GFM488" s="1082"/>
      <c r="GFN488" s="1083"/>
      <c r="GFO488" s="1084"/>
      <c r="GFP488" s="1084"/>
      <c r="GFS488" s="1080"/>
      <c r="GFT488" s="1081"/>
      <c r="GFU488" s="1082"/>
      <c r="GFV488" s="1083"/>
      <c r="GFW488" s="1084"/>
      <c r="GFX488" s="1084"/>
      <c r="GGA488" s="1080"/>
      <c r="GGB488" s="1081"/>
      <c r="GGC488" s="1082"/>
      <c r="GGD488" s="1083"/>
      <c r="GGE488" s="1084"/>
      <c r="GGF488" s="1084"/>
      <c r="GGI488" s="1080"/>
      <c r="GGJ488" s="1081"/>
      <c r="GGK488" s="1082"/>
      <c r="GGL488" s="1083"/>
      <c r="GGM488" s="1084"/>
      <c r="GGN488" s="1084"/>
      <c r="GGQ488" s="1080"/>
      <c r="GGR488" s="1081"/>
      <c r="GGS488" s="1082"/>
      <c r="GGT488" s="1083"/>
      <c r="GGU488" s="1084"/>
      <c r="GGV488" s="1084"/>
      <c r="GGY488" s="1080"/>
      <c r="GGZ488" s="1081"/>
      <c r="GHA488" s="1082"/>
      <c r="GHB488" s="1083"/>
      <c r="GHC488" s="1084"/>
      <c r="GHD488" s="1084"/>
      <c r="GHG488" s="1080"/>
      <c r="GHH488" s="1081"/>
      <c r="GHI488" s="1082"/>
      <c r="GHJ488" s="1083"/>
      <c r="GHK488" s="1084"/>
      <c r="GHL488" s="1084"/>
      <c r="GHO488" s="1080"/>
      <c r="GHP488" s="1081"/>
      <c r="GHQ488" s="1082"/>
      <c r="GHR488" s="1083"/>
      <c r="GHS488" s="1084"/>
      <c r="GHT488" s="1084"/>
      <c r="GHW488" s="1080"/>
      <c r="GHX488" s="1081"/>
      <c r="GHY488" s="1082"/>
      <c r="GHZ488" s="1083"/>
      <c r="GIA488" s="1084"/>
      <c r="GIB488" s="1084"/>
      <c r="GIE488" s="1080"/>
      <c r="GIF488" s="1081"/>
      <c r="GIG488" s="1082"/>
      <c r="GIH488" s="1083"/>
      <c r="GII488" s="1084"/>
      <c r="GIJ488" s="1084"/>
      <c r="GIM488" s="1080"/>
      <c r="GIN488" s="1081"/>
      <c r="GIO488" s="1082"/>
      <c r="GIP488" s="1083"/>
      <c r="GIQ488" s="1084"/>
      <c r="GIR488" s="1084"/>
      <c r="GIU488" s="1080"/>
      <c r="GIV488" s="1081"/>
      <c r="GIW488" s="1082"/>
      <c r="GIX488" s="1083"/>
      <c r="GIY488" s="1084"/>
      <c r="GIZ488" s="1084"/>
      <c r="GJC488" s="1080"/>
      <c r="GJD488" s="1081"/>
      <c r="GJE488" s="1082"/>
      <c r="GJF488" s="1083"/>
      <c r="GJG488" s="1084"/>
      <c r="GJH488" s="1084"/>
      <c r="GJK488" s="1080"/>
      <c r="GJL488" s="1081"/>
      <c r="GJM488" s="1082"/>
      <c r="GJN488" s="1083"/>
      <c r="GJO488" s="1084"/>
      <c r="GJP488" s="1084"/>
      <c r="GJS488" s="1080"/>
      <c r="GJT488" s="1081"/>
      <c r="GJU488" s="1082"/>
      <c r="GJV488" s="1083"/>
      <c r="GJW488" s="1084"/>
      <c r="GJX488" s="1084"/>
      <c r="GKA488" s="1080"/>
      <c r="GKB488" s="1081"/>
      <c r="GKC488" s="1082"/>
      <c r="GKD488" s="1083"/>
      <c r="GKE488" s="1084"/>
      <c r="GKF488" s="1084"/>
      <c r="GKI488" s="1080"/>
      <c r="GKJ488" s="1081"/>
      <c r="GKK488" s="1082"/>
      <c r="GKL488" s="1083"/>
      <c r="GKM488" s="1084"/>
      <c r="GKN488" s="1084"/>
      <c r="GKQ488" s="1080"/>
      <c r="GKR488" s="1081"/>
      <c r="GKS488" s="1082"/>
      <c r="GKT488" s="1083"/>
      <c r="GKU488" s="1084"/>
      <c r="GKV488" s="1084"/>
      <c r="GKY488" s="1080"/>
      <c r="GKZ488" s="1081"/>
      <c r="GLA488" s="1082"/>
      <c r="GLB488" s="1083"/>
      <c r="GLC488" s="1084"/>
      <c r="GLD488" s="1084"/>
      <c r="GLG488" s="1080"/>
      <c r="GLH488" s="1081"/>
      <c r="GLI488" s="1082"/>
      <c r="GLJ488" s="1083"/>
      <c r="GLK488" s="1084"/>
      <c r="GLL488" s="1084"/>
      <c r="GLO488" s="1080"/>
      <c r="GLP488" s="1081"/>
      <c r="GLQ488" s="1082"/>
      <c r="GLR488" s="1083"/>
      <c r="GLS488" s="1084"/>
      <c r="GLT488" s="1084"/>
      <c r="GLW488" s="1080"/>
      <c r="GLX488" s="1081"/>
      <c r="GLY488" s="1082"/>
      <c r="GLZ488" s="1083"/>
      <c r="GMA488" s="1084"/>
      <c r="GMB488" s="1084"/>
      <c r="GME488" s="1080"/>
      <c r="GMF488" s="1081"/>
      <c r="GMG488" s="1082"/>
      <c r="GMH488" s="1083"/>
      <c r="GMI488" s="1084"/>
      <c r="GMJ488" s="1084"/>
      <c r="GMM488" s="1080"/>
      <c r="GMN488" s="1081"/>
      <c r="GMO488" s="1082"/>
      <c r="GMP488" s="1083"/>
      <c r="GMQ488" s="1084"/>
      <c r="GMR488" s="1084"/>
      <c r="GMU488" s="1080"/>
      <c r="GMV488" s="1081"/>
      <c r="GMW488" s="1082"/>
      <c r="GMX488" s="1083"/>
      <c r="GMY488" s="1084"/>
      <c r="GMZ488" s="1084"/>
      <c r="GNC488" s="1080"/>
      <c r="GND488" s="1081"/>
      <c r="GNE488" s="1082"/>
      <c r="GNF488" s="1083"/>
      <c r="GNG488" s="1084"/>
      <c r="GNH488" s="1084"/>
      <c r="GNK488" s="1080"/>
      <c r="GNL488" s="1081"/>
      <c r="GNM488" s="1082"/>
      <c r="GNN488" s="1083"/>
      <c r="GNO488" s="1084"/>
      <c r="GNP488" s="1084"/>
      <c r="GNS488" s="1080"/>
      <c r="GNT488" s="1081"/>
      <c r="GNU488" s="1082"/>
      <c r="GNV488" s="1083"/>
      <c r="GNW488" s="1084"/>
      <c r="GNX488" s="1084"/>
      <c r="GOA488" s="1080"/>
      <c r="GOB488" s="1081"/>
      <c r="GOC488" s="1082"/>
      <c r="GOD488" s="1083"/>
      <c r="GOE488" s="1084"/>
      <c r="GOF488" s="1084"/>
      <c r="GOI488" s="1080"/>
      <c r="GOJ488" s="1081"/>
      <c r="GOK488" s="1082"/>
      <c r="GOL488" s="1083"/>
      <c r="GOM488" s="1084"/>
      <c r="GON488" s="1084"/>
      <c r="GOQ488" s="1080"/>
      <c r="GOR488" s="1081"/>
      <c r="GOS488" s="1082"/>
      <c r="GOT488" s="1083"/>
      <c r="GOU488" s="1084"/>
      <c r="GOV488" s="1084"/>
      <c r="GOY488" s="1080"/>
      <c r="GOZ488" s="1081"/>
      <c r="GPA488" s="1082"/>
      <c r="GPB488" s="1083"/>
      <c r="GPC488" s="1084"/>
      <c r="GPD488" s="1084"/>
      <c r="GPG488" s="1080"/>
      <c r="GPH488" s="1081"/>
      <c r="GPI488" s="1082"/>
      <c r="GPJ488" s="1083"/>
      <c r="GPK488" s="1084"/>
      <c r="GPL488" s="1084"/>
      <c r="GPO488" s="1080"/>
      <c r="GPP488" s="1081"/>
      <c r="GPQ488" s="1082"/>
      <c r="GPR488" s="1083"/>
      <c r="GPS488" s="1084"/>
      <c r="GPT488" s="1084"/>
      <c r="GPW488" s="1080"/>
      <c r="GPX488" s="1081"/>
      <c r="GPY488" s="1082"/>
      <c r="GPZ488" s="1083"/>
      <c r="GQA488" s="1084"/>
      <c r="GQB488" s="1084"/>
      <c r="GQE488" s="1080"/>
      <c r="GQF488" s="1081"/>
      <c r="GQG488" s="1082"/>
      <c r="GQH488" s="1083"/>
      <c r="GQI488" s="1084"/>
      <c r="GQJ488" s="1084"/>
      <c r="GQM488" s="1080"/>
      <c r="GQN488" s="1081"/>
      <c r="GQO488" s="1082"/>
      <c r="GQP488" s="1083"/>
      <c r="GQQ488" s="1084"/>
      <c r="GQR488" s="1084"/>
      <c r="GQU488" s="1080"/>
      <c r="GQV488" s="1081"/>
      <c r="GQW488" s="1082"/>
      <c r="GQX488" s="1083"/>
      <c r="GQY488" s="1084"/>
      <c r="GQZ488" s="1084"/>
      <c r="GRC488" s="1080"/>
      <c r="GRD488" s="1081"/>
      <c r="GRE488" s="1082"/>
      <c r="GRF488" s="1083"/>
      <c r="GRG488" s="1084"/>
      <c r="GRH488" s="1084"/>
      <c r="GRK488" s="1080"/>
      <c r="GRL488" s="1081"/>
      <c r="GRM488" s="1082"/>
      <c r="GRN488" s="1083"/>
      <c r="GRO488" s="1084"/>
      <c r="GRP488" s="1084"/>
      <c r="GRS488" s="1080"/>
      <c r="GRT488" s="1081"/>
      <c r="GRU488" s="1082"/>
      <c r="GRV488" s="1083"/>
      <c r="GRW488" s="1084"/>
      <c r="GRX488" s="1084"/>
      <c r="GSA488" s="1080"/>
      <c r="GSB488" s="1081"/>
      <c r="GSC488" s="1082"/>
      <c r="GSD488" s="1083"/>
      <c r="GSE488" s="1084"/>
      <c r="GSF488" s="1084"/>
      <c r="GSI488" s="1080"/>
      <c r="GSJ488" s="1081"/>
      <c r="GSK488" s="1082"/>
      <c r="GSL488" s="1083"/>
      <c r="GSM488" s="1084"/>
      <c r="GSN488" s="1084"/>
      <c r="GSQ488" s="1080"/>
      <c r="GSR488" s="1081"/>
      <c r="GSS488" s="1082"/>
      <c r="GST488" s="1083"/>
      <c r="GSU488" s="1084"/>
      <c r="GSV488" s="1084"/>
      <c r="GSY488" s="1080"/>
      <c r="GSZ488" s="1081"/>
      <c r="GTA488" s="1082"/>
      <c r="GTB488" s="1083"/>
      <c r="GTC488" s="1084"/>
      <c r="GTD488" s="1084"/>
      <c r="GTG488" s="1080"/>
      <c r="GTH488" s="1081"/>
      <c r="GTI488" s="1082"/>
      <c r="GTJ488" s="1083"/>
      <c r="GTK488" s="1084"/>
      <c r="GTL488" s="1084"/>
      <c r="GTO488" s="1080"/>
      <c r="GTP488" s="1081"/>
      <c r="GTQ488" s="1082"/>
      <c r="GTR488" s="1083"/>
      <c r="GTS488" s="1084"/>
      <c r="GTT488" s="1084"/>
      <c r="GTW488" s="1080"/>
      <c r="GTX488" s="1081"/>
      <c r="GTY488" s="1082"/>
      <c r="GTZ488" s="1083"/>
      <c r="GUA488" s="1084"/>
      <c r="GUB488" s="1084"/>
      <c r="GUE488" s="1080"/>
      <c r="GUF488" s="1081"/>
      <c r="GUG488" s="1082"/>
      <c r="GUH488" s="1083"/>
      <c r="GUI488" s="1084"/>
      <c r="GUJ488" s="1084"/>
      <c r="GUM488" s="1080"/>
      <c r="GUN488" s="1081"/>
      <c r="GUO488" s="1082"/>
      <c r="GUP488" s="1083"/>
      <c r="GUQ488" s="1084"/>
      <c r="GUR488" s="1084"/>
      <c r="GUU488" s="1080"/>
      <c r="GUV488" s="1081"/>
      <c r="GUW488" s="1082"/>
      <c r="GUX488" s="1083"/>
      <c r="GUY488" s="1084"/>
      <c r="GUZ488" s="1084"/>
      <c r="GVC488" s="1080"/>
      <c r="GVD488" s="1081"/>
      <c r="GVE488" s="1082"/>
      <c r="GVF488" s="1083"/>
      <c r="GVG488" s="1084"/>
      <c r="GVH488" s="1084"/>
      <c r="GVK488" s="1080"/>
      <c r="GVL488" s="1081"/>
      <c r="GVM488" s="1082"/>
      <c r="GVN488" s="1083"/>
      <c r="GVO488" s="1084"/>
      <c r="GVP488" s="1084"/>
      <c r="GVS488" s="1080"/>
      <c r="GVT488" s="1081"/>
      <c r="GVU488" s="1082"/>
      <c r="GVV488" s="1083"/>
      <c r="GVW488" s="1084"/>
      <c r="GVX488" s="1084"/>
      <c r="GWA488" s="1080"/>
      <c r="GWB488" s="1081"/>
      <c r="GWC488" s="1082"/>
      <c r="GWD488" s="1083"/>
      <c r="GWE488" s="1084"/>
      <c r="GWF488" s="1084"/>
      <c r="GWI488" s="1080"/>
      <c r="GWJ488" s="1081"/>
      <c r="GWK488" s="1082"/>
      <c r="GWL488" s="1083"/>
      <c r="GWM488" s="1084"/>
      <c r="GWN488" s="1084"/>
      <c r="GWQ488" s="1080"/>
      <c r="GWR488" s="1081"/>
      <c r="GWS488" s="1082"/>
      <c r="GWT488" s="1083"/>
      <c r="GWU488" s="1084"/>
      <c r="GWV488" s="1084"/>
      <c r="GWY488" s="1080"/>
      <c r="GWZ488" s="1081"/>
      <c r="GXA488" s="1082"/>
      <c r="GXB488" s="1083"/>
      <c r="GXC488" s="1084"/>
      <c r="GXD488" s="1084"/>
      <c r="GXG488" s="1080"/>
      <c r="GXH488" s="1081"/>
      <c r="GXI488" s="1082"/>
      <c r="GXJ488" s="1083"/>
      <c r="GXK488" s="1084"/>
      <c r="GXL488" s="1084"/>
      <c r="GXO488" s="1080"/>
      <c r="GXP488" s="1081"/>
      <c r="GXQ488" s="1082"/>
      <c r="GXR488" s="1083"/>
      <c r="GXS488" s="1084"/>
      <c r="GXT488" s="1084"/>
      <c r="GXW488" s="1080"/>
      <c r="GXX488" s="1081"/>
      <c r="GXY488" s="1082"/>
      <c r="GXZ488" s="1083"/>
      <c r="GYA488" s="1084"/>
      <c r="GYB488" s="1084"/>
      <c r="GYE488" s="1080"/>
      <c r="GYF488" s="1081"/>
      <c r="GYG488" s="1082"/>
      <c r="GYH488" s="1083"/>
      <c r="GYI488" s="1084"/>
      <c r="GYJ488" s="1084"/>
      <c r="GYM488" s="1080"/>
      <c r="GYN488" s="1081"/>
      <c r="GYO488" s="1082"/>
      <c r="GYP488" s="1083"/>
      <c r="GYQ488" s="1084"/>
      <c r="GYR488" s="1084"/>
      <c r="GYU488" s="1080"/>
      <c r="GYV488" s="1081"/>
      <c r="GYW488" s="1082"/>
      <c r="GYX488" s="1083"/>
      <c r="GYY488" s="1084"/>
      <c r="GYZ488" s="1084"/>
      <c r="GZC488" s="1080"/>
      <c r="GZD488" s="1081"/>
      <c r="GZE488" s="1082"/>
      <c r="GZF488" s="1083"/>
      <c r="GZG488" s="1084"/>
      <c r="GZH488" s="1084"/>
      <c r="GZK488" s="1080"/>
      <c r="GZL488" s="1081"/>
      <c r="GZM488" s="1082"/>
      <c r="GZN488" s="1083"/>
      <c r="GZO488" s="1084"/>
      <c r="GZP488" s="1084"/>
      <c r="GZS488" s="1080"/>
      <c r="GZT488" s="1081"/>
      <c r="GZU488" s="1082"/>
      <c r="GZV488" s="1083"/>
      <c r="GZW488" s="1084"/>
      <c r="GZX488" s="1084"/>
      <c r="HAA488" s="1080"/>
      <c r="HAB488" s="1081"/>
      <c r="HAC488" s="1082"/>
      <c r="HAD488" s="1083"/>
      <c r="HAE488" s="1084"/>
      <c r="HAF488" s="1084"/>
      <c r="HAI488" s="1080"/>
      <c r="HAJ488" s="1081"/>
      <c r="HAK488" s="1082"/>
      <c r="HAL488" s="1083"/>
      <c r="HAM488" s="1084"/>
      <c r="HAN488" s="1084"/>
      <c r="HAQ488" s="1080"/>
      <c r="HAR488" s="1081"/>
      <c r="HAS488" s="1082"/>
      <c r="HAT488" s="1083"/>
      <c r="HAU488" s="1084"/>
      <c r="HAV488" s="1084"/>
      <c r="HAY488" s="1080"/>
      <c r="HAZ488" s="1081"/>
      <c r="HBA488" s="1082"/>
      <c r="HBB488" s="1083"/>
      <c r="HBC488" s="1084"/>
      <c r="HBD488" s="1084"/>
      <c r="HBG488" s="1080"/>
      <c r="HBH488" s="1081"/>
      <c r="HBI488" s="1082"/>
      <c r="HBJ488" s="1083"/>
      <c r="HBK488" s="1084"/>
      <c r="HBL488" s="1084"/>
      <c r="HBO488" s="1080"/>
      <c r="HBP488" s="1081"/>
      <c r="HBQ488" s="1082"/>
      <c r="HBR488" s="1083"/>
      <c r="HBS488" s="1084"/>
      <c r="HBT488" s="1084"/>
      <c r="HBW488" s="1080"/>
      <c r="HBX488" s="1081"/>
      <c r="HBY488" s="1082"/>
      <c r="HBZ488" s="1083"/>
      <c r="HCA488" s="1084"/>
      <c r="HCB488" s="1084"/>
      <c r="HCE488" s="1080"/>
      <c r="HCF488" s="1081"/>
      <c r="HCG488" s="1082"/>
      <c r="HCH488" s="1083"/>
      <c r="HCI488" s="1084"/>
      <c r="HCJ488" s="1084"/>
      <c r="HCM488" s="1080"/>
      <c r="HCN488" s="1081"/>
      <c r="HCO488" s="1082"/>
      <c r="HCP488" s="1083"/>
      <c r="HCQ488" s="1084"/>
      <c r="HCR488" s="1084"/>
      <c r="HCU488" s="1080"/>
      <c r="HCV488" s="1081"/>
      <c r="HCW488" s="1082"/>
      <c r="HCX488" s="1083"/>
      <c r="HCY488" s="1084"/>
      <c r="HCZ488" s="1084"/>
      <c r="HDC488" s="1080"/>
      <c r="HDD488" s="1081"/>
      <c r="HDE488" s="1082"/>
      <c r="HDF488" s="1083"/>
      <c r="HDG488" s="1084"/>
      <c r="HDH488" s="1084"/>
      <c r="HDK488" s="1080"/>
      <c r="HDL488" s="1081"/>
      <c r="HDM488" s="1082"/>
      <c r="HDN488" s="1083"/>
      <c r="HDO488" s="1084"/>
      <c r="HDP488" s="1084"/>
      <c r="HDS488" s="1080"/>
      <c r="HDT488" s="1081"/>
      <c r="HDU488" s="1082"/>
      <c r="HDV488" s="1083"/>
      <c r="HDW488" s="1084"/>
      <c r="HDX488" s="1084"/>
      <c r="HEA488" s="1080"/>
      <c r="HEB488" s="1081"/>
      <c r="HEC488" s="1082"/>
      <c r="HED488" s="1083"/>
      <c r="HEE488" s="1084"/>
      <c r="HEF488" s="1084"/>
      <c r="HEI488" s="1080"/>
      <c r="HEJ488" s="1081"/>
      <c r="HEK488" s="1082"/>
      <c r="HEL488" s="1083"/>
      <c r="HEM488" s="1084"/>
      <c r="HEN488" s="1084"/>
      <c r="HEQ488" s="1080"/>
      <c r="HER488" s="1081"/>
      <c r="HES488" s="1082"/>
      <c r="HET488" s="1083"/>
      <c r="HEU488" s="1084"/>
      <c r="HEV488" s="1084"/>
      <c r="HEY488" s="1080"/>
      <c r="HEZ488" s="1081"/>
      <c r="HFA488" s="1082"/>
      <c r="HFB488" s="1083"/>
      <c r="HFC488" s="1084"/>
      <c r="HFD488" s="1084"/>
      <c r="HFG488" s="1080"/>
      <c r="HFH488" s="1081"/>
      <c r="HFI488" s="1082"/>
      <c r="HFJ488" s="1083"/>
      <c r="HFK488" s="1084"/>
      <c r="HFL488" s="1084"/>
      <c r="HFO488" s="1080"/>
      <c r="HFP488" s="1081"/>
      <c r="HFQ488" s="1082"/>
      <c r="HFR488" s="1083"/>
      <c r="HFS488" s="1084"/>
      <c r="HFT488" s="1084"/>
      <c r="HFW488" s="1080"/>
      <c r="HFX488" s="1081"/>
      <c r="HFY488" s="1082"/>
      <c r="HFZ488" s="1083"/>
      <c r="HGA488" s="1084"/>
      <c r="HGB488" s="1084"/>
      <c r="HGE488" s="1080"/>
      <c r="HGF488" s="1081"/>
      <c r="HGG488" s="1082"/>
      <c r="HGH488" s="1083"/>
      <c r="HGI488" s="1084"/>
      <c r="HGJ488" s="1084"/>
      <c r="HGM488" s="1080"/>
      <c r="HGN488" s="1081"/>
      <c r="HGO488" s="1082"/>
      <c r="HGP488" s="1083"/>
      <c r="HGQ488" s="1084"/>
      <c r="HGR488" s="1084"/>
      <c r="HGU488" s="1080"/>
      <c r="HGV488" s="1081"/>
      <c r="HGW488" s="1082"/>
      <c r="HGX488" s="1083"/>
      <c r="HGY488" s="1084"/>
      <c r="HGZ488" s="1084"/>
      <c r="HHC488" s="1080"/>
      <c r="HHD488" s="1081"/>
      <c r="HHE488" s="1082"/>
      <c r="HHF488" s="1083"/>
      <c r="HHG488" s="1084"/>
      <c r="HHH488" s="1084"/>
      <c r="HHK488" s="1080"/>
      <c r="HHL488" s="1081"/>
      <c r="HHM488" s="1082"/>
      <c r="HHN488" s="1083"/>
      <c r="HHO488" s="1084"/>
      <c r="HHP488" s="1084"/>
      <c r="HHS488" s="1080"/>
      <c r="HHT488" s="1081"/>
      <c r="HHU488" s="1082"/>
      <c r="HHV488" s="1083"/>
      <c r="HHW488" s="1084"/>
      <c r="HHX488" s="1084"/>
      <c r="HIA488" s="1080"/>
      <c r="HIB488" s="1081"/>
      <c r="HIC488" s="1082"/>
      <c r="HID488" s="1083"/>
      <c r="HIE488" s="1084"/>
      <c r="HIF488" s="1084"/>
      <c r="HII488" s="1080"/>
      <c r="HIJ488" s="1081"/>
      <c r="HIK488" s="1082"/>
      <c r="HIL488" s="1083"/>
      <c r="HIM488" s="1084"/>
      <c r="HIN488" s="1084"/>
      <c r="HIQ488" s="1080"/>
      <c r="HIR488" s="1081"/>
      <c r="HIS488" s="1082"/>
      <c r="HIT488" s="1083"/>
      <c r="HIU488" s="1084"/>
      <c r="HIV488" s="1084"/>
      <c r="HIY488" s="1080"/>
      <c r="HIZ488" s="1081"/>
      <c r="HJA488" s="1082"/>
      <c r="HJB488" s="1083"/>
      <c r="HJC488" s="1084"/>
      <c r="HJD488" s="1084"/>
      <c r="HJG488" s="1080"/>
      <c r="HJH488" s="1081"/>
      <c r="HJI488" s="1082"/>
      <c r="HJJ488" s="1083"/>
      <c r="HJK488" s="1084"/>
      <c r="HJL488" s="1084"/>
      <c r="HJO488" s="1080"/>
      <c r="HJP488" s="1081"/>
      <c r="HJQ488" s="1082"/>
      <c r="HJR488" s="1083"/>
      <c r="HJS488" s="1084"/>
      <c r="HJT488" s="1084"/>
      <c r="HJW488" s="1080"/>
      <c r="HJX488" s="1081"/>
      <c r="HJY488" s="1082"/>
      <c r="HJZ488" s="1083"/>
      <c r="HKA488" s="1084"/>
      <c r="HKB488" s="1084"/>
      <c r="HKE488" s="1080"/>
      <c r="HKF488" s="1081"/>
      <c r="HKG488" s="1082"/>
      <c r="HKH488" s="1083"/>
      <c r="HKI488" s="1084"/>
      <c r="HKJ488" s="1084"/>
      <c r="HKM488" s="1080"/>
      <c r="HKN488" s="1081"/>
      <c r="HKO488" s="1082"/>
      <c r="HKP488" s="1083"/>
      <c r="HKQ488" s="1084"/>
      <c r="HKR488" s="1084"/>
      <c r="HKU488" s="1080"/>
      <c r="HKV488" s="1081"/>
      <c r="HKW488" s="1082"/>
      <c r="HKX488" s="1083"/>
      <c r="HKY488" s="1084"/>
      <c r="HKZ488" s="1084"/>
      <c r="HLC488" s="1080"/>
      <c r="HLD488" s="1081"/>
      <c r="HLE488" s="1082"/>
      <c r="HLF488" s="1083"/>
      <c r="HLG488" s="1084"/>
      <c r="HLH488" s="1084"/>
      <c r="HLK488" s="1080"/>
      <c r="HLL488" s="1081"/>
      <c r="HLM488" s="1082"/>
      <c r="HLN488" s="1083"/>
      <c r="HLO488" s="1084"/>
      <c r="HLP488" s="1084"/>
      <c r="HLS488" s="1080"/>
      <c r="HLT488" s="1081"/>
      <c r="HLU488" s="1082"/>
      <c r="HLV488" s="1083"/>
      <c r="HLW488" s="1084"/>
      <c r="HLX488" s="1084"/>
      <c r="HMA488" s="1080"/>
      <c r="HMB488" s="1081"/>
      <c r="HMC488" s="1082"/>
      <c r="HMD488" s="1083"/>
      <c r="HME488" s="1084"/>
      <c r="HMF488" s="1084"/>
      <c r="HMI488" s="1080"/>
      <c r="HMJ488" s="1081"/>
      <c r="HMK488" s="1082"/>
      <c r="HML488" s="1083"/>
      <c r="HMM488" s="1084"/>
      <c r="HMN488" s="1084"/>
      <c r="HMQ488" s="1080"/>
      <c r="HMR488" s="1081"/>
      <c r="HMS488" s="1082"/>
      <c r="HMT488" s="1083"/>
      <c r="HMU488" s="1084"/>
      <c r="HMV488" s="1084"/>
      <c r="HMY488" s="1080"/>
      <c r="HMZ488" s="1081"/>
      <c r="HNA488" s="1082"/>
      <c r="HNB488" s="1083"/>
      <c r="HNC488" s="1084"/>
      <c r="HND488" s="1084"/>
      <c r="HNG488" s="1080"/>
      <c r="HNH488" s="1081"/>
      <c r="HNI488" s="1082"/>
      <c r="HNJ488" s="1083"/>
      <c r="HNK488" s="1084"/>
      <c r="HNL488" s="1084"/>
      <c r="HNO488" s="1080"/>
      <c r="HNP488" s="1081"/>
      <c r="HNQ488" s="1082"/>
      <c r="HNR488" s="1083"/>
      <c r="HNS488" s="1084"/>
      <c r="HNT488" s="1084"/>
      <c r="HNW488" s="1080"/>
      <c r="HNX488" s="1081"/>
      <c r="HNY488" s="1082"/>
      <c r="HNZ488" s="1083"/>
      <c r="HOA488" s="1084"/>
      <c r="HOB488" s="1084"/>
      <c r="HOE488" s="1080"/>
      <c r="HOF488" s="1081"/>
      <c r="HOG488" s="1082"/>
      <c r="HOH488" s="1083"/>
      <c r="HOI488" s="1084"/>
      <c r="HOJ488" s="1084"/>
      <c r="HOM488" s="1080"/>
      <c r="HON488" s="1081"/>
      <c r="HOO488" s="1082"/>
      <c r="HOP488" s="1083"/>
      <c r="HOQ488" s="1084"/>
      <c r="HOR488" s="1084"/>
      <c r="HOU488" s="1080"/>
      <c r="HOV488" s="1081"/>
      <c r="HOW488" s="1082"/>
      <c r="HOX488" s="1083"/>
      <c r="HOY488" s="1084"/>
      <c r="HOZ488" s="1084"/>
      <c r="HPC488" s="1080"/>
      <c r="HPD488" s="1081"/>
      <c r="HPE488" s="1082"/>
      <c r="HPF488" s="1083"/>
      <c r="HPG488" s="1084"/>
      <c r="HPH488" s="1084"/>
      <c r="HPK488" s="1080"/>
      <c r="HPL488" s="1081"/>
      <c r="HPM488" s="1082"/>
      <c r="HPN488" s="1083"/>
      <c r="HPO488" s="1084"/>
      <c r="HPP488" s="1084"/>
      <c r="HPS488" s="1080"/>
      <c r="HPT488" s="1081"/>
      <c r="HPU488" s="1082"/>
      <c r="HPV488" s="1083"/>
      <c r="HPW488" s="1084"/>
      <c r="HPX488" s="1084"/>
      <c r="HQA488" s="1080"/>
      <c r="HQB488" s="1081"/>
      <c r="HQC488" s="1082"/>
      <c r="HQD488" s="1083"/>
      <c r="HQE488" s="1084"/>
      <c r="HQF488" s="1084"/>
      <c r="HQI488" s="1080"/>
      <c r="HQJ488" s="1081"/>
      <c r="HQK488" s="1082"/>
      <c r="HQL488" s="1083"/>
      <c r="HQM488" s="1084"/>
      <c r="HQN488" s="1084"/>
      <c r="HQQ488" s="1080"/>
      <c r="HQR488" s="1081"/>
      <c r="HQS488" s="1082"/>
      <c r="HQT488" s="1083"/>
      <c r="HQU488" s="1084"/>
      <c r="HQV488" s="1084"/>
      <c r="HQY488" s="1080"/>
      <c r="HQZ488" s="1081"/>
      <c r="HRA488" s="1082"/>
      <c r="HRB488" s="1083"/>
      <c r="HRC488" s="1084"/>
      <c r="HRD488" s="1084"/>
      <c r="HRG488" s="1080"/>
      <c r="HRH488" s="1081"/>
      <c r="HRI488" s="1082"/>
      <c r="HRJ488" s="1083"/>
      <c r="HRK488" s="1084"/>
      <c r="HRL488" s="1084"/>
      <c r="HRO488" s="1080"/>
      <c r="HRP488" s="1081"/>
      <c r="HRQ488" s="1082"/>
      <c r="HRR488" s="1083"/>
      <c r="HRS488" s="1084"/>
      <c r="HRT488" s="1084"/>
      <c r="HRW488" s="1080"/>
      <c r="HRX488" s="1081"/>
      <c r="HRY488" s="1082"/>
      <c r="HRZ488" s="1083"/>
      <c r="HSA488" s="1084"/>
      <c r="HSB488" s="1084"/>
      <c r="HSE488" s="1080"/>
      <c r="HSF488" s="1081"/>
      <c r="HSG488" s="1082"/>
      <c r="HSH488" s="1083"/>
      <c r="HSI488" s="1084"/>
      <c r="HSJ488" s="1084"/>
      <c r="HSM488" s="1080"/>
      <c r="HSN488" s="1081"/>
      <c r="HSO488" s="1082"/>
      <c r="HSP488" s="1083"/>
      <c r="HSQ488" s="1084"/>
      <c r="HSR488" s="1084"/>
      <c r="HSU488" s="1080"/>
      <c r="HSV488" s="1081"/>
      <c r="HSW488" s="1082"/>
      <c r="HSX488" s="1083"/>
      <c r="HSY488" s="1084"/>
      <c r="HSZ488" s="1084"/>
      <c r="HTC488" s="1080"/>
      <c r="HTD488" s="1081"/>
      <c r="HTE488" s="1082"/>
      <c r="HTF488" s="1083"/>
      <c r="HTG488" s="1084"/>
      <c r="HTH488" s="1084"/>
      <c r="HTK488" s="1080"/>
      <c r="HTL488" s="1081"/>
      <c r="HTM488" s="1082"/>
      <c r="HTN488" s="1083"/>
      <c r="HTO488" s="1084"/>
      <c r="HTP488" s="1084"/>
      <c r="HTS488" s="1080"/>
      <c r="HTT488" s="1081"/>
      <c r="HTU488" s="1082"/>
      <c r="HTV488" s="1083"/>
      <c r="HTW488" s="1084"/>
      <c r="HTX488" s="1084"/>
      <c r="HUA488" s="1080"/>
      <c r="HUB488" s="1081"/>
      <c r="HUC488" s="1082"/>
      <c r="HUD488" s="1083"/>
      <c r="HUE488" s="1084"/>
      <c r="HUF488" s="1084"/>
      <c r="HUI488" s="1080"/>
      <c r="HUJ488" s="1081"/>
      <c r="HUK488" s="1082"/>
      <c r="HUL488" s="1083"/>
      <c r="HUM488" s="1084"/>
      <c r="HUN488" s="1084"/>
      <c r="HUQ488" s="1080"/>
      <c r="HUR488" s="1081"/>
      <c r="HUS488" s="1082"/>
      <c r="HUT488" s="1083"/>
      <c r="HUU488" s="1084"/>
      <c r="HUV488" s="1084"/>
      <c r="HUY488" s="1080"/>
      <c r="HUZ488" s="1081"/>
      <c r="HVA488" s="1082"/>
      <c r="HVB488" s="1083"/>
      <c r="HVC488" s="1084"/>
      <c r="HVD488" s="1084"/>
      <c r="HVG488" s="1080"/>
      <c r="HVH488" s="1081"/>
      <c r="HVI488" s="1082"/>
      <c r="HVJ488" s="1083"/>
      <c r="HVK488" s="1084"/>
      <c r="HVL488" s="1084"/>
      <c r="HVO488" s="1080"/>
      <c r="HVP488" s="1081"/>
      <c r="HVQ488" s="1082"/>
      <c r="HVR488" s="1083"/>
      <c r="HVS488" s="1084"/>
      <c r="HVT488" s="1084"/>
      <c r="HVW488" s="1080"/>
      <c r="HVX488" s="1081"/>
      <c r="HVY488" s="1082"/>
      <c r="HVZ488" s="1083"/>
      <c r="HWA488" s="1084"/>
      <c r="HWB488" s="1084"/>
      <c r="HWE488" s="1080"/>
      <c r="HWF488" s="1081"/>
      <c r="HWG488" s="1082"/>
      <c r="HWH488" s="1083"/>
      <c r="HWI488" s="1084"/>
      <c r="HWJ488" s="1084"/>
      <c r="HWM488" s="1080"/>
      <c r="HWN488" s="1081"/>
      <c r="HWO488" s="1082"/>
      <c r="HWP488" s="1083"/>
      <c r="HWQ488" s="1084"/>
      <c r="HWR488" s="1084"/>
      <c r="HWU488" s="1080"/>
      <c r="HWV488" s="1081"/>
      <c r="HWW488" s="1082"/>
      <c r="HWX488" s="1083"/>
      <c r="HWY488" s="1084"/>
      <c r="HWZ488" s="1084"/>
      <c r="HXC488" s="1080"/>
      <c r="HXD488" s="1081"/>
      <c r="HXE488" s="1082"/>
      <c r="HXF488" s="1083"/>
      <c r="HXG488" s="1084"/>
      <c r="HXH488" s="1084"/>
      <c r="HXK488" s="1080"/>
      <c r="HXL488" s="1081"/>
      <c r="HXM488" s="1082"/>
      <c r="HXN488" s="1083"/>
      <c r="HXO488" s="1084"/>
      <c r="HXP488" s="1084"/>
      <c r="HXS488" s="1080"/>
      <c r="HXT488" s="1081"/>
      <c r="HXU488" s="1082"/>
      <c r="HXV488" s="1083"/>
      <c r="HXW488" s="1084"/>
      <c r="HXX488" s="1084"/>
      <c r="HYA488" s="1080"/>
      <c r="HYB488" s="1081"/>
      <c r="HYC488" s="1082"/>
      <c r="HYD488" s="1083"/>
      <c r="HYE488" s="1084"/>
      <c r="HYF488" s="1084"/>
      <c r="HYI488" s="1080"/>
      <c r="HYJ488" s="1081"/>
      <c r="HYK488" s="1082"/>
      <c r="HYL488" s="1083"/>
      <c r="HYM488" s="1084"/>
      <c r="HYN488" s="1084"/>
      <c r="HYQ488" s="1080"/>
      <c r="HYR488" s="1081"/>
      <c r="HYS488" s="1082"/>
      <c r="HYT488" s="1083"/>
      <c r="HYU488" s="1084"/>
      <c r="HYV488" s="1084"/>
      <c r="HYY488" s="1080"/>
      <c r="HYZ488" s="1081"/>
      <c r="HZA488" s="1082"/>
      <c r="HZB488" s="1083"/>
      <c r="HZC488" s="1084"/>
      <c r="HZD488" s="1084"/>
      <c r="HZG488" s="1080"/>
      <c r="HZH488" s="1081"/>
      <c r="HZI488" s="1082"/>
      <c r="HZJ488" s="1083"/>
      <c r="HZK488" s="1084"/>
      <c r="HZL488" s="1084"/>
      <c r="HZO488" s="1080"/>
      <c r="HZP488" s="1081"/>
      <c r="HZQ488" s="1082"/>
      <c r="HZR488" s="1083"/>
      <c r="HZS488" s="1084"/>
      <c r="HZT488" s="1084"/>
      <c r="HZW488" s="1080"/>
      <c r="HZX488" s="1081"/>
      <c r="HZY488" s="1082"/>
      <c r="HZZ488" s="1083"/>
      <c r="IAA488" s="1084"/>
      <c r="IAB488" s="1084"/>
      <c r="IAE488" s="1080"/>
      <c r="IAF488" s="1081"/>
      <c r="IAG488" s="1082"/>
      <c r="IAH488" s="1083"/>
      <c r="IAI488" s="1084"/>
      <c r="IAJ488" s="1084"/>
      <c r="IAM488" s="1080"/>
      <c r="IAN488" s="1081"/>
      <c r="IAO488" s="1082"/>
      <c r="IAP488" s="1083"/>
      <c r="IAQ488" s="1084"/>
      <c r="IAR488" s="1084"/>
      <c r="IAU488" s="1080"/>
      <c r="IAV488" s="1081"/>
      <c r="IAW488" s="1082"/>
      <c r="IAX488" s="1083"/>
      <c r="IAY488" s="1084"/>
      <c r="IAZ488" s="1084"/>
      <c r="IBC488" s="1080"/>
      <c r="IBD488" s="1081"/>
      <c r="IBE488" s="1082"/>
      <c r="IBF488" s="1083"/>
      <c r="IBG488" s="1084"/>
      <c r="IBH488" s="1084"/>
      <c r="IBK488" s="1080"/>
      <c r="IBL488" s="1081"/>
      <c r="IBM488" s="1082"/>
      <c r="IBN488" s="1083"/>
      <c r="IBO488" s="1084"/>
      <c r="IBP488" s="1084"/>
      <c r="IBS488" s="1080"/>
      <c r="IBT488" s="1081"/>
      <c r="IBU488" s="1082"/>
      <c r="IBV488" s="1083"/>
      <c r="IBW488" s="1084"/>
      <c r="IBX488" s="1084"/>
      <c r="ICA488" s="1080"/>
      <c r="ICB488" s="1081"/>
      <c r="ICC488" s="1082"/>
      <c r="ICD488" s="1083"/>
      <c r="ICE488" s="1084"/>
      <c r="ICF488" s="1084"/>
      <c r="ICI488" s="1080"/>
      <c r="ICJ488" s="1081"/>
      <c r="ICK488" s="1082"/>
      <c r="ICL488" s="1083"/>
      <c r="ICM488" s="1084"/>
      <c r="ICN488" s="1084"/>
      <c r="ICQ488" s="1080"/>
      <c r="ICR488" s="1081"/>
      <c r="ICS488" s="1082"/>
      <c r="ICT488" s="1083"/>
      <c r="ICU488" s="1084"/>
      <c r="ICV488" s="1084"/>
      <c r="ICY488" s="1080"/>
      <c r="ICZ488" s="1081"/>
      <c r="IDA488" s="1082"/>
      <c r="IDB488" s="1083"/>
      <c r="IDC488" s="1084"/>
      <c r="IDD488" s="1084"/>
      <c r="IDG488" s="1080"/>
      <c r="IDH488" s="1081"/>
      <c r="IDI488" s="1082"/>
      <c r="IDJ488" s="1083"/>
      <c r="IDK488" s="1084"/>
      <c r="IDL488" s="1084"/>
      <c r="IDO488" s="1080"/>
      <c r="IDP488" s="1081"/>
      <c r="IDQ488" s="1082"/>
      <c r="IDR488" s="1083"/>
      <c r="IDS488" s="1084"/>
      <c r="IDT488" s="1084"/>
      <c r="IDW488" s="1080"/>
      <c r="IDX488" s="1081"/>
      <c r="IDY488" s="1082"/>
      <c r="IDZ488" s="1083"/>
      <c r="IEA488" s="1084"/>
      <c r="IEB488" s="1084"/>
      <c r="IEE488" s="1080"/>
      <c r="IEF488" s="1081"/>
      <c r="IEG488" s="1082"/>
      <c r="IEH488" s="1083"/>
      <c r="IEI488" s="1084"/>
      <c r="IEJ488" s="1084"/>
      <c r="IEM488" s="1080"/>
      <c r="IEN488" s="1081"/>
      <c r="IEO488" s="1082"/>
      <c r="IEP488" s="1083"/>
      <c r="IEQ488" s="1084"/>
      <c r="IER488" s="1084"/>
      <c r="IEU488" s="1080"/>
      <c r="IEV488" s="1081"/>
      <c r="IEW488" s="1082"/>
      <c r="IEX488" s="1083"/>
      <c r="IEY488" s="1084"/>
      <c r="IEZ488" s="1084"/>
      <c r="IFC488" s="1080"/>
      <c r="IFD488" s="1081"/>
      <c r="IFE488" s="1082"/>
      <c r="IFF488" s="1083"/>
      <c r="IFG488" s="1084"/>
      <c r="IFH488" s="1084"/>
      <c r="IFK488" s="1080"/>
      <c r="IFL488" s="1081"/>
      <c r="IFM488" s="1082"/>
      <c r="IFN488" s="1083"/>
      <c r="IFO488" s="1084"/>
      <c r="IFP488" s="1084"/>
      <c r="IFS488" s="1080"/>
      <c r="IFT488" s="1081"/>
      <c r="IFU488" s="1082"/>
      <c r="IFV488" s="1083"/>
      <c r="IFW488" s="1084"/>
      <c r="IFX488" s="1084"/>
      <c r="IGA488" s="1080"/>
      <c r="IGB488" s="1081"/>
      <c r="IGC488" s="1082"/>
      <c r="IGD488" s="1083"/>
      <c r="IGE488" s="1084"/>
      <c r="IGF488" s="1084"/>
      <c r="IGI488" s="1080"/>
      <c r="IGJ488" s="1081"/>
      <c r="IGK488" s="1082"/>
      <c r="IGL488" s="1083"/>
      <c r="IGM488" s="1084"/>
      <c r="IGN488" s="1084"/>
      <c r="IGQ488" s="1080"/>
      <c r="IGR488" s="1081"/>
      <c r="IGS488" s="1082"/>
      <c r="IGT488" s="1083"/>
      <c r="IGU488" s="1084"/>
      <c r="IGV488" s="1084"/>
      <c r="IGY488" s="1080"/>
      <c r="IGZ488" s="1081"/>
      <c r="IHA488" s="1082"/>
      <c r="IHB488" s="1083"/>
      <c r="IHC488" s="1084"/>
      <c r="IHD488" s="1084"/>
      <c r="IHG488" s="1080"/>
      <c r="IHH488" s="1081"/>
      <c r="IHI488" s="1082"/>
      <c r="IHJ488" s="1083"/>
      <c r="IHK488" s="1084"/>
      <c r="IHL488" s="1084"/>
      <c r="IHO488" s="1080"/>
      <c r="IHP488" s="1081"/>
      <c r="IHQ488" s="1082"/>
      <c r="IHR488" s="1083"/>
      <c r="IHS488" s="1084"/>
      <c r="IHT488" s="1084"/>
      <c r="IHW488" s="1080"/>
      <c r="IHX488" s="1081"/>
      <c r="IHY488" s="1082"/>
      <c r="IHZ488" s="1083"/>
      <c r="IIA488" s="1084"/>
      <c r="IIB488" s="1084"/>
      <c r="IIE488" s="1080"/>
      <c r="IIF488" s="1081"/>
      <c r="IIG488" s="1082"/>
      <c r="IIH488" s="1083"/>
      <c r="III488" s="1084"/>
      <c r="IIJ488" s="1084"/>
      <c r="IIM488" s="1080"/>
      <c r="IIN488" s="1081"/>
      <c r="IIO488" s="1082"/>
      <c r="IIP488" s="1083"/>
      <c r="IIQ488" s="1084"/>
      <c r="IIR488" s="1084"/>
      <c r="IIU488" s="1080"/>
      <c r="IIV488" s="1081"/>
      <c r="IIW488" s="1082"/>
      <c r="IIX488" s="1083"/>
      <c r="IIY488" s="1084"/>
      <c r="IIZ488" s="1084"/>
      <c r="IJC488" s="1080"/>
      <c r="IJD488" s="1081"/>
      <c r="IJE488" s="1082"/>
      <c r="IJF488" s="1083"/>
      <c r="IJG488" s="1084"/>
      <c r="IJH488" s="1084"/>
      <c r="IJK488" s="1080"/>
      <c r="IJL488" s="1081"/>
      <c r="IJM488" s="1082"/>
      <c r="IJN488" s="1083"/>
      <c r="IJO488" s="1084"/>
      <c r="IJP488" s="1084"/>
      <c r="IJS488" s="1080"/>
      <c r="IJT488" s="1081"/>
      <c r="IJU488" s="1082"/>
      <c r="IJV488" s="1083"/>
      <c r="IJW488" s="1084"/>
      <c r="IJX488" s="1084"/>
      <c r="IKA488" s="1080"/>
      <c r="IKB488" s="1081"/>
      <c r="IKC488" s="1082"/>
      <c r="IKD488" s="1083"/>
      <c r="IKE488" s="1084"/>
      <c r="IKF488" s="1084"/>
      <c r="IKI488" s="1080"/>
      <c r="IKJ488" s="1081"/>
      <c r="IKK488" s="1082"/>
      <c r="IKL488" s="1083"/>
      <c r="IKM488" s="1084"/>
      <c r="IKN488" s="1084"/>
      <c r="IKQ488" s="1080"/>
      <c r="IKR488" s="1081"/>
      <c r="IKS488" s="1082"/>
      <c r="IKT488" s="1083"/>
      <c r="IKU488" s="1084"/>
      <c r="IKV488" s="1084"/>
      <c r="IKY488" s="1080"/>
      <c r="IKZ488" s="1081"/>
      <c r="ILA488" s="1082"/>
      <c r="ILB488" s="1083"/>
      <c r="ILC488" s="1084"/>
      <c r="ILD488" s="1084"/>
      <c r="ILG488" s="1080"/>
      <c r="ILH488" s="1081"/>
      <c r="ILI488" s="1082"/>
      <c r="ILJ488" s="1083"/>
      <c r="ILK488" s="1084"/>
      <c r="ILL488" s="1084"/>
      <c r="ILO488" s="1080"/>
      <c r="ILP488" s="1081"/>
      <c r="ILQ488" s="1082"/>
      <c r="ILR488" s="1083"/>
      <c r="ILS488" s="1084"/>
      <c r="ILT488" s="1084"/>
      <c r="ILW488" s="1080"/>
      <c r="ILX488" s="1081"/>
      <c r="ILY488" s="1082"/>
      <c r="ILZ488" s="1083"/>
      <c r="IMA488" s="1084"/>
      <c r="IMB488" s="1084"/>
      <c r="IME488" s="1080"/>
      <c r="IMF488" s="1081"/>
      <c r="IMG488" s="1082"/>
      <c r="IMH488" s="1083"/>
      <c r="IMI488" s="1084"/>
      <c r="IMJ488" s="1084"/>
      <c r="IMM488" s="1080"/>
      <c r="IMN488" s="1081"/>
      <c r="IMO488" s="1082"/>
      <c r="IMP488" s="1083"/>
      <c r="IMQ488" s="1084"/>
      <c r="IMR488" s="1084"/>
      <c r="IMU488" s="1080"/>
      <c r="IMV488" s="1081"/>
      <c r="IMW488" s="1082"/>
      <c r="IMX488" s="1083"/>
      <c r="IMY488" s="1084"/>
      <c r="IMZ488" s="1084"/>
      <c r="INC488" s="1080"/>
      <c r="IND488" s="1081"/>
      <c r="INE488" s="1082"/>
      <c r="INF488" s="1083"/>
      <c r="ING488" s="1084"/>
      <c r="INH488" s="1084"/>
      <c r="INK488" s="1080"/>
      <c r="INL488" s="1081"/>
      <c r="INM488" s="1082"/>
      <c r="INN488" s="1083"/>
      <c r="INO488" s="1084"/>
      <c r="INP488" s="1084"/>
      <c r="INS488" s="1080"/>
      <c r="INT488" s="1081"/>
      <c r="INU488" s="1082"/>
      <c r="INV488" s="1083"/>
      <c r="INW488" s="1084"/>
      <c r="INX488" s="1084"/>
      <c r="IOA488" s="1080"/>
      <c r="IOB488" s="1081"/>
      <c r="IOC488" s="1082"/>
      <c r="IOD488" s="1083"/>
      <c r="IOE488" s="1084"/>
      <c r="IOF488" s="1084"/>
      <c r="IOI488" s="1080"/>
      <c r="IOJ488" s="1081"/>
      <c r="IOK488" s="1082"/>
      <c r="IOL488" s="1083"/>
      <c r="IOM488" s="1084"/>
      <c r="ION488" s="1084"/>
      <c r="IOQ488" s="1080"/>
      <c r="IOR488" s="1081"/>
      <c r="IOS488" s="1082"/>
      <c r="IOT488" s="1083"/>
      <c r="IOU488" s="1084"/>
      <c r="IOV488" s="1084"/>
      <c r="IOY488" s="1080"/>
      <c r="IOZ488" s="1081"/>
      <c r="IPA488" s="1082"/>
      <c r="IPB488" s="1083"/>
      <c r="IPC488" s="1084"/>
      <c r="IPD488" s="1084"/>
      <c r="IPG488" s="1080"/>
      <c r="IPH488" s="1081"/>
      <c r="IPI488" s="1082"/>
      <c r="IPJ488" s="1083"/>
      <c r="IPK488" s="1084"/>
      <c r="IPL488" s="1084"/>
      <c r="IPO488" s="1080"/>
      <c r="IPP488" s="1081"/>
      <c r="IPQ488" s="1082"/>
      <c r="IPR488" s="1083"/>
      <c r="IPS488" s="1084"/>
      <c r="IPT488" s="1084"/>
      <c r="IPW488" s="1080"/>
      <c r="IPX488" s="1081"/>
      <c r="IPY488" s="1082"/>
      <c r="IPZ488" s="1083"/>
      <c r="IQA488" s="1084"/>
      <c r="IQB488" s="1084"/>
      <c r="IQE488" s="1080"/>
      <c r="IQF488" s="1081"/>
      <c r="IQG488" s="1082"/>
      <c r="IQH488" s="1083"/>
      <c r="IQI488" s="1084"/>
      <c r="IQJ488" s="1084"/>
      <c r="IQM488" s="1080"/>
      <c r="IQN488" s="1081"/>
      <c r="IQO488" s="1082"/>
      <c r="IQP488" s="1083"/>
      <c r="IQQ488" s="1084"/>
      <c r="IQR488" s="1084"/>
      <c r="IQU488" s="1080"/>
      <c r="IQV488" s="1081"/>
      <c r="IQW488" s="1082"/>
      <c r="IQX488" s="1083"/>
      <c r="IQY488" s="1084"/>
      <c r="IQZ488" s="1084"/>
      <c r="IRC488" s="1080"/>
      <c r="IRD488" s="1081"/>
      <c r="IRE488" s="1082"/>
      <c r="IRF488" s="1083"/>
      <c r="IRG488" s="1084"/>
      <c r="IRH488" s="1084"/>
      <c r="IRK488" s="1080"/>
      <c r="IRL488" s="1081"/>
      <c r="IRM488" s="1082"/>
      <c r="IRN488" s="1083"/>
      <c r="IRO488" s="1084"/>
      <c r="IRP488" s="1084"/>
      <c r="IRS488" s="1080"/>
      <c r="IRT488" s="1081"/>
      <c r="IRU488" s="1082"/>
      <c r="IRV488" s="1083"/>
      <c r="IRW488" s="1084"/>
      <c r="IRX488" s="1084"/>
      <c r="ISA488" s="1080"/>
      <c r="ISB488" s="1081"/>
      <c r="ISC488" s="1082"/>
      <c r="ISD488" s="1083"/>
      <c r="ISE488" s="1084"/>
      <c r="ISF488" s="1084"/>
      <c r="ISI488" s="1080"/>
      <c r="ISJ488" s="1081"/>
      <c r="ISK488" s="1082"/>
      <c r="ISL488" s="1083"/>
      <c r="ISM488" s="1084"/>
      <c r="ISN488" s="1084"/>
      <c r="ISQ488" s="1080"/>
      <c r="ISR488" s="1081"/>
      <c r="ISS488" s="1082"/>
      <c r="IST488" s="1083"/>
      <c r="ISU488" s="1084"/>
      <c r="ISV488" s="1084"/>
      <c r="ISY488" s="1080"/>
      <c r="ISZ488" s="1081"/>
      <c r="ITA488" s="1082"/>
      <c r="ITB488" s="1083"/>
      <c r="ITC488" s="1084"/>
      <c r="ITD488" s="1084"/>
      <c r="ITG488" s="1080"/>
      <c r="ITH488" s="1081"/>
      <c r="ITI488" s="1082"/>
      <c r="ITJ488" s="1083"/>
      <c r="ITK488" s="1084"/>
      <c r="ITL488" s="1084"/>
      <c r="ITO488" s="1080"/>
      <c r="ITP488" s="1081"/>
      <c r="ITQ488" s="1082"/>
      <c r="ITR488" s="1083"/>
      <c r="ITS488" s="1084"/>
      <c r="ITT488" s="1084"/>
      <c r="ITW488" s="1080"/>
      <c r="ITX488" s="1081"/>
      <c r="ITY488" s="1082"/>
      <c r="ITZ488" s="1083"/>
      <c r="IUA488" s="1084"/>
      <c r="IUB488" s="1084"/>
      <c r="IUE488" s="1080"/>
      <c r="IUF488" s="1081"/>
      <c r="IUG488" s="1082"/>
      <c r="IUH488" s="1083"/>
      <c r="IUI488" s="1084"/>
      <c r="IUJ488" s="1084"/>
      <c r="IUM488" s="1080"/>
      <c r="IUN488" s="1081"/>
      <c r="IUO488" s="1082"/>
      <c r="IUP488" s="1083"/>
      <c r="IUQ488" s="1084"/>
      <c r="IUR488" s="1084"/>
      <c r="IUU488" s="1080"/>
      <c r="IUV488" s="1081"/>
      <c r="IUW488" s="1082"/>
      <c r="IUX488" s="1083"/>
      <c r="IUY488" s="1084"/>
      <c r="IUZ488" s="1084"/>
      <c r="IVC488" s="1080"/>
      <c r="IVD488" s="1081"/>
      <c r="IVE488" s="1082"/>
      <c r="IVF488" s="1083"/>
      <c r="IVG488" s="1084"/>
      <c r="IVH488" s="1084"/>
      <c r="IVK488" s="1080"/>
      <c r="IVL488" s="1081"/>
      <c r="IVM488" s="1082"/>
      <c r="IVN488" s="1083"/>
      <c r="IVO488" s="1084"/>
      <c r="IVP488" s="1084"/>
      <c r="IVS488" s="1080"/>
      <c r="IVT488" s="1081"/>
      <c r="IVU488" s="1082"/>
      <c r="IVV488" s="1083"/>
      <c r="IVW488" s="1084"/>
      <c r="IVX488" s="1084"/>
      <c r="IWA488" s="1080"/>
      <c r="IWB488" s="1081"/>
      <c r="IWC488" s="1082"/>
      <c r="IWD488" s="1083"/>
      <c r="IWE488" s="1084"/>
      <c r="IWF488" s="1084"/>
      <c r="IWI488" s="1080"/>
      <c r="IWJ488" s="1081"/>
      <c r="IWK488" s="1082"/>
      <c r="IWL488" s="1083"/>
      <c r="IWM488" s="1084"/>
      <c r="IWN488" s="1084"/>
      <c r="IWQ488" s="1080"/>
      <c r="IWR488" s="1081"/>
      <c r="IWS488" s="1082"/>
      <c r="IWT488" s="1083"/>
      <c r="IWU488" s="1084"/>
      <c r="IWV488" s="1084"/>
      <c r="IWY488" s="1080"/>
      <c r="IWZ488" s="1081"/>
      <c r="IXA488" s="1082"/>
      <c r="IXB488" s="1083"/>
      <c r="IXC488" s="1084"/>
      <c r="IXD488" s="1084"/>
      <c r="IXG488" s="1080"/>
      <c r="IXH488" s="1081"/>
      <c r="IXI488" s="1082"/>
      <c r="IXJ488" s="1083"/>
      <c r="IXK488" s="1084"/>
      <c r="IXL488" s="1084"/>
      <c r="IXO488" s="1080"/>
      <c r="IXP488" s="1081"/>
      <c r="IXQ488" s="1082"/>
      <c r="IXR488" s="1083"/>
      <c r="IXS488" s="1084"/>
      <c r="IXT488" s="1084"/>
      <c r="IXW488" s="1080"/>
      <c r="IXX488" s="1081"/>
      <c r="IXY488" s="1082"/>
      <c r="IXZ488" s="1083"/>
      <c r="IYA488" s="1084"/>
      <c r="IYB488" s="1084"/>
      <c r="IYE488" s="1080"/>
      <c r="IYF488" s="1081"/>
      <c r="IYG488" s="1082"/>
      <c r="IYH488" s="1083"/>
      <c r="IYI488" s="1084"/>
      <c r="IYJ488" s="1084"/>
      <c r="IYM488" s="1080"/>
      <c r="IYN488" s="1081"/>
      <c r="IYO488" s="1082"/>
      <c r="IYP488" s="1083"/>
      <c r="IYQ488" s="1084"/>
      <c r="IYR488" s="1084"/>
      <c r="IYU488" s="1080"/>
      <c r="IYV488" s="1081"/>
      <c r="IYW488" s="1082"/>
      <c r="IYX488" s="1083"/>
      <c r="IYY488" s="1084"/>
      <c r="IYZ488" s="1084"/>
      <c r="IZC488" s="1080"/>
      <c r="IZD488" s="1081"/>
      <c r="IZE488" s="1082"/>
      <c r="IZF488" s="1083"/>
      <c r="IZG488" s="1084"/>
      <c r="IZH488" s="1084"/>
      <c r="IZK488" s="1080"/>
      <c r="IZL488" s="1081"/>
      <c r="IZM488" s="1082"/>
      <c r="IZN488" s="1083"/>
      <c r="IZO488" s="1084"/>
      <c r="IZP488" s="1084"/>
      <c r="IZS488" s="1080"/>
      <c r="IZT488" s="1081"/>
      <c r="IZU488" s="1082"/>
      <c r="IZV488" s="1083"/>
      <c r="IZW488" s="1084"/>
      <c r="IZX488" s="1084"/>
      <c r="JAA488" s="1080"/>
      <c r="JAB488" s="1081"/>
      <c r="JAC488" s="1082"/>
      <c r="JAD488" s="1083"/>
      <c r="JAE488" s="1084"/>
      <c r="JAF488" s="1084"/>
      <c r="JAI488" s="1080"/>
      <c r="JAJ488" s="1081"/>
      <c r="JAK488" s="1082"/>
      <c r="JAL488" s="1083"/>
      <c r="JAM488" s="1084"/>
      <c r="JAN488" s="1084"/>
      <c r="JAQ488" s="1080"/>
      <c r="JAR488" s="1081"/>
      <c r="JAS488" s="1082"/>
      <c r="JAT488" s="1083"/>
      <c r="JAU488" s="1084"/>
      <c r="JAV488" s="1084"/>
      <c r="JAY488" s="1080"/>
      <c r="JAZ488" s="1081"/>
      <c r="JBA488" s="1082"/>
      <c r="JBB488" s="1083"/>
      <c r="JBC488" s="1084"/>
      <c r="JBD488" s="1084"/>
      <c r="JBG488" s="1080"/>
      <c r="JBH488" s="1081"/>
      <c r="JBI488" s="1082"/>
      <c r="JBJ488" s="1083"/>
      <c r="JBK488" s="1084"/>
      <c r="JBL488" s="1084"/>
      <c r="JBO488" s="1080"/>
      <c r="JBP488" s="1081"/>
      <c r="JBQ488" s="1082"/>
      <c r="JBR488" s="1083"/>
      <c r="JBS488" s="1084"/>
      <c r="JBT488" s="1084"/>
      <c r="JBW488" s="1080"/>
      <c r="JBX488" s="1081"/>
      <c r="JBY488" s="1082"/>
      <c r="JBZ488" s="1083"/>
      <c r="JCA488" s="1084"/>
      <c r="JCB488" s="1084"/>
      <c r="JCE488" s="1080"/>
      <c r="JCF488" s="1081"/>
      <c r="JCG488" s="1082"/>
      <c r="JCH488" s="1083"/>
      <c r="JCI488" s="1084"/>
      <c r="JCJ488" s="1084"/>
      <c r="JCM488" s="1080"/>
      <c r="JCN488" s="1081"/>
      <c r="JCO488" s="1082"/>
      <c r="JCP488" s="1083"/>
      <c r="JCQ488" s="1084"/>
      <c r="JCR488" s="1084"/>
      <c r="JCU488" s="1080"/>
      <c r="JCV488" s="1081"/>
      <c r="JCW488" s="1082"/>
      <c r="JCX488" s="1083"/>
      <c r="JCY488" s="1084"/>
      <c r="JCZ488" s="1084"/>
      <c r="JDC488" s="1080"/>
      <c r="JDD488" s="1081"/>
      <c r="JDE488" s="1082"/>
      <c r="JDF488" s="1083"/>
      <c r="JDG488" s="1084"/>
      <c r="JDH488" s="1084"/>
      <c r="JDK488" s="1080"/>
      <c r="JDL488" s="1081"/>
      <c r="JDM488" s="1082"/>
      <c r="JDN488" s="1083"/>
      <c r="JDO488" s="1084"/>
      <c r="JDP488" s="1084"/>
      <c r="JDS488" s="1080"/>
      <c r="JDT488" s="1081"/>
      <c r="JDU488" s="1082"/>
      <c r="JDV488" s="1083"/>
      <c r="JDW488" s="1084"/>
      <c r="JDX488" s="1084"/>
      <c r="JEA488" s="1080"/>
      <c r="JEB488" s="1081"/>
      <c r="JEC488" s="1082"/>
      <c r="JED488" s="1083"/>
      <c r="JEE488" s="1084"/>
      <c r="JEF488" s="1084"/>
      <c r="JEI488" s="1080"/>
      <c r="JEJ488" s="1081"/>
      <c r="JEK488" s="1082"/>
      <c r="JEL488" s="1083"/>
      <c r="JEM488" s="1084"/>
      <c r="JEN488" s="1084"/>
      <c r="JEQ488" s="1080"/>
      <c r="JER488" s="1081"/>
      <c r="JES488" s="1082"/>
      <c r="JET488" s="1083"/>
      <c r="JEU488" s="1084"/>
      <c r="JEV488" s="1084"/>
      <c r="JEY488" s="1080"/>
      <c r="JEZ488" s="1081"/>
      <c r="JFA488" s="1082"/>
      <c r="JFB488" s="1083"/>
      <c r="JFC488" s="1084"/>
      <c r="JFD488" s="1084"/>
      <c r="JFG488" s="1080"/>
      <c r="JFH488" s="1081"/>
      <c r="JFI488" s="1082"/>
      <c r="JFJ488" s="1083"/>
      <c r="JFK488" s="1084"/>
      <c r="JFL488" s="1084"/>
      <c r="JFO488" s="1080"/>
      <c r="JFP488" s="1081"/>
      <c r="JFQ488" s="1082"/>
      <c r="JFR488" s="1083"/>
      <c r="JFS488" s="1084"/>
      <c r="JFT488" s="1084"/>
      <c r="JFW488" s="1080"/>
      <c r="JFX488" s="1081"/>
      <c r="JFY488" s="1082"/>
      <c r="JFZ488" s="1083"/>
      <c r="JGA488" s="1084"/>
      <c r="JGB488" s="1084"/>
      <c r="JGE488" s="1080"/>
      <c r="JGF488" s="1081"/>
      <c r="JGG488" s="1082"/>
      <c r="JGH488" s="1083"/>
      <c r="JGI488" s="1084"/>
      <c r="JGJ488" s="1084"/>
      <c r="JGM488" s="1080"/>
      <c r="JGN488" s="1081"/>
      <c r="JGO488" s="1082"/>
      <c r="JGP488" s="1083"/>
      <c r="JGQ488" s="1084"/>
      <c r="JGR488" s="1084"/>
      <c r="JGU488" s="1080"/>
      <c r="JGV488" s="1081"/>
      <c r="JGW488" s="1082"/>
      <c r="JGX488" s="1083"/>
      <c r="JGY488" s="1084"/>
      <c r="JGZ488" s="1084"/>
      <c r="JHC488" s="1080"/>
      <c r="JHD488" s="1081"/>
      <c r="JHE488" s="1082"/>
      <c r="JHF488" s="1083"/>
      <c r="JHG488" s="1084"/>
      <c r="JHH488" s="1084"/>
      <c r="JHK488" s="1080"/>
      <c r="JHL488" s="1081"/>
      <c r="JHM488" s="1082"/>
      <c r="JHN488" s="1083"/>
      <c r="JHO488" s="1084"/>
      <c r="JHP488" s="1084"/>
      <c r="JHS488" s="1080"/>
      <c r="JHT488" s="1081"/>
      <c r="JHU488" s="1082"/>
      <c r="JHV488" s="1083"/>
      <c r="JHW488" s="1084"/>
      <c r="JHX488" s="1084"/>
      <c r="JIA488" s="1080"/>
      <c r="JIB488" s="1081"/>
      <c r="JIC488" s="1082"/>
      <c r="JID488" s="1083"/>
      <c r="JIE488" s="1084"/>
      <c r="JIF488" s="1084"/>
      <c r="JII488" s="1080"/>
      <c r="JIJ488" s="1081"/>
      <c r="JIK488" s="1082"/>
      <c r="JIL488" s="1083"/>
      <c r="JIM488" s="1084"/>
      <c r="JIN488" s="1084"/>
      <c r="JIQ488" s="1080"/>
      <c r="JIR488" s="1081"/>
      <c r="JIS488" s="1082"/>
      <c r="JIT488" s="1083"/>
      <c r="JIU488" s="1084"/>
      <c r="JIV488" s="1084"/>
      <c r="JIY488" s="1080"/>
      <c r="JIZ488" s="1081"/>
      <c r="JJA488" s="1082"/>
      <c r="JJB488" s="1083"/>
      <c r="JJC488" s="1084"/>
      <c r="JJD488" s="1084"/>
      <c r="JJG488" s="1080"/>
      <c r="JJH488" s="1081"/>
      <c r="JJI488" s="1082"/>
      <c r="JJJ488" s="1083"/>
      <c r="JJK488" s="1084"/>
      <c r="JJL488" s="1084"/>
      <c r="JJO488" s="1080"/>
      <c r="JJP488" s="1081"/>
      <c r="JJQ488" s="1082"/>
      <c r="JJR488" s="1083"/>
      <c r="JJS488" s="1084"/>
      <c r="JJT488" s="1084"/>
      <c r="JJW488" s="1080"/>
      <c r="JJX488" s="1081"/>
      <c r="JJY488" s="1082"/>
      <c r="JJZ488" s="1083"/>
      <c r="JKA488" s="1084"/>
      <c r="JKB488" s="1084"/>
      <c r="JKE488" s="1080"/>
      <c r="JKF488" s="1081"/>
      <c r="JKG488" s="1082"/>
      <c r="JKH488" s="1083"/>
      <c r="JKI488" s="1084"/>
      <c r="JKJ488" s="1084"/>
      <c r="JKM488" s="1080"/>
      <c r="JKN488" s="1081"/>
      <c r="JKO488" s="1082"/>
      <c r="JKP488" s="1083"/>
      <c r="JKQ488" s="1084"/>
      <c r="JKR488" s="1084"/>
      <c r="JKU488" s="1080"/>
      <c r="JKV488" s="1081"/>
      <c r="JKW488" s="1082"/>
      <c r="JKX488" s="1083"/>
      <c r="JKY488" s="1084"/>
      <c r="JKZ488" s="1084"/>
      <c r="JLC488" s="1080"/>
      <c r="JLD488" s="1081"/>
      <c r="JLE488" s="1082"/>
      <c r="JLF488" s="1083"/>
      <c r="JLG488" s="1084"/>
      <c r="JLH488" s="1084"/>
      <c r="JLK488" s="1080"/>
      <c r="JLL488" s="1081"/>
      <c r="JLM488" s="1082"/>
      <c r="JLN488" s="1083"/>
      <c r="JLO488" s="1084"/>
      <c r="JLP488" s="1084"/>
      <c r="JLS488" s="1080"/>
      <c r="JLT488" s="1081"/>
      <c r="JLU488" s="1082"/>
      <c r="JLV488" s="1083"/>
      <c r="JLW488" s="1084"/>
      <c r="JLX488" s="1084"/>
      <c r="JMA488" s="1080"/>
      <c r="JMB488" s="1081"/>
      <c r="JMC488" s="1082"/>
      <c r="JMD488" s="1083"/>
      <c r="JME488" s="1084"/>
      <c r="JMF488" s="1084"/>
      <c r="JMI488" s="1080"/>
      <c r="JMJ488" s="1081"/>
      <c r="JMK488" s="1082"/>
      <c r="JML488" s="1083"/>
      <c r="JMM488" s="1084"/>
      <c r="JMN488" s="1084"/>
      <c r="JMQ488" s="1080"/>
      <c r="JMR488" s="1081"/>
      <c r="JMS488" s="1082"/>
      <c r="JMT488" s="1083"/>
      <c r="JMU488" s="1084"/>
      <c r="JMV488" s="1084"/>
      <c r="JMY488" s="1080"/>
      <c r="JMZ488" s="1081"/>
      <c r="JNA488" s="1082"/>
      <c r="JNB488" s="1083"/>
      <c r="JNC488" s="1084"/>
      <c r="JND488" s="1084"/>
      <c r="JNG488" s="1080"/>
      <c r="JNH488" s="1081"/>
      <c r="JNI488" s="1082"/>
      <c r="JNJ488" s="1083"/>
      <c r="JNK488" s="1084"/>
      <c r="JNL488" s="1084"/>
      <c r="JNO488" s="1080"/>
      <c r="JNP488" s="1081"/>
      <c r="JNQ488" s="1082"/>
      <c r="JNR488" s="1083"/>
      <c r="JNS488" s="1084"/>
      <c r="JNT488" s="1084"/>
      <c r="JNW488" s="1080"/>
      <c r="JNX488" s="1081"/>
      <c r="JNY488" s="1082"/>
      <c r="JNZ488" s="1083"/>
      <c r="JOA488" s="1084"/>
      <c r="JOB488" s="1084"/>
      <c r="JOE488" s="1080"/>
      <c r="JOF488" s="1081"/>
      <c r="JOG488" s="1082"/>
      <c r="JOH488" s="1083"/>
      <c r="JOI488" s="1084"/>
      <c r="JOJ488" s="1084"/>
      <c r="JOM488" s="1080"/>
      <c r="JON488" s="1081"/>
      <c r="JOO488" s="1082"/>
      <c r="JOP488" s="1083"/>
      <c r="JOQ488" s="1084"/>
      <c r="JOR488" s="1084"/>
      <c r="JOU488" s="1080"/>
      <c r="JOV488" s="1081"/>
      <c r="JOW488" s="1082"/>
      <c r="JOX488" s="1083"/>
      <c r="JOY488" s="1084"/>
      <c r="JOZ488" s="1084"/>
      <c r="JPC488" s="1080"/>
      <c r="JPD488" s="1081"/>
      <c r="JPE488" s="1082"/>
      <c r="JPF488" s="1083"/>
      <c r="JPG488" s="1084"/>
      <c r="JPH488" s="1084"/>
      <c r="JPK488" s="1080"/>
      <c r="JPL488" s="1081"/>
      <c r="JPM488" s="1082"/>
      <c r="JPN488" s="1083"/>
      <c r="JPO488" s="1084"/>
      <c r="JPP488" s="1084"/>
      <c r="JPS488" s="1080"/>
      <c r="JPT488" s="1081"/>
      <c r="JPU488" s="1082"/>
      <c r="JPV488" s="1083"/>
      <c r="JPW488" s="1084"/>
      <c r="JPX488" s="1084"/>
      <c r="JQA488" s="1080"/>
      <c r="JQB488" s="1081"/>
      <c r="JQC488" s="1082"/>
      <c r="JQD488" s="1083"/>
      <c r="JQE488" s="1084"/>
      <c r="JQF488" s="1084"/>
      <c r="JQI488" s="1080"/>
      <c r="JQJ488" s="1081"/>
      <c r="JQK488" s="1082"/>
      <c r="JQL488" s="1083"/>
      <c r="JQM488" s="1084"/>
      <c r="JQN488" s="1084"/>
      <c r="JQQ488" s="1080"/>
      <c r="JQR488" s="1081"/>
      <c r="JQS488" s="1082"/>
      <c r="JQT488" s="1083"/>
      <c r="JQU488" s="1084"/>
      <c r="JQV488" s="1084"/>
      <c r="JQY488" s="1080"/>
      <c r="JQZ488" s="1081"/>
      <c r="JRA488" s="1082"/>
      <c r="JRB488" s="1083"/>
      <c r="JRC488" s="1084"/>
      <c r="JRD488" s="1084"/>
      <c r="JRG488" s="1080"/>
      <c r="JRH488" s="1081"/>
      <c r="JRI488" s="1082"/>
      <c r="JRJ488" s="1083"/>
      <c r="JRK488" s="1084"/>
      <c r="JRL488" s="1084"/>
      <c r="JRO488" s="1080"/>
      <c r="JRP488" s="1081"/>
      <c r="JRQ488" s="1082"/>
      <c r="JRR488" s="1083"/>
      <c r="JRS488" s="1084"/>
      <c r="JRT488" s="1084"/>
      <c r="JRW488" s="1080"/>
      <c r="JRX488" s="1081"/>
      <c r="JRY488" s="1082"/>
      <c r="JRZ488" s="1083"/>
      <c r="JSA488" s="1084"/>
      <c r="JSB488" s="1084"/>
      <c r="JSE488" s="1080"/>
      <c r="JSF488" s="1081"/>
      <c r="JSG488" s="1082"/>
      <c r="JSH488" s="1083"/>
      <c r="JSI488" s="1084"/>
      <c r="JSJ488" s="1084"/>
      <c r="JSM488" s="1080"/>
      <c r="JSN488" s="1081"/>
      <c r="JSO488" s="1082"/>
      <c r="JSP488" s="1083"/>
      <c r="JSQ488" s="1084"/>
      <c r="JSR488" s="1084"/>
      <c r="JSU488" s="1080"/>
      <c r="JSV488" s="1081"/>
      <c r="JSW488" s="1082"/>
      <c r="JSX488" s="1083"/>
      <c r="JSY488" s="1084"/>
      <c r="JSZ488" s="1084"/>
      <c r="JTC488" s="1080"/>
      <c r="JTD488" s="1081"/>
      <c r="JTE488" s="1082"/>
      <c r="JTF488" s="1083"/>
      <c r="JTG488" s="1084"/>
      <c r="JTH488" s="1084"/>
      <c r="JTK488" s="1080"/>
      <c r="JTL488" s="1081"/>
      <c r="JTM488" s="1082"/>
      <c r="JTN488" s="1083"/>
      <c r="JTO488" s="1084"/>
      <c r="JTP488" s="1084"/>
      <c r="JTS488" s="1080"/>
      <c r="JTT488" s="1081"/>
      <c r="JTU488" s="1082"/>
      <c r="JTV488" s="1083"/>
      <c r="JTW488" s="1084"/>
      <c r="JTX488" s="1084"/>
      <c r="JUA488" s="1080"/>
      <c r="JUB488" s="1081"/>
      <c r="JUC488" s="1082"/>
      <c r="JUD488" s="1083"/>
      <c r="JUE488" s="1084"/>
      <c r="JUF488" s="1084"/>
      <c r="JUI488" s="1080"/>
      <c r="JUJ488" s="1081"/>
      <c r="JUK488" s="1082"/>
      <c r="JUL488" s="1083"/>
      <c r="JUM488" s="1084"/>
      <c r="JUN488" s="1084"/>
      <c r="JUQ488" s="1080"/>
      <c r="JUR488" s="1081"/>
      <c r="JUS488" s="1082"/>
      <c r="JUT488" s="1083"/>
      <c r="JUU488" s="1084"/>
      <c r="JUV488" s="1084"/>
      <c r="JUY488" s="1080"/>
      <c r="JUZ488" s="1081"/>
      <c r="JVA488" s="1082"/>
      <c r="JVB488" s="1083"/>
      <c r="JVC488" s="1084"/>
      <c r="JVD488" s="1084"/>
      <c r="JVG488" s="1080"/>
      <c r="JVH488" s="1081"/>
      <c r="JVI488" s="1082"/>
      <c r="JVJ488" s="1083"/>
      <c r="JVK488" s="1084"/>
      <c r="JVL488" s="1084"/>
      <c r="JVO488" s="1080"/>
      <c r="JVP488" s="1081"/>
      <c r="JVQ488" s="1082"/>
      <c r="JVR488" s="1083"/>
      <c r="JVS488" s="1084"/>
      <c r="JVT488" s="1084"/>
      <c r="JVW488" s="1080"/>
      <c r="JVX488" s="1081"/>
      <c r="JVY488" s="1082"/>
      <c r="JVZ488" s="1083"/>
      <c r="JWA488" s="1084"/>
      <c r="JWB488" s="1084"/>
      <c r="JWE488" s="1080"/>
      <c r="JWF488" s="1081"/>
      <c r="JWG488" s="1082"/>
      <c r="JWH488" s="1083"/>
      <c r="JWI488" s="1084"/>
      <c r="JWJ488" s="1084"/>
      <c r="JWM488" s="1080"/>
      <c r="JWN488" s="1081"/>
      <c r="JWO488" s="1082"/>
      <c r="JWP488" s="1083"/>
      <c r="JWQ488" s="1084"/>
      <c r="JWR488" s="1084"/>
      <c r="JWU488" s="1080"/>
      <c r="JWV488" s="1081"/>
      <c r="JWW488" s="1082"/>
      <c r="JWX488" s="1083"/>
      <c r="JWY488" s="1084"/>
      <c r="JWZ488" s="1084"/>
      <c r="JXC488" s="1080"/>
      <c r="JXD488" s="1081"/>
      <c r="JXE488" s="1082"/>
      <c r="JXF488" s="1083"/>
      <c r="JXG488" s="1084"/>
      <c r="JXH488" s="1084"/>
      <c r="JXK488" s="1080"/>
      <c r="JXL488" s="1081"/>
      <c r="JXM488" s="1082"/>
      <c r="JXN488" s="1083"/>
      <c r="JXO488" s="1084"/>
      <c r="JXP488" s="1084"/>
      <c r="JXS488" s="1080"/>
      <c r="JXT488" s="1081"/>
      <c r="JXU488" s="1082"/>
      <c r="JXV488" s="1083"/>
      <c r="JXW488" s="1084"/>
      <c r="JXX488" s="1084"/>
      <c r="JYA488" s="1080"/>
      <c r="JYB488" s="1081"/>
      <c r="JYC488" s="1082"/>
      <c r="JYD488" s="1083"/>
      <c r="JYE488" s="1084"/>
      <c r="JYF488" s="1084"/>
      <c r="JYI488" s="1080"/>
      <c r="JYJ488" s="1081"/>
      <c r="JYK488" s="1082"/>
      <c r="JYL488" s="1083"/>
      <c r="JYM488" s="1084"/>
      <c r="JYN488" s="1084"/>
      <c r="JYQ488" s="1080"/>
      <c r="JYR488" s="1081"/>
      <c r="JYS488" s="1082"/>
      <c r="JYT488" s="1083"/>
      <c r="JYU488" s="1084"/>
      <c r="JYV488" s="1084"/>
      <c r="JYY488" s="1080"/>
      <c r="JYZ488" s="1081"/>
      <c r="JZA488" s="1082"/>
      <c r="JZB488" s="1083"/>
      <c r="JZC488" s="1084"/>
      <c r="JZD488" s="1084"/>
      <c r="JZG488" s="1080"/>
      <c r="JZH488" s="1081"/>
      <c r="JZI488" s="1082"/>
      <c r="JZJ488" s="1083"/>
      <c r="JZK488" s="1084"/>
      <c r="JZL488" s="1084"/>
      <c r="JZO488" s="1080"/>
      <c r="JZP488" s="1081"/>
      <c r="JZQ488" s="1082"/>
      <c r="JZR488" s="1083"/>
      <c r="JZS488" s="1084"/>
      <c r="JZT488" s="1084"/>
      <c r="JZW488" s="1080"/>
      <c r="JZX488" s="1081"/>
      <c r="JZY488" s="1082"/>
      <c r="JZZ488" s="1083"/>
      <c r="KAA488" s="1084"/>
      <c r="KAB488" s="1084"/>
      <c r="KAE488" s="1080"/>
      <c r="KAF488" s="1081"/>
      <c r="KAG488" s="1082"/>
      <c r="KAH488" s="1083"/>
      <c r="KAI488" s="1084"/>
      <c r="KAJ488" s="1084"/>
      <c r="KAM488" s="1080"/>
      <c r="KAN488" s="1081"/>
      <c r="KAO488" s="1082"/>
      <c r="KAP488" s="1083"/>
      <c r="KAQ488" s="1084"/>
      <c r="KAR488" s="1084"/>
      <c r="KAU488" s="1080"/>
      <c r="KAV488" s="1081"/>
      <c r="KAW488" s="1082"/>
      <c r="KAX488" s="1083"/>
      <c r="KAY488" s="1084"/>
      <c r="KAZ488" s="1084"/>
      <c r="KBC488" s="1080"/>
      <c r="KBD488" s="1081"/>
      <c r="KBE488" s="1082"/>
      <c r="KBF488" s="1083"/>
      <c r="KBG488" s="1084"/>
      <c r="KBH488" s="1084"/>
      <c r="KBK488" s="1080"/>
      <c r="KBL488" s="1081"/>
      <c r="KBM488" s="1082"/>
      <c r="KBN488" s="1083"/>
      <c r="KBO488" s="1084"/>
      <c r="KBP488" s="1084"/>
      <c r="KBS488" s="1080"/>
      <c r="KBT488" s="1081"/>
      <c r="KBU488" s="1082"/>
      <c r="KBV488" s="1083"/>
      <c r="KBW488" s="1084"/>
      <c r="KBX488" s="1084"/>
      <c r="KCA488" s="1080"/>
      <c r="KCB488" s="1081"/>
      <c r="KCC488" s="1082"/>
      <c r="KCD488" s="1083"/>
      <c r="KCE488" s="1084"/>
      <c r="KCF488" s="1084"/>
      <c r="KCI488" s="1080"/>
      <c r="KCJ488" s="1081"/>
      <c r="KCK488" s="1082"/>
      <c r="KCL488" s="1083"/>
      <c r="KCM488" s="1084"/>
      <c r="KCN488" s="1084"/>
      <c r="KCQ488" s="1080"/>
      <c r="KCR488" s="1081"/>
      <c r="KCS488" s="1082"/>
      <c r="KCT488" s="1083"/>
      <c r="KCU488" s="1084"/>
      <c r="KCV488" s="1084"/>
      <c r="KCY488" s="1080"/>
      <c r="KCZ488" s="1081"/>
      <c r="KDA488" s="1082"/>
      <c r="KDB488" s="1083"/>
      <c r="KDC488" s="1084"/>
      <c r="KDD488" s="1084"/>
      <c r="KDG488" s="1080"/>
      <c r="KDH488" s="1081"/>
      <c r="KDI488" s="1082"/>
      <c r="KDJ488" s="1083"/>
      <c r="KDK488" s="1084"/>
      <c r="KDL488" s="1084"/>
      <c r="KDO488" s="1080"/>
      <c r="KDP488" s="1081"/>
      <c r="KDQ488" s="1082"/>
      <c r="KDR488" s="1083"/>
      <c r="KDS488" s="1084"/>
      <c r="KDT488" s="1084"/>
      <c r="KDW488" s="1080"/>
      <c r="KDX488" s="1081"/>
      <c r="KDY488" s="1082"/>
      <c r="KDZ488" s="1083"/>
      <c r="KEA488" s="1084"/>
      <c r="KEB488" s="1084"/>
      <c r="KEE488" s="1080"/>
      <c r="KEF488" s="1081"/>
      <c r="KEG488" s="1082"/>
      <c r="KEH488" s="1083"/>
      <c r="KEI488" s="1084"/>
      <c r="KEJ488" s="1084"/>
      <c r="KEM488" s="1080"/>
      <c r="KEN488" s="1081"/>
      <c r="KEO488" s="1082"/>
      <c r="KEP488" s="1083"/>
      <c r="KEQ488" s="1084"/>
      <c r="KER488" s="1084"/>
      <c r="KEU488" s="1080"/>
      <c r="KEV488" s="1081"/>
      <c r="KEW488" s="1082"/>
      <c r="KEX488" s="1083"/>
      <c r="KEY488" s="1084"/>
      <c r="KEZ488" s="1084"/>
      <c r="KFC488" s="1080"/>
      <c r="KFD488" s="1081"/>
      <c r="KFE488" s="1082"/>
      <c r="KFF488" s="1083"/>
      <c r="KFG488" s="1084"/>
      <c r="KFH488" s="1084"/>
      <c r="KFK488" s="1080"/>
      <c r="KFL488" s="1081"/>
      <c r="KFM488" s="1082"/>
      <c r="KFN488" s="1083"/>
      <c r="KFO488" s="1084"/>
      <c r="KFP488" s="1084"/>
      <c r="KFS488" s="1080"/>
      <c r="KFT488" s="1081"/>
      <c r="KFU488" s="1082"/>
      <c r="KFV488" s="1083"/>
      <c r="KFW488" s="1084"/>
      <c r="KFX488" s="1084"/>
      <c r="KGA488" s="1080"/>
      <c r="KGB488" s="1081"/>
      <c r="KGC488" s="1082"/>
      <c r="KGD488" s="1083"/>
      <c r="KGE488" s="1084"/>
      <c r="KGF488" s="1084"/>
      <c r="KGI488" s="1080"/>
      <c r="KGJ488" s="1081"/>
      <c r="KGK488" s="1082"/>
      <c r="KGL488" s="1083"/>
      <c r="KGM488" s="1084"/>
      <c r="KGN488" s="1084"/>
      <c r="KGQ488" s="1080"/>
      <c r="KGR488" s="1081"/>
      <c r="KGS488" s="1082"/>
      <c r="KGT488" s="1083"/>
      <c r="KGU488" s="1084"/>
      <c r="KGV488" s="1084"/>
      <c r="KGY488" s="1080"/>
      <c r="KGZ488" s="1081"/>
      <c r="KHA488" s="1082"/>
      <c r="KHB488" s="1083"/>
      <c r="KHC488" s="1084"/>
      <c r="KHD488" s="1084"/>
      <c r="KHG488" s="1080"/>
      <c r="KHH488" s="1081"/>
      <c r="KHI488" s="1082"/>
      <c r="KHJ488" s="1083"/>
      <c r="KHK488" s="1084"/>
      <c r="KHL488" s="1084"/>
      <c r="KHO488" s="1080"/>
      <c r="KHP488" s="1081"/>
      <c r="KHQ488" s="1082"/>
      <c r="KHR488" s="1083"/>
      <c r="KHS488" s="1084"/>
      <c r="KHT488" s="1084"/>
      <c r="KHW488" s="1080"/>
      <c r="KHX488" s="1081"/>
      <c r="KHY488" s="1082"/>
      <c r="KHZ488" s="1083"/>
      <c r="KIA488" s="1084"/>
      <c r="KIB488" s="1084"/>
      <c r="KIE488" s="1080"/>
      <c r="KIF488" s="1081"/>
      <c r="KIG488" s="1082"/>
      <c r="KIH488" s="1083"/>
      <c r="KII488" s="1084"/>
      <c r="KIJ488" s="1084"/>
      <c r="KIM488" s="1080"/>
      <c r="KIN488" s="1081"/>
      <c r="KIO488" s="1082"/>
      <c r="KIP488" s="1083"/>
      <c r="KIQ488" s="1084"/>
      <c r="KIR488" s="1084"/>
      <c r="KIU488" s="1080"/>
      <c r="KIV488" s="1081"/>
      <c r="KIW488" s="1082"/>
      <c r="KIX488" s="1083"/>
      <c r="KIY488" s="1084"/>
      <c r="KIZ488" s="1084"/>
      <c r="KJC488" s="1080"/>
      <c r="KJD488" s="1081"/>
      <c r="KJE488" s="1082"/>
      <c r="KJF488" s="1083"/>
      <c r="KJG488" s="1084"/>
      <c r="KJH488" s="1084"/>
      <c r="KJK488" s="1080"/>
      <c r="KJL488" s="1081"/>
      <c r="KJM488" s="1082"/>
      <c r="KJN488" s="1083"/>
      <c r="KJO488" s="1084"/>
      <c r="KJP488" s="1084"/>
      <c r="KJS488" s="1080"/>
      <c r="KJT488" s="1081"/>
      <c r="KJU488" s="1082"/>
      <c r="KJV488" s="1083"/>
      <c r="KJW488" s="1084"/>
      <c r="KJX488" s="1084"/>
      <c r="KKA488" s="1080"/>
      <c r="KKB488" s="1081"/>
      <c r="KKC488" s="1082"/>
      <c r="KKD488" s="1083"/>
      <c r="KKE488" s="1084"/>
      <c r="KKF488" s="1084"/>
      <c r="KKI488" s="1080"/>
      <c r="KKJ488" s="1081"/>
      <c r="KKK488" s="1082"/>
      <c r="KKL488" s="1083"/>
      <c r="KKM488" s="1084"/>
      <c r="KKN488" s="1084"/>
      <c r="KKQ488" s="1080"/>
      <c r="KKR488" s="1081"/>
      <c r="KKS488" s="1082"/>
      <c r="KKT488" s="1083"/>
      <c r="KKU488" s="1084"/>
      <c r="KKV488" s="1084"/>
      <c r="KKY488" s="1080"/>
      <c r="KKZ488" s="1081"/>
      <c r="KLA488" s="1082"/>
      <c r="KLB488" s="1083"/>
      <c r="KLC488" s="1084"/>
      <c r="KLD488" s="1084"/>
      <c r="KLG488" s="1080"/>
      <c r="KLH488" s="1081"/>
      <c r="KLI488" s="1082"/>
      <c r="KLJ488" s="1083"/>
      <c r="KLK488" s="1084"/>
      <c r="KLL488" s="1084"/>
      <c r="KLO488" s="1080"/>
      <c r="KLP488" s="1081"/>
      <c r="KLQ488" s="1082"/>
      <c r="KLR488" s="1083"/>
      <c r="KLS488" s="1084"/>
      <c r="KLT488" s="1084"/>
      <c r="KLW488" s="1080"/>
      <c r="KLX488" s="1081"/>
      <c r="KLY488" s="1082"/>
      <c r="KLZ488" s="1083"/>
      <c r="KMA488" s="1084"/>
      <c r="KMB488" s="1084"/>
      <c r="KME488" s="1080"/>
      <c r="KMF488" s="1081"/>
      <c r="KMG488" s="1082"/>
      <c r="KMH488" s="1083"/>
      <c r="KMI488" s="1084"/>
      <c r="KMJ488" s="1084"/>
      <c r="KMM488" s="1080"/>
      <c r="KMN488" s="1081"/>
      <c r="KMO488" s="1082"/>
      <c r="KMP488" s="1083"/>
      <c r="KMQ488" s="1084"/>
      <c r="KMR488" s="1084"/>
      <c r="KMU488" s="1080"/>
      <c r="KMV488" s="1081"/>
      <c r="KMW488" s="1082"/>
      <c r="KMX488" s="1083"/>
      <c r="KMY488" s="1084"/>
      <c r="KMZ488" s="1084"/>
      <c r="KNC488" s="1080"/>
      <c r="KND488" s="1081"/>
      <c r="KNE488" s="1082"/>
      <c r="KNF488" s="1083"/>
      <c r="KNG488" s="1084"/>
      <c r="KNH488" s="1084"/>
      <c r="KNK488" s="1080"/>
      <c r="KNL488" s="1081"/>
      <c r="KNM488" s="1082"/>
      <c r="KNN488" s="1083"/>
      <c r="KNO488" s="1084"/>
      <c r="KNP488" s="1084"/>
      <c r="KNS488" s="1080"/>
      <c r="KNT488" s="1081"/>
      <c r="KNU488" s="1082"/>
      <c r="KNV488" s="1083"/>
      <c r="KNW488" s="1084"/>
      <c r="KNX488" s="1084"/>
      <c r="KOA488" s="1080"/>
      <c r="KOB488" s="1081"/>
      <c r="KOC488" s="1082"/>
      <c r="KOD488" s="1083"/>
      <c r="KOE488" s="1084"/>
      <c r="KOF488" s="1084"/>
      <c r="KOI488" s="1080"/>
      <c r="KOJ488" s="1081"/>
      <c r="KOK488" s="1082"/>
      <c r="KOL488" s="1083"/>
      <c r="KOM488" s="1084"/>
      <c r="KON488" s="1084"/>
      <c r="KOQ488" s="1080"/>
      <c r="KOR488" s="1081"/>
      <c r="KOS488" s="1082"/>
      <c r="KOT488" s="1083"/>
      <c r="KOU488" s="1084"/>
      <c r="KOV488" s="1084"/>
      <c r="KOY488" s="1080"/>
      <c r="KOZ488" s="1081"/>
      <c r="KPA488" s="1082"/>
      <c r="KPB488" s="1083"/>
      <c r="KPC488" s="1084"/>
      <c r="KPD488" s="1084"/>
      <c r="KPG488" s="1080"/>
      <c r="KPH488" s="1081"/>
      <c r="KPI488" s="1082"/>
      <c r="KPJ488" s="1083"/>
      <c r="KPK488" s="1084"/>
      <c r="KPL488" s="1084"/>
      <c r="KPO488" s="1080"/>
      <c r="KPP488" s="1081"/>
      <c r="KPQ488" s="1082"/>
      <c r="KPR488" s="1083"/>
      <c r="KPS488" s="1084"/>
      <c r="KPT488" s="1084"/>
      <c r="KPW488" s="1080"/>
      <c r="KPX488" s="1081"/>
      <c r="KPY488" s="1082"/>
      <c r="KPZ488" s="1083"/>
      <c r="KQA488" s="1084"/>
      <c r="KQB488" s="1084"/>
      <c r="KQE488" s="1080"/>
      <c r="KQF488" s="1081"/>
      <c r="KQG488" s="1082"/>
      <c r="KQH488" s="1083"/>
      <c r="KQI488" s="1084"/>
      <c r="KQJ488" s="1084"/>
      <c r="KQM488" s="1080"/>
      <c r="KQN488" s="1081"/>
      <c r="KQO488" s="1082"/>
      <c r="KQP488" s="1083"/>
      <c r="KQQ488" s="1084"/>
      <c r="KQR488" s="1084"/>
      <c r="KQU488" s="1080"/>
      <c r="KQV488" s="1081"/>
      <c r="KQW488" s="1082"/>
      <c r="KQX488" s="1083"/>
      <c r="KQY488" s="1084"/>
      <c r="KQZ488" s="1084"/>
      <c r="KRC488" s="1080"/>
      <c r="KRD488" s="1081"/>
      <c r="KRE488" s="1082"/>
      <c r="KRF488" s="1083"/>
      <c r="KRG488" s="1084"/>
      <c r="KRH488" s="1084"/>
      <c r="KRK488" s="1080"/>
      <c r="KRL488" s="1081"/>
      <c r="KRM488" s="1082"/>
      <c r="KRN488" s="1083"/>
      <c r="KRO488" s="1084"/>
      <c r="KRP488" s="1084"/>
      <c r="KRS488" s="1080"/>
      <c r="KRT488" s="1081"/>
      <c r="KRU488" s="1082"/>
      <c r="KRV488" s="1083"/>
      <c r="KRW488" s="1084"/>
      <c r="KRX488" s="1084"/>
      <c r="KSA488" s="1080"/>
      <c r="KSB488" s="1081"/>
      <c r="KSC488" s="1082"/>
      <c r="KSD488" s="1083"/>
      <c r="KSE488" s="1084"/>
      <c r="KSF488" s="1084"/>
      <c r="KSI488" s="1080"/>
      <c r="KSJ488" s="1081"/>
      <c r="KSK488" s="1082"/>
      <c r="KSL488" s="1083"/>
      <c r="KSM488" s="1084"/>
      <c r="KSN488" s="1084"/>
      <c r="KSQ488" s="1080"/>
      <c r="KSR488" s="1081"/>
      <c r="KSS488" s="1082"/>
      <c r="KST488" s="1083"/>
      <c r="KSU488" s="1084"/>
      <c r="KSV488" s="1084"/>
      <c r="KSY488" s="1080"/>
      <c r="KSZ488" s="1081"/>
      <c r="KTA488" s="1082"/>
      <c r="KTB488" s="1083"/>
      <c r="KTC488" s="1084"/>
      <c r="KTD488" s="1084"/>
      <c r="KTG488" s="1080"/>
      <c r="KTH488" s="1081"/>
      <c r="KTI488" s="1082"/>
      <c r="KTJ488" s="1083"/>
      <c r="KTK488" s="1084"/>
      <c r="KTL488" s="1084"/>
      <c r="KTO488" s="1080"/>
      <c r="KTP488" s="1081"/>
      <c r="KTQ488" s="1082"/>
      <c r="KTR488" s="1083"/>
      <c r="KTS488" s="1084"/>
      <c r="KTT488" s="1084"/>
      <c r="KTW488" s="1080"/>
      <c r="KTX488" s="1081"/>
      <c r="KTY488" s="1082"/>
      <c r="KTZ488" s="1083"/>
      <c r="KUA488" s="1084"/>
      <c r="KUB488" s="1084"/>
      <c r="KUE488" s="1080"/>
      <c r="KUF488" s="1081"/>
      <c r="KUG488" s="1082"/>
      <c r="KUH488" s="1083"/>
      <c r="KUI488" s="1084"/>
      <c r="KUJ488" s="1084"/>
      <c r="KUM488" s="1080"/>
      <c r="KUN488" s="1081"/>
      <c r="KUO488" s="1082"/>
      <c r="KUP488" s="1083"/>
      <c r="KUQ488" s="1084"/>
      <c r="KUR488" s="1084"/>
      <c r="KUU488" s="1080"/>
      <c r="KUV488" s="1081"/>
      <c r="KUW488" s="1082"/>
      <c r="KUX488" s="1083"/>
      <c r="KUY488" s="1084"/>
      <c r="KUZ488" s="1084"/>
      <c r="KVC488" s="1080"/>
      <c r="KVD488" s="1081"/>
      <c r="KVE488" s="1082"/>
      <c r="KVF488" s="1083"/>
      <c r="KVG488" s="1084"/>
      <c r="KVH488" s="1084"/>
      <c r="KVK488" s="1080"/>
      <c r="KVL488" s="1081"/>
      <c r="KVM488" s="1082"/>
      <c r="KVN488" s="1083"/>
      <c r="KVO488" s="1084"/>
      <c r="KVP488" s="1084"/>
      <c r="KVS488" s="1080"/>
      <c r="KVT488" s="1081"/>
      <c r="KVU488" s="1082"/>
      <c r="KVV488" s="1083"/>
      <c r="KVW488" s="1084"/>
      <c r="KVX488" s="1084"/>
      <c r="KWA488" s="1080"/>
      <c r="KWB488" s="1081"/>
      <c r="KWC488" s="1082"/>
      <c r="KWD488" s="1083"/>
      <c r="KWE488" s="1084"/>
      <c r="KWF488" s="1084"/>
      <c r="KWI488" s="1080"/>
      <c r="KWJ488" s="1081"/>
      <c r="KWK488" s="1082"/>
      <c r="KWL488" s="1083"/>
      <c r="KWM488" s="1084"/>
      <c r="KWN488" s="1084"/>
      <c r="KWQ488" s="1080"/>
      <c r="KWR488" s="1081"/>
      <c r="KWS488" s="1082"/>
      <c r="KWT488" s="1083"/>
      <c r="KWU488" s="1084"/>
      <c r="KWV488" s="1084"/>
      <c r="KWY488" s="1080"/>
      <c r="KWZ488" s="1081"/>
      <c r="KXA488" s="1082"/>
      <c r="KXB488" s="1083"/>
      <c r="KXC488" s="1084"/>
      <c r="KXD488" s="1084"/>
      <c r="KXG488" s="1080"/>
      <c r="KXH488" s="1081"/>
      <c r="KXI488" s="1082"/>
      <c r="KXJ488" s="1083"/>
      <c r="KXK488" s="1084"/>
      <c r="KXL488" s="1084"/>
      <c r="KXO488" s="1080"/>
      <c r="KXP488" s="1081"/>
      <c r="KXQ488" s="1082"/>
      <c r="KXR488" s="1083"/>
      <c r="KXS488" s="1084"/>
      <c r="KXT488" s="1084"/>
      <c r="KXW488" s="1080"/>
      <c r="KXX488" s="1081"/>
      <c r="KXY488" s="1082"/>
      <c r="KXZ488" s="1083"/>
      <c r="KYA488" s="1084"/>
      <c r="KYB488" s="1084"/>
      <c r="KYE488" s="1080"/>
      <c r="KYF488" s="1081"/>
      <c r="KYG488" s="1082"/>
      <c r="KYH488" s="1083"/>
      <c r="KYI488" s="1084"/>
      <c r="KYJ488" s="1084"/>
      <c r="KYM488" s="1080"/>
      <c r="KYN488" s="1081"/>
      <c r="KYO488" s="1082"/>
      <c r="KYP488" s="1083"/>
      <c r="KYQ488" s="1084"/>
      <c r="KYR488" s="1084"/>
      <c r="KYU488" s="1080"/>
      <c r="KYV488" s="1081"/>
      <c r="KYW488" s="1082"/>
      <c r="KYX488" s="1083"/>
      <c r="KYY488" s="1084"/>
      <c r="KYZ488" s="1084"/>
      <c r="KZC488" s="1080"/>
      <c r="KZD488" s="1081"/>
      <c r="KZE488" s="1082"/>
      <c r="KZF488" s="1083"/>
      <c r="KZG488" s="1084"/>
      <c r="KZH488" s="1084"/>
      <c r="KZK488" s="1080"/>
      <c r="KZL488" s="1081"/>
      <c r="KZM488" s="1082"/>
      <c r="KZN488" s="1083"/>
      <c r="KZO488" s="1084"/>
      <c r="KZP488" s="1084"/>
      <c r="KZS488" s="1080"/>
      <c r="KZT488" s="1081"/>
      <c r="KZU488" s="1082"/>
      <c r="KZV488" s="1083"/>
      <c r="KZW488" s="1084"/>
      <c r="KZX488" s="1084"/>
      <c r="LAA488" s="1080"/>
      <c r="LAB488" s="1081"/>
      <c r="LAC488" s="1082"/>
      <c r="LAD488" s="1083"/>
      <c r="LAE488" s="1084"/>
      <c r="LAF488" s="1084"/>
      <c r="LAI488" s="1080"/>
      <c r="LAJ488" s="1081"/>
      <c r="LAK488" s="1082"/>
      <c r="LAL488" s="1083"/>
      <c r="LAM488" s="1084"/>
      <c r="LAN488" s="1084"/>
      <c r="LAQ488" s="1080"/>
      <c r="LAR488" s="1081"/>
      <c r="LAS488" s="1082"/>
      <c r="LAT488" s="1083"/>
      <c r="LAU488" s="1084"/>
      <c r="LAV488" s="1084"/>
      <c r="LAY488" s="1080"/>
      <c r="LAZ488" s="1081"/>
      <c r="LBA488" s="1082"/>
      <c r="LBB488" s="1083"/>
      <c r="LBC488" s="1084"/>
      <c r="LBD488" s="1084"/>
      <c r="LBG488" s="1080"/>
      <c r="LBH488" s="1081"/>
      <c r="LBI488" s="1082"/>
      <c r="LBJ488" s="1083"/>
      <c r="LBK488" s="1084"/>
      <c r="LBL488" s="1084"/>
      <c r="LBO488" s="1080"/>
      <c r="LBP488" s="1081"/>
      <c r="LBQ488" s="1082"/>
      <c r="LBR488" s="1083"/>
      <c r="LBS488" s="1084"/>
      <c r="LBT488" s="1084"/>
      <c r="LBW488" s="1080"/>
      <c r="LBX488" s="1081"/>
      <c r="LBY488" s="1082"/>
      <c r="LBZ488" s="1083"/>
      <c r="LCA488" s="1084"/>
      <c r="LCB488" s="1084"/>
      <c r="LCE488" s="1080"/>
      <c r="LCF488" s="1081"/>
      <c r="LCG488" s="1082"/>
      <c r="LCH488" s="1083"/>
      <c r="LCI488" s="1084"/>
      <c r="LCJ488" s="1084"/>
      <c r="LCM488" s="1080"/>
      <c r="LCN488" s="1081"/>
      <c r="LCO488" s="1082"/>
      <c r="LCP488" s="1083"/>
      <c r="LCQ488" s="1084"/>
      <c r="LCR488" s="1084"/>
      <c r="LCU488" s="1080"/>
      <c r="LCV488" s="1081"/>
      <c r="LCW488" s="1082"/>
      <c r="LCX488" s="1083"/>
      <c r="LCY488" s="1084"/>
      <c r="LCZ488" s="1084"/>
      <c r="LDC488" s="1080"/>
      <c r="LDD488" s="1081"/>
      <c r="LDE488" s="1082"/>
      <c r="LDF488" s="1083"/>
      <c r="LDG488" s="1084"/>
      <c r="LDH488" s="1084"/>
      <c r="LDK488" s="1080"/>
      <c r="LDL488" s="1081"/>
      <c r="LDM488" s="1082"/>
      <c r="LDN488" s="1083"/>
      <c r="LDO488" s="1084"/>
      <c r="LDP488" s="1084"/>
      <c r="LDS488" s="1080"/>
      <c r="LDT488" s="1081"/>
      <c r="LDU488" s="1082"/>
      <c r="LDV488" s="1083"/>
      <c r="LDW488" s="1084"/>
      <c r="LDX488" s="1084"/>
      <c r="LEA488" s="1080"/>
      <c r="LEB488" s="1081"/>
      <c r="LEC488" s="1082"/>
      <c r="LED488" s="1083"/>
      <c r="LEE488" s="1084"/>
      <c r="LEF488" s="1084"/>
      <c r="LEI488" s="1080"/>
      <c r="LEJ488" s="1081"/>
      <c r="LEK488" s="1082"/>
      <c r="LEL488" s="1083"/>
      <c r="LEM488" s="1084"/>
      <c r="LEN488" s="1084"/>
      <c r="LEQ488" s="1080"/>
      <c r="LER488" s="1081"/>
      <c r="LES488" s="1082"/>
      <c r="LET488" s="1083"/>
      <c r="LEU488" s="1084"/>
      <c r="LEV488" s="1084"/>
      <c r="LEY488" s="1080"/>
      <c r="LEZ488" s="1081"/>
      <c r="LFA488" s="1082"/>
      <c r="LFB488" s="1083"/>
      <c r="LFC488" s="1084"/>
      <c r="LFD488" s="1084"/>
      <c r="LFG488" s="1080"/>
      <c r="LFH488" s="1081"/>
      <c r="LFI488" s="1082"/>
      <c r="LFJ488" s="1083"/>
      <c r="LFK488" s="1084"/>
      <c r="LFL488" s="1084"/>
      <c r="LFO488" s="1080"/>
      <c r="LFP488" s="1081"/>
      <c r="LFQ488" s="1082"/>
      <c r="LFR488" s="1083"/>
      <c r="LFS488" s="1084"/>
      <c r="LFT488" s="1084"/>
      <c r="LFW488" s="1080"/>
      <c r="LFX488" s="1081"/>
      <c r="LFY488" s="1082"/>
      <c r="LFZ488" s="1083"/>
      <c r="LGA488" s="1084"/>
      <c r="LGB488" s="1084"/>
      <c r="LGE488" s="1080"/>
      <c r="LGF488" s="1081"/>
      <c r="LGG488" s="1082"/>
      <c r="LGH488" s="1083"/>
      <c r="LGI488" s="1084"/>
      <c r="LGJ488" s="1084"/>
      <c r="LGM488" s="1080"/>
      <c r="LGN488" s="1081"/>
      <c r="LGO488" s="1082"/>
      <c r="LGP488" s="1083"/>
      <c r="LGQ488" s="1084"/>
      <c r="LGR488" s="1084"/>
      <c r="LGU488" s="1080"/>
      <c r="LGV488" s="1081"/>
      <c r="LGW488" s="1082"/>
      <c r="LGX488" s="1083"/>
      <c r="LGY488" s="1084"/>
      <c r="LGZ488" s="1084"/>
      <c r="LHC488" s="1080"/>
      <c r="LHD488" s="1081"/>
      <c r="LHE488" s="1082"/>
      <c r="LHF488" s="1083"/>
      <c r="LHG488" s="1084"/>
      <c r="LHH488" s="1084"/>
      <c r="LHK488" s="1080"/>
      <c r="LHL488" s="1081"/>
      <c r="LHM488" s="1082"/>
      <c r="LHN488" s="1083"/>
      <c r="LHO488" s="1084"/>
      <c r="LHP488" s="1084"/>
      <c r="LHS488" s="1080"/>
      <c r="LHT488" s="1081"/>
      <c r="LHU488" s="1082"/>
      <c r="LHV488" s="1083"/>
      <c r="LHW488" s="1084"/>
      <c r="LHX488" s="1084"/>
      <c r="LIA488" s="1080"/>
      <c r="LIB488" s="1081"/>
      <c r="LIC488" s="1082"/>
      <c r="LID488" s="1083"/>
      <c r="LIE488" s="1084"/>
      <c r="LIF488" s="1084"/>
      <c r="LII488" s="1080"/>
      <c r="LIJ488" s="1081"/>
      <c r="LIK488" s="1082"/>
      <c r="LIL488" s="1083"/>
      <c r="LIM488" s="1084"/>
      <c r="LIN488" s="1084"/>
      <c r="LIQ488" s="1080"/>
      <c r="LIR488" s="1081"/>
      <c r="LIS488" s="1082"/>
      <c r="LIT488" s="1083"/>
      <c r="LIU488" s="1084"/>
      <c r="LIV488" s="1084"/>
      <c r="LIY488" s="1080"/>
      <c r="LIZ488" s="1081"/>
      <c r="LJA488" s="1082"/>
      <c r="LJB488" s="1083"/>
      <c r="LJC488" s="1084"/>
      <c r="LJD488" s="1084"/>
      <c r="LJG488" s="1080"/>
      <c r="LJH488" s="1081"/>
      <c r="LJI488" s="1082"/>
      <c r="LJJ488" s="1083"/>
      <c r="LJK488" s="1084"/>
      <c r="LJL488" s="1084"/>
      <c r="LJO488" s="1080"/>
      <c r="LJP488" s="1081"/>
      <c r="LJQ488" s="1082"/>
      <c r="LJR488" s="1083"/>
      <c r="LJS488" s="1084"/>
      <c r="LJT488" s="1084"/>
      <c r="LJW488" s="1080"/>
      <c r="LJX488" s="1081"/>
      <c r="LJY488" s="1082"/>
      <c r="LJZ488" s="1083"/>
      <c r="LKA488" s="1084"/>
      <c r="LKB488" s="1084"/>
      <c r="LKE488" s="1080"/>
      <c r="LKF488" s="1081"/>
      <c r="LKG488" s="1082"/>
      <c r="LKH488" s="1083"/>
      <c r="LKI488" s="1084"/>
      <c r="LKJ488" s="1084"/>
      <c r="LKM488" s="1080"/>
      <c r="LKN488" s="1081"/>
      <c r="LKO488" s="1082"/>
      <c r="LKP488" s="1083"/>
      <c r="LKQ488" s="1084"/>
      <c r="LKR488" s="1084"/>
      <c r="LKU488" s="1080"/>
      <c r="LKV488" s="1081"/>
      <c r="LKW488" s="1082"/>
      <c r="LKX488" s="1083"/>
      <c r="LKY488" s="1084"/>
      <c r="LKZ488" s="1084"/>
      <c r="LLC488" s="1080"/>
      <c r="LLD488" s="1081"/>
      <c r="LLE488" s="1082"/>
      <c r="LLF488" s="1083"/>
      <c r="LLG488" s="1084"/>
      <c r="LLH488" s="1084"/>
      <c r="LLK488" s="1080"/>
      <c r="LLL488" s="1081"/>
      <c r="LLM488" s="1082"/>
      <c r="LLN488" s="1083"/>
      <c r="LLO488" s="1084"/>
      <c r="LLP488" s="1084"/>
      <c r="LLS488" s="1080"/>
      <c r="LLT488" s="1081"/>
      <c r="LLU488" s="1082"/>
      <c r="LLV488" s="1083"/>
      <c r="LLW488" s="1084"/>
      <c r="LLX488" s="1084"/>
      <c r="LMA488" s="1080"/>
      <c r="LMB488" s="1081"/>
      <c r="LMC488" s="1082"/>
      <c r="LMD488" s="1083"/>
      <c r="LME488" s="1084"/>
      <c r="LMF488" s="1084"/>
      <c r="LMI488" s="1080"/>
      <c r="LMJ488" s="1081"/>
      <c r="LMK488" s="1082"/>
      <c r="LML488" s="1083"/>
      <c r="LMM488" s="1084"/>
      <c r="LMN488" s="1084"/>
      <c r="LMQ488" s="1080"/>
      <c r="LMR488" s="1081"/>
      <c r="LMS488" s="1082"/>
      <c r="LMT488" s="1083"/>
      <c r="LMU488" s="1084"/>
      <c r="LMV488" s="1084"/>
      <c r="LMY488" s="1080"/>
      <c r="LMZ488" s="1081"/>
      <c r="LNA488" s="1082"/>
      <c r="LNB488" s="1083"/>
      <c r="LNC488" s="1084"/>
      <c r="LND488" s="1084"/>
      <c r="LNG488" s="1080"/>
      <c r="LNH488" s="1081"/>
      <c r="LNI488" s="1082"/>
      <c r="LNJ488" s="1083"/>
      <c r="LNK488" s="1084"/>
      <c r="LNL488" s="1084"/>
      <c r="LNO488" s="1080"/>
      <c r="LNP488" s="1081"/>
      <c r="LNQ488" s="1082"/>
      <c r="LNR488" s="1083"/>
      <c r="LNS488" s="1084"/>
      <c r="LNT488" s="1084"/>
      <c r="LNW488" s="1080"/>
      <c r="LNX488" s="1081"/>
      <c r="LNY488" s="1082"/>
      <c r="LNZ488" s="1083"/>
      <c r="LOA488" s="1084"/>
      <c r="LOB488" s="1084"/>
      <c r="LOE488" s="1080"/>
      <c r="LOF488" s="1081"/>
      <c r="LOG488" s="1082"/>
      <c r="LOH488" s="1083"/>
      <c r="LOI488" s="1084"/>
      <c r="LOJ488" s="1084"/>
      <c r="LOM488" s="1080"/>
      <c r="LON488" s="1081"/>
      <c r="LOO488" s="1082"/>
      <c r="LOP488" s="1083"/>
      <c r="LOQ488" s="1084"/>
      <c r="LOR488" s="1084"/>
      <c r="LOU488" s="1080"/>
      <c r="LOV488" s="1081"/>
      <c r="LOW488" s="1082"/>
      <c r="LOX488" s="1083"/>
      <c r="LOY488" s="1084"/>
      <c r="LOZ488" s="1084"/>
      <c r="LPC488" s="1080"/>
      <c r="LPD488" s="1081"/>
      <c r="LPE488" s="1082"/>
      <c r="LPF488" s="1083"/>
      <c r="LPG488" s="1084"/>
      <c r="LPH488" s="1084"/>
      <c r="LPK488" s="1080"/>
      <c r="LPL488" s="1081"/>
      <c r="LPM488" s="1082"/>
      <c r="LPN488" s="1083"/>
      <c r="LPO488" s="1084"/>
      <c r="LPP488" s="1084"/>
      <c r="LPS488" s="1080"/>
      <c r="LPT488" s="1081"/>
      <c r="LPU488" s="1082"/>
      <c r="LPV488" s="1083"/>
      <c r="LPW488" s="1084"/>
      <c r="LPX488" s="1084"/>
      <c r="LQA488" s="1080"/>
      <c r="LQB488" s="1081"/>
      <c r="LQC488" s="1082"/>
      <c r="LQD488" s="1083"/>
      <c r="LQE488" s="1084"/>
      <c r="LQF488" s="1084"/>
      <c r="LQI488" s="1080"/>
      <c r="LQJ488" s="1081"/>
      <c r="LQK488" s="1082"/>
      <c r="LQL488" s="1083"/>
      <c r="LQM488" s="1084"/>
      <c r="LQN488" s="1084"/>
      <c r="LQQ488" s="1080"/>
      <c r="LQR488" s="1081"/>
      <c r="LQS488" s="1082"/>
      <c r="LQT488" s="1083"/>
      <c r="LQU488" s="1084"/>
      <c r="LQV488" s="1084"/>
      <c r="LQY488" s="1080"/>
      <c r="LQZ488" s="1081"/>
      <c r="LRA488" s="1082"/>
      <c r="LRB488" s="1083"/>
      <c r="LRC488" s="1084"/>
      <c r="LRD488" s="1084"/>
      <c r="LRG488" s="1080"/>
      <c r="LRH488" s="1081"/>
      <c r="LRI488" s="1082"/>
      <c r="LRJ488" s="1083"/>
      <c r="LRK488" s="1084"/>
      <c r="LRL488" s="1084"/>
      <c r="LRO488" s="1080"/>
      <c r="LRP488" s="1081"/>
      <c r="LRQ488" s="1082"/>
      <c r="LRR488" s="1083"/>
      <c r="LRS488" s="1084"/>
      <c r="LRT488" s="1084"/>
      <c r="LRW488" s="1080"/>
      <c r="LRX488" s="1081"/>
      <c r="LRY488" s="1082"/>
      <c r="LRZ488" s="1083"/>
      <c r="LSA488" s="1084"/>
      <c r="LSB488" s="1084"/>
      <c r="LSE488" s="1080"/>
      <c r="LSF488" s="1081"/>
      <c r="LSG488" s="1082"/>
      <c r="LSH488" s="1083"/>
      <c r="LSI488" s="1084"/>
      <c r="LSJ488" s="1084"/>
      <c r="LSM488" s="1080"/>
      <c r="LSN488" s="1081"/>
      <c r="LSO488" s="1082"/>
      <c r="LSP488" s="1083"/>
      <c r="LSQ488" s="1084"/>
      <c r="LSR488" s="1084"/>
      <c r="LSU488" s="1080"/>
      <c r="LSV488" s="1081"/>
      <c r="LSW488" s="1082"/>
      <c r="LSX488" s="1083"/>
      <c r="LSY488" s="1084"/>
      <c r="LSZ488" s="1084"/>
      <c r="LTC488" s="1080"/>
      <c r="LTD488" s="1081"/>
      <c r="LTE488" s="1082"/>
      <c r="LTF488" s="1083"/>
      <c r="LTG488" s="1084"/>
      <c r="LTH488" s="1084"/>
      <c r="LTK488" s="1080"/>
      <c r="LTL488" s="1081"/>
      <c r="LTM488" s="1082"/>
      <c r="LTN488" s="1083"/>
      <c r="LTO488" s="1084"/>
      <c r="LTP488" s="1084"/>
      <c r="LTS488" s="1080"/>
      <c r="LTT488" s="1081"/>
      <c r="LTU488" s="1082"/>
      <c r="LTV488" s="1083"/>
      <c r="LTW488" s="1084"/>
      <c r="LTX488" s="1084"/>
      <c r="LUA488" s="1080"/>
      <c r="LUB488" s="1081"/>
      <c r="LUC488" s="1082"/>
      <c r="LUD488" s="1083"/>
      <c r="LUE488" s="1084"/>
      <c r="LUF488" s="1084"/>
      <c r="LUI488" s="1080"/>
      <c r="LUJ488" s="1081"/>
      <c r="LUK488" s="1082"/>
      <c r="LUL488" s="1083"/>
      <c r="LUM488" s="1084"/>
      <c r="LUN488" s="1084"/>
      <c r="LUQ488" s="1080"/>
      <c r="LUR488" s="1081"/>
      <c r="LUS488" s="1082"/>
      <c r="LUT488" s="1083"/>
      <c r="LUU488" s="1084"/>
      <c r="LUV488" s="1084"/>
      <c r="LUY488" s="1080"/>
      <c r="LUZ488" s="1081"/>
      <c r="LVA488" s="1082"/>
      <c r="LVB488" s="1083"/>
      <c r="LVC488" s="1084"/>
      <c r="LVD488" s="1084"/>
      <c r="LVG488" s="1080"/>
      <c r="LVH488" s="1081"/>
      <c r="LVI488" s="1082"/>
      <c r="LVJ488" s="1083"/>
      <c r="LVK488" s="1084"/>
      <c r="LVL488" s="1084"/>
      <c r="LVO488" s="1080"/>
      <c r="LVP488" s="1081"/>
      <c r="LVQ488" s="1082"/>
      <c r="LVR488" s="1083"/>
      <c r="LVS488" s="1084"/>
      <c r="LVT488" s="1084"/>
      <c r="LVW488" s="1080"/>
      <c r="LVX488" s="1081"/>
      <c r="LVY488" s="1082"/>
      <c r="LVZ488" s="1083"/>
      <c r="LWA488" s="1084"/>
      <c r="LWB488" s="1084"/>
      <c r="LWE488" s="1080"/>
      <c r="LWF488" s="1081"/>
      <c r="LWG488" s="1082"/>
      <c r="LWH488" s="1083"/>
      <c r="LWI488" s="1084"/>
      <c r="LWJ488" s="1084"/>
      <c r="LWM488" s="1080"/>
      <c r="LWN488" s="1081"/>
      <c r="LWO488" s="1082"/>
      <c r="LWP488" s="1083"/>
      <c r="LWQ488" s="1084"/>
      <c r="LWR488" s="1084"/>
      <c r="LWU488" s="1080"/>
      <c r="LWV488" s="1081"/>
      <c r="LWW488" s="1082"/>
      <c r="LWX488" s="1083"/>
      <c r="LWY488" s="1084"/>
      <c r="LWZ488" s="1084"/>
      <c r="LXC488" s="1080"/>
      <c r="LXD488" s="1081"/>
      <c r="LXE488" s="1082"/>
      <c r="LXF488" s="1083"/>
      <c r="LXG488" s="1084"/>
      <c r="LXH488" s="1084"/>
      <c r="LXK488" s="1080"/>
      <c r="LXL488" s="1081"/>
      <c r="LXM488" s="1082"/>
      <c r="LXN488" s="1083"/>
      <c r="LXO488" s="1084"/>
      <c r="LXP488" s="1084"/>
      <c r="LXS488" s="1080"/>
      <c r="LXT488" s="1081"/>
      <c r="LXU488" s="1082"/>
      <c r="LXV488" s="1083"/>
      <c r="LXW488" s="1084"/>
      <c r="LXX488" s="1084"/>
      <c r="LYA488" s="1080"/>
      <c r="LYB488" s="1081"/>
      <c r="LYC488" s="1082"/>
      <c r="LYD488" s="1083"/>
      <c r="LYE488" s="1084"/>
      <c r="LYF488" s="1084"/>
      <c r="LYI488" s="1080"/>
      <c r="LYJ488" s="1081"/>
      <c r="LYK488" s="1082"/>
      <c r="LYL488" s="1083"/>
      <c r="LYM488" s="1084"/>
      <c r="LYN488" s="1084"/>
      <c r="LYQ488" s="1080"/>
      <c r="LYR488" s="1081"/>
      <c r="LYS488" s="1082"/>
      <c r="LYT488" s="1083"/>
      <c r="LYU488" s="1084"/>
      <c r="LYV488" s="1084"/>
      <c r="LYY488" s="1080"/>
      <c r="LYZ488" s="1081"/>
      <c r="LZA488" s="1082"/>
      <c r="LZB488" s="1083"/>
      <c r="LZC488" s="1084"/>
      <c r="LZD488" s="1084"/>
      <c r="LZG488" s="1080"/>
      <c r="LZH488" s="1081"/>
      <c r="LZI488" s="1082"/>
      <c r="LZJ488" s="1083"/>
      <c r="LZK488" s="1084"/>
      <c r="LZL488" s="1084"/>
      <c r="LZO488" s="1080"/>
      <c r="LZP488" s="1081"/>
      <c r="LZQ488" s="1082"/>
      <c r="LZR488" s="1083"/>
      <c r="LZS488" s="1084"/>
      <c r="LZT488" s="1084"/>
      <c r="LZW488" s="1080"/>
      <c r="LZX488" s="1081"/>
      <c r="LZY488" s="1082"/>
      <c r="LZZ488" s="1083"/>
      <c r="MAA488" s="1084"/>
      <c r="MAB488" s="1084"/>
      <c r="MAE488" s="1080"/>
      <c r="MAF488" s="1081"/>
      <c r="MAG488" s="1082"/>
      <c r="MAH488" s="1083"/>
      <c r="MAI488" s="1084"/>
      <c r="MAJ488" s="1084"/>
      <c r="MAM488" s="1080"/>
      <c r="MAN488" s="1081"/>
      <c r="MAO488" s="1082"/>
      <c r="MAP488" s="1083"/>
      <c r="MAQ488" s="1084"/>
      <c r="MAR488" s="1084"/>
      <c r="MAU488" s="1080"/>
      <c r="MAV488" s="1081"/>
      <c r="MAW488" s="1082"/>
      <c r="MAX488" s="1083"/>
      <c r="MAY488" s="1084"/>
      <c r="MAZ488" s="1084"/>
      <c r="MBC488" s="1080"/>
      <c r="MBD488" s="1081"/>
      <c r="MBE488" s="1082"/>
      <c r="MBF488" s="1083"/>
      <c r="MBG488" s="1084"/>
      <c r="MBH488" s="1084"/>
      <c r="MBK488" s="1080"/>
      <c r="MBL488" s="1081"/>
      <c r="MBM488" s="1082"/>
      <c r="MBN488" s="1083"/>
      <c r="MBO488" s="1084"/>
      <c r="MBP488" s="1084"/>
      <c r="MBS488" s="1080"/>
      <c r="MBT488" s="1081"/>
      <c r="MBU488" s="1082"/>
      <c r="MBV488" s="1083"/>
      <c r="MBW488" s="1084"/>
      <c r="MBX488" s="1084"/>
      <c r="MCA488" s="1080"/>
      <c r="MCB488" s="1081"/>
      <c r="MCC488" s="1082"/>
      <c r="MCD488" s="1083"/>
      <c r="MCE488" s="1084"/>
      <c r="MCF488" s="1084"/>
      <c r="MCI488" s="1080"/>
      <c r="MCJ488" s="1081"/>
      <c r="MCK488" s="1082"/>
      <c r="MCL488" s="1083"/>
      <c r="MCM488" s="1084"/>
      <c r="MCN488" s="1084"/>
      <c r="MCQ488" s="1080"/>
      <c r="MCR488" s="1081"/>
      <c r="MCS488" s="1082"/>
      <c r="MCT488" s="1083"/>
      <c r="MCU488" s="1084"/>
      <c r="MCV488" s="1084"/>
      <c r="MCY488" s="1080"/>
      <c r="MCZ488" s="1081"/>
      <c r="MDA488" s="1082"/>
      <c r="MDB488" s="1083"/>
      <c r="MDC488" s="1084"/>
      <c r="MDD488" s="1084"/>
      <c r="MDG488" s="1080"/>
      <c r="MDH488" s="1081"/>
      <c r="MDI488" s="1082"/>
      <c r="MDJ488" s="1083"/>
      <c r="MDK488" s="1084"/>
      <c r="MDL488" s="1084"/>
      <c r="MDO488" s="1080"/>
      <c r="MDP488" s="1081"/>
      <c r="MDQ488" s="1082"/>
      <c r="MDR488" s="1083"/>
      <c r="MDS488" s="1084"/>
      <c r="MDT488" s="1084"/>
      <c r="MDW488" s="1080"/>
      <c r="MDX488" s="1081"/>
      <c r="MDY488" s="1082"/>
      <c r="MDZ488" s="1083"/>
      <c r="MEA488" s="1084"/>
      <c r="MEB488" s="1084"/>
      <c r="MEE488" s="1080"/>
      <c r="MEF488" s="1081"/>
      <c r="MEG488" s="1082"/>
      <c r="MEH488" s="1083"/>
      <c r="MEI488" s="1084"/>
      <c r="MEJ488" s="1084"/>
      <c r="MEM488" s="1080"/>
      <c r="MEN488" s="1081"/>
      <c r="MEO488" s="1082"/>
      <c r="MEP488" s="1083"/>
      <c r="MEQ488" s="1084"/>
      <c r="MER488" s="1084"/>
      <c r="MEU488" s="1080"/>
      <c r="MEV488" s="1081"/>
      <c r="MEW488" s="1082"/>
      <c r="MEX488" s="1083"/>
      <c r="MEY488" s="1084"/>
      <c r="MEZ488" s="1084"/>
      <c r="MFC488" s="1080"/>
      <c r="MFD488" s="1081"/>
      <c r="MFE488" s="1082"/>
      <c r="MFF488" s="1083"/>
      <c r="MFG488" s="1084"/>
      <c r="MFH488" s="1084"/>
      <c r="MFK488" s="1080"/>
      <c r="MFL488" s="1081"/>
      <c r="MFM488" s="1082"/>
      <c r="MFN488" s="1083"/>
      <c r="MFO488" s="1084"/>
      <c r="MFP488" s="1084"/>
      <c r="MFS488" s="1080"/>
      <c r="MFT488" s="1081"/>
      <c r="MFU488" s="1082"/>
      <c r="MFV488" s="1083"/>
      <c r="MFW488" s="1084"/>
      <c r="MFX488" s="1084"/>
      <c r="MGA488" s="1080"/>
      <c r="MGB488" s="1081"/>
      <c r="MGC488" s="1082"/>
      <c r="MGD488" s="1083"/>
      <c r="MGE488" s="1084"/>
      <c r="MGF488" s="1084"/>
      <c r="MGI488" s="1080"/>
      <c r="MGJ488" s="1081"/>
      <c r="MGK488" s="1082"/>
      <c r="MGL488" s="1083"/>
      <c r="MGM488" s="1084"/>
      <c r="MGN488" s="1084"/>
      <c r="MGQ488" s="1080"/>
      <c r="MGR488" s="1081"/>
      <c r="MGS488" s="1082"/>
      <c r="MGT488" s="1083"/>
      <c r="MGU488" s="1084"/>
      <c r="MGV488" s="1084"/>
      <c r="MGY488" s="1080"/>
      <c r="MGZ488" s="1081"/>
      <c r="MHA488" s="1082"/>
      <c r="MHB488" s="1083"/>
      <c r="MHC488" s="1084"/>
      <c r="MHD488" s="1084"/>
      <c r="MHG488" s="1080"/>
      <c r="MHH488" s="1081"/>
      <c r="MHI488" s="1082"/>
      <c r="MHJ488" s="1083"/>
      <c r="MHK488" s="1084"/>
      <c r="MHL488" s="1084"/>
      <c r="MHO488" s="1080"/>
      <c r="MHP488" s="1081"/>
      <c r="MHQ488" s="1082"/>
      <c r="MHR488" s="1083"/>
      <c r="MHS488" s="1084"/>
      <c r="MHT488" s="1084"/>
      <c r="MHW488" s="1080"/>
      <c r="MHX488" s="1081"/>
      <c r="MHY488" s="1082"/>
      <c r="MHZ488" s="1083"/>
      <c r="MIA488" s="1084"/>
      <c r="MIB488" s="1084"/>
      <c r="MIE488" s="1080"/>
      <c r="MIF488" s="1081"/>
      <c r="MIG488" s="1082"/>
      <c r="MIH488" s="1083"/>
      <c r="MII488" s="1084"/>
      <c r="MIJ488" s="1084"/>
      <c r="MIM488" s="1080"/>
      <c r="MIN488" s="1081"/>
      <c r="MIO488" s="1082"/>
      <c r="MIP488" s="1083"/>
      <c r="MIQ488" s="1084"/>
      <c r="MIR488" s="1084"/>
      <c r="MIU488" s="1080"/>
      <c r="MIV488" s="1081"/>
      <c r="MIW488" s="1082"/>
      <c r="MIX488" s="1083"/>
      <c r="MIY488" s="1084"/>
      <c r="MIZ488" s="1084"/>
      <c r="MJC488" s="1080"/>
      <c r="MJD488" s="1081"/>
      <c r="MJE488" s="1082"/>
      <c r="MJF488" s="1083"/>
      <c r="MJG488" s="1084"/>
      <c r="MJH488" s="1084"/>
      <c r="MJK488" s="1080"/>
      <c r="MJL488" s="1081"/>
      <c r="MJM488" s="1082"/>
      <c r="MJN488" s="1083"/>
      <c r="MJO488" s="1084"/>
      <c r="MJP488" s="1084"/>
      <c r="MJS488" s="1080"/>
      <c r="MJT488" s="1081"/>
      <c r="MJU488" s="1082"/>
      <c r="MJV488" s="1083"/>
      <c r="MJW488" s="1084"/>
      <c r="MJX488" s="1084"/>
      <c r="MKA488" s="1080"/>
      <c r="MKB488" s="1081"/>
      <c r="MKC488" s="1082"/>
      <c r="MKD488" s="1083"/>
      <c r="MKE488" s="1084"/>
      <c r="MKF488" s="1084"/>
      <c r="MKI488" s="1080"/>
      <c r="MKJ488" s="1081"/>
      <c r="MKK488" s="1082"/>
      <c r="MKL488" s="1083"/>
      <c r="MKM488" s="1084"/>
      <c r="MKN488" s="1084"/>
      <c r="MKQ488" s="1080"/>
      <c r="MKR488" s="1081"/>
      <c r="MKS488" s="1082"/>
      <c r="MKT488" s="1083"/>
      <c r="MKU488" s="1084"/>
      <c r="MKV488" s="1084"/>
      <c r="MKY488" s="1080"/>
      <c r="MKZ488" s="1081"/>
      <c r="MLA488" s="1082"/>
      <c r="MLB488" s="1083"/>
      <c r="MLC488" s="1084"/>
      <c r="MLD488" s="1084"/>
      <c r="MLG488" s="1080"/>
      <c r="MLH488" s="1081"/>
      <c r="MLI488" s="1082"/>
      <c r="MLJ488" s="1083"/>
      <c r="MLK488" s="1084"/>
      <c r="MLL488" s="1084"/>
      <c r="MLO488" s="1080"/>
      <c r="MLP488" s="1081"/>
      <c r="MLQ488" s="1082"/>
      <c r="MLR488" s="1083"/>
      <c r="MLS488" s="1084"/>
      <c r="MLT488" s="1084"/>
      <c r="MLW488" s="1080"/>
      <c r="MLX488" s="1081"/>
      <c r="MLY488" s="1082"/>
      <c r="MLZ488" s="1083"/>
      <c r="MMA488" s="1084"/>
      <c r="MMB488" s="1084"/>
      <c r="MME488" s="1080"/>
      <c r="MMF488" s="1081"/>
      <c r="MMG488" s="1082"/>
      <c r="MMH488" s="1083"/>
      <c r="MMI488" s="1084"/>
      <c r="MMJ488" s="1084"/>
      <c r="MMM488" s="1080"/>
      <c r="MMN488" s="1081"/>
      <c r="MMO488" s="1082"/>
      <c r="MMP488" s="1083"/>
      <c r="MMQ488" s="1084"/>
      <c r="MMR488" s="1084"/>
      <c r="MMU488" s="1080"/>
      <c r="MMV488" s="1081"/>
      <c r="MMW488" s="1082"/>
      <c r="MMX488" s="1083"/>
      <c r="MMY488" s="1084"/>
      <c r="MMZ488" s="1084"/>
      <c r="MNC488" s="1080"/>
      <c r="MND488" s="1081"/>
      <c r="MNE488" s="1082"/>
      <c r="MNF488" s="1083"/>
      <c r="MNG488" s="1084"/>
      <c r="MNH488" s="1084"/>
      <c r="MNK488" s="1080"/>
      <c r="MNL488" s="1081"/>
      <c r="MNM488" s="1082"/>
      <c r="MNN488" s="1083"/>
      <c r="MNO488" s="1084"/>
      <c r="MNP488" s="1084"/>
      <c r="MNS488" s="1080"/>
      <c r="MNT488" s="1081"/>
      <c r="MNU488" s="1082"/>
      <c r="MNV488" s="1083"/>
      <c r="MNW488" s="1084"/>
      <c r="MNX488" s="1084"/>
      <c r="MOA488" s="1080"/>
      <c r="MOB488" s="1081"/>
      <c r="MOC488" s="1082"/>
      <c r="MOD488" s="1083"/>
      <c r="MOE488" s="1084"/>
      <c r="MOF488" s="1084"/>
      <c r="MOI488" s="1080"/>
      <c r="MOJ488" s="1081"/>
      <c r="MOK488" s="1082"/>
      <c r="MOL488" s="1083"/>
      <c r="MOM488" s="1084"/>
      <c r="MON488" s="1084"/>
      <c r="MOQ488" s="1080"/>
      <c r="MOR488" s="1081"/>
      <c r="MOS488" s="1082"/>
      <c r="MOT488" s="1083"/>
      <c r="MOU488" s="1084"/>
      <c r="MOV488" s="1084"/>
      <c r="MOY488" s="1080"/>
      <c r="MOZ488" s="1081"/>
      <c r="MPA488" s="1082"/>
      <c r="MPB488" s="1083"/>
      <c r="MPC488" s="1084"/>
      <c r="MPD488" s="1084"/>
      <c r="MPG488" s="1080"/>
      <c r="MPH488" s="1081"/>
      <c r="MPI488" s="1082"/>
      <c r="MPJ488" s="1083"/>
      <c r="MPK488" s="1084"/>
      <c r="MPL488" s="1084"/>
      <c r="MPO488" s="1080"/>
      <c r="MPP488" s="1081"/>
      <c r="MPQ488" s="1082"/>
      <c r="MPR488" s="1083"/>
      <c r="MPS488" s="1084"/>
      <c r="MPT488" s="1084"/>
      <c r="MPW488" s="1080"/>
      <c r="MPX488" s="1081"/>
      <c r="MPY488" s="1082"/>
      <c r="MPZ488" s="1083"/>
      <c r="MQA488" s="1084"/>
      <c r="MQB488" s="1084"/>
      <c r="MQE488" s="1080"/>
      <c r="MQF488" s="1081"/>
      <c r="MQG488" s="1082"/>
      <c r="MQH488" s="1083"/>
      <c r="MQI488" s="1084"/>
      <c r="MQJ488" s="1084"/>
      <c r="MQM488" s="1080"/>
      <c r="MQN488" s="1081"/>
      <c r="MQO488" s="1082"/>
      <c r="MQP488" s="1083"/>
      <c r="MQQ488" s="1084"/>
      <c r="MQR488" s="1084"/>
      <c r="MQU488" s="1080"/>
      <c r="MQV488" s="1081"/>
      <c r="MQW488" s="1082"/>
      <c r="MQX488" s="1083"/>
      <c r="MQY488" s="1084"/>
      <c r="MQZ488" s="1084"/>
      <c r="MRC488" s="1080"/>
      <c r="MRD488" s="1081"/>
      <c r="MRE488" s="1082"/>
      <c r="MRF488" s="1083"/>
      <c r="MRG488" s="1084"/>
      <c r="MRH488" s="1084"/>
      <c r="MRK488" s="1080"/>
      <c r="MRL488" s="1081"/>
      <c r="MRM488" s="1082"/>
      <c r="MRN488" s="1083"/>
      <c r="MRO488" s="1084"/>
      <c r="MRP488" s="1084"/>
      <c r="MRS488" s="1080"/>
      <c r="MRT488" s="1081"/>
      <c r="MRU488" s="1082"/>
      <c r="MRV488" s="1083"/>
      <c r="MRW488" s="1084"/>
      <c r="MRX488" s="1084"/>
      <c r="MSA488" s="1080"/>
      <c r="MSB488" s="1081"/>
      <c r="MSC488" s="1082"/>
      <c r="MSD488" s="1083"/>
      <c r="MSE488" s="1084"/>
      <c r="MSF488" s="1084"/>
      <c r="MSI488" s="1080"/>
      <c r="MSJ488" s="1081"/>
      <c r="MSK488" s="1082"/>
      <c r="MSL488" s="1083"/>
      <c r="MSM488" s="1084"/>
      <c r="MSN488" s="1084"/>
      <c r="MSQ488" s="1080"/>
      <c r="MSR488" s="1081"/>
      <c r="MSS488" s="1082"/>
      <c r="MST488" s="1083"/>
      <c r="MSU488" s="1084"/>
      <c r="MSV488" s="1084"/>
      <c r="MSY488" s="1080"/>
      <c r="MSZ488" s="1081"/>
      <c r="MTA488" s="1082"/>
      <c r="MTB488" s="1083"/>
      <c r="MTC488" s="1084"/>
      <c r="MTD488" s="1084"/>
      <c r="MTG488" s="1080"/>
      <c r="MTH488" s="1081"/>
      <c r="MTI488" s="1082"/>
      <c r="MTJ488" s="1083"/>
      <c r="MTK488" s="1084"/>
      <c r="MTL488" s="1084"/>
      <c r="MTO488" s="1080"/>
      <c r="MTP488" s="1081"/>
      <c r="MTQ488" s="1082"/>
      <c r="MTR488" s="1083"/>
      <c r="MTS488" s="1084"/>
      <c r="MTT488" s="1084"/>
      <c r="MTW488" s="1080"/>
      <c r="MTX488" s="1081"/>
      <c r="MTY488" s="1082"/>
      <c r="MTZ488" s="1083"/>
      <c r="MUA488" s="1084"/>
      <c r="MUB488" s="1084"/>
      <c r="MUE488" s="1080"/>
      <c r="MUF488" s="1081"/>
      <c r="MUG488" s="1082"/>
      <c r="MUH488" s="1083"/>
      <c r="MUI488" s="1084"/>
      <c r="MUJ488" s="1084"/>
      <c r="MUM488" s="1080"/>
      <c r="MUN488" s="1081"/>
      <c r="MUO488" s="1082"/>
      <c r="MUP488" s="1083"/>
      <c r="MUQ488" s="1084"/>
      <c r="MUR488" s="1084"/>
      <c r="MUU488" s="1080"/>
      <c r="MUV488" s="1081"/>
      <c r="MUW488" s="1082"/>
      <c r="MUX488" s="1083"/>
      <c r="MUY488" s="1084"/>
      <c r="MUZ488" s="1084"/>
      <c r="MVC488" s="1080"/>
      <c r="MVD488" s="1081"/>
      <c r="MVE488" s="1082"/>
      <c r="MVF488" s="1083"/>
      <c r="MVG488" s="1084"/>
      <c r="MVH488" s="1084"/>
      <c r="MVK488" s="1080"/>
      <c r="MVL488" s="1081"/>
      <c r="MVM488" s="1082"/>
      <c r="MVN488" s="1083"/>
      <c r="MVO488" s="1084"/>
      <c r="MVP488" s="1084"/>
      <c r="MVS488" s="1080"/>
      <c r="MVT488" s="1081"/>
      <c r="MVU488" s="1082"/>
      <c r="MVV488" s="1083"/>
      <c r="MVW488" s="1084"/>
      <c r="MVX488" s="1084"/>
      <c r="MWA488" s="1080"/>
      <c r="MWB488" s="1081"/>
      <c r="MWC488" s="1082"/>
      <c r="MWD488" s="1083"/>
      <c r="MWE488" s="1084"/>
      <c r="MWF488" s="1084"/>
      <c r="MWI488" s="1080"/>
      <c r="MWJ488" s="1081"/>
      <c r="MWK488" s="1082"/>
      <c r="MWL488" s="1083"/>
      <c r="MWM488" s="1084"/>
      <c r="MWN488" s="1084"/>
      <c r="MWQ488" s="1080"/>
      <c r="MWR488" s="1081"/>
      <c r="MWS488" s="1082"/>
      <c r="MWT488" s="1083"/>
      <c r="MWU488" s="1084"/>
      <c r="MWV488" s="1084"/>
      <c r="MWY488" s="1080"/>
      <c r="MWZ488" s="1081"/>
      <c r="MXA488" s="1082"/>
      <c r="MXB488" s="1083"/>
      <c r="MXC488" s="1084"/>
      <c r="MXD488" s="1084"/>
      <c r="MXG488" s="1080"/>
      <c r="MXH488" s="1081"/>
      <c r="MXI488" s="1082"/>
      <c r="MXJ488" s="1083"/>
      <c r="MXK488" s="1084"/>
      <c r="MXL488" s="1084"/>
      <c r="MXO488" s="1080"/>
      <c r="MXP488" s="1081"/>
      <c r="MXQ488" s="1082"/>
      <c r="MXR488" s="1083"/>
      <c r="MXS488" s="1084"/>
      <c r="MXT488" s="1084"/>
      <c r="MXW488" s="1080"/>
      <c r="MXX488" s="1081"/>
      <c r="MXY488" s="1082"/>
      <c r="MXZ488" s="1083"/>
      <c r="MYA488" s="1084"/>
      <c r="MYB488" s="1084"/>
      <c r="MYE488" s="1080"/>
      <c r="MYF488" s="1081"/>
      <c r="MYG488" s="1082"/>
      <c r="MYH488" s="1083"/>
      <c r="MYI488" s="1084"/>
      <c r="MYJ488" s="1084"/>
      <c r="MYM488" s="1080"/>
      <c r="MYN488" s="1081"/>
      <c r="MYO488" s="1082"/>
      <c r="MYP488" s="1083"/>
      <c r="MYQ488" s="1084"/>
      <c r="MYR488" s="1084"/>
      <c r="MYU488" s="1080"/>
      <c r="MYV488" s="1081"/>
      <c r="MYW488" s="1082"/>
      <c r="MYX488" s="1083"/>
      <c r="MYY488" s="1084"/>
      <c r="MYZ488" s="1084"/>
      <c r="MZC488" s="1080"/>
      <c r="MZD488" s="1081"/>
      <c r="MZE488" s="1082"/>
      <c r="MZF488" s="1083"/>
      <c r="MZG488" s="1084"/>
      <c r="MZH488" s="1084"/>
      <c r="MZK488" s="1080"/>
      <c r="MZL488" s="1081"/>
      <c r="MZM488" s="1082"/>
      <c r="MZN488" s="1083"/>
      <c r="MZO488" s="1084"/>
      <c r="MZP488" s="1084"/>
      <c r="MZS488" s="1080"/>
      <c r="MZT488" s="1081"/>
      <c r="MZU488" s="1082"/>
      <c r="MZV488" s="1083"/>
      <c r="MZW488" s="1084"/>
      <c r="MZX488" s="1084"/>
      <c r="NAA488" s="1080"/>
      <c r="NAB488" s="1081"/>
      <c r="NAC488" s="1082"/>
      <c r="NAD488" s="1083"/>
      <c r="NAE488" s="1084"/>
      <c r="NAF488" s="1084"/>
      <c r="NAI488" s="1080"/>
      <c r="NAJ488" s="1081"/>
      <c r="NAK488" s="1082"/>
      <c r="NAL488" s="1083"/>
      <c r="NAM488" s="1084"/>
      <c r="NAN488" s="1084"/>
      <c r="NAQ488" s="1080"/>
      <c r="NAR488" s="1081"/>
      <c r="NAS488" s="1082"/>
      <c r="NAT488" s="1083"/>
      <c r="NAU488" s="1084"/>
      <c r="NAV488" s="1084"/>
      <c r="NAY488" s="1080"/>
      <c r="NAZ488" s="1081"/>
      <c r="NBA488" s="1082"/>
      <c r="NBB488" s="1083"/>
      <c r="NBC488" s="1084"/>
      <c r="NBD488" s="1084"/>
      <c r="NBG488" s="1080"/>
      <c r="NBH488" s="1081"/>
      <c r="NBI488" s="1082"/>
      <c r="NBJ488" s="1083"/>
      <c r="NBK488" s="1084"/>
      <c r="NBL488" s="1084"/>
      <c r="NBO488" s="1080"/>
      <c r="NBP488" s="1081"/>
      <c r="NBQ488" s="1082"/>
      <c r="NBR488" s="1083"/>
      <c r="NBS488" s="1084"/>
      <c r="NBT488" s="1084"/>
      <c r="NBW488" s="1080"/>
      <c r="NBX488" s="1081"/>
      <c r="NBY488" s="1082"/>
      <c r="NBZ488" s="1083"/>
      <c r="NCA488" s="1084"/>
      <c r="NCB488" s="1084"/>
      <c r="NCE488" s="1080"/>
      <c r="NCF488" s="1081"/>
      <c r="NCG488" s="1082"/>
      <c r="NCH488" s="1083"/>
      <c r="NCI488" s="1084"/>
      <c r="NCJ488" s="1084"/>
      <c r="NCM488" s="1080"/>
      <c r="NCN488" s="1081"/>
      <c r="NCO488" s="1082"/>
      <c r="NCP488" s="1083"/>
      <c r="NCQ488" s="1084"/>
      <c r="NCR488" s="1084"/>
      <c r="NCU488" s="1080"/>
      <c r="NCV488" s="1081"/>
      <c r="NCW488" s="1082"/>
      <c r="NCX488" s="1083"/>
      <c r="NCY488" s="1084"/>
      <c r="NCZ488" s="1084"/>
      <c r="NDC488" s="1080"/>
      <c r="NDD488" s="1081"/>
      <c r="NDE488" s="1082"/>
      <c r="NDF488" s="1083"/>
      <c r="NDG488" s="1084"/>
      <c r="NDH488" s="1084"/>
      <c r="NDK488" s="1080"/>
      <c r="NDL488" s="1081"/>
      <c r="NDM488" s="1082"/>
      <c r="NDN488" s="1083"/>
      <c r="NDO488" s="1084"/>
      <c r="NDP488" s="1084"/>
      <c r="NDS488" s="1080"/>
      <c r="NDT488" s="1081"/>
      <c r="NDU488" s="1082"/>
      <c r="NDV488" s="1083"/>
      <c r="NDW488" s="1084"/>
      <c r="NDX488" s="1084"/>
      <c r="NEA488" s="1080"/>
      <c r="NEB488" s="1081"/>
      <c r="NEC488" s="1082"/>
      <c r="NED488" s="1083"/>
      <c r="NEE488" s="1084"/>
      <c r="NEF488" s="1084"/>
      <c r="NEI488" s="1080"/>
      <c r="NEJ488" s="1081"/>
      <c r="NEK488" s="1082"/>
      <c r="NEL488" s="1083"/>
      <c r="NEM488" s="1084"/>
      <c r="NEN488" s="1084"/>
      <c r="NEQ488" s="1080"/>
      <c r="NER488" s="1081"/>
      <c r="NES488" s="1082"/>
      <c r="NET488" s="1083"/>
      <c r="NEU488" s="1084"/>
      <c r="NEV488" s="1084"/>
      <c r="NEY488" s="1080"/>
      <c r="NEZ488" s="1081"/>
      <c r="NFA488" s="1082"/>
      <c r="NFB488" s="1083"/>
      <c r="NFC488" s="1084"/>
      <c r="NFD488" s="1084"/>
      <c r="NFG488" s="1080"/>
      <c r="NFH488" s="1081"/>
      <c r="NFI488" s="1082"/>
      <c r="NFJ488" s="1083"/>
      <c r="NFK488" s="1084"/>
      <c r="NFL488" s="1084"/>
      <c r="NFO488" s="1080"/>
      <c r="NFP488" s="1081"/>
      <c r="NFQ488" s="1082"/>
      <c r="NFR488" s="1083"/>
      <c r="NFS488" s="1084"/>
      <c r="NFT488" s="1084"/>
      <c r="NFW488" s="1080"/>
      <c r="NFX488" s="1081"/>
      <c r="NFY488" s="1082"/>
      <c r="NFZ488" s="1083"/>
      <c r="NGA488" s="1084"/>
      <c r="NGB488" s="1084"/>
      <c r="NGE488" s="1080"/>
      <c r="NGF488" s="1081"/>
      <c r="NGG488" s="1082"/>
      <c r="NGH488" s="1083"/>
      <c r="NGI488" s="1084"/>
      <c r="NGJ488" s="1084"/>
      <c r="NGM488" s="1080"/>
      <c r="NGN488" s="1081"/>
      <c r="NGO488" s="1082"/>
      <c r="NGP488" s="1083"/>
      <c r="NGQ488" s="1084"/>
      <c r="NGR488" s="1084"/>
      <c r="NGU488" s="1080"/>
      <c r="NGV488" s="1081"/>
      <c r="NGW488" s="1082"/>
      <c r="NGX488" s="1083"/>
      <c r="NGY488" s="1084"/>
      <c r="NGZ488" s="1084"/>
      <c r="NHC488" s="1080"/>
      <c r="NHD488" s="1081"/>
      <c r="NHE488" s="1082"/>
      <c r="NHF488" s="1083"/>
      <c r="NHG488" s="1084"/>
      <c r="NHH488" s="1084"/>
      <c r="NHK488" s="1080"/>
      <c r="NHL488" s="1081"/>
      <c r="NHM488" s="1082"/>
      <c r="NHN488" s="1083"/>
      <c r="NHO488" s="1084"/>
      <c r="NHP488" s="1084"/>
      <c r="NHS488" s="1080"/>
      <c r="NHT488" s="1081"/>
      <c r="NHU488" s="1082"/>
      <c r="NHV488" s="1083"/>
      <c r="NHW488" s="1084"/>
      <c r="NHX488" s="1084"/>
      <c r="NIA488" s="1080"/>
      <c r="NIB488" s="1081"/>
      <c r="NIC488" s="1082"/>
      <c r="NID488" s="1083"/>
      <c r="NIE488" s="1084"/>
      <c r="NIF488" s="1084"/>
      <c r="NII488" s="1080"/>
      <c r="NIJ488" s="1081"/>
      <c r="NIK488" s="1082"/>
      <c r="NIL488" s="1083"/>
      <c r="NIM488" s="1084"/>
      <c r="NIN488" s="1084"/>
      <c r="NIQ488" s="1080"/>
      <c r="NIR488" s="1081"/>
      <c r="NIS488" s="1082"/>
      <c r="NIT488" s="1083"/>
      <c r="NIU488" s="1084"/>
      <c r="NIV488" s="1084"/>
      <c r="NIY488" s="1080"/>
      <c r="NIZ488" s="1081"/>
      <c r="NJA488" s="1082"/>
      <c r="NJB488" s="1083"/>
      <c r="NJC488" s="1084"/>
      <c r="NJD488" s="1084"/>
      <c r="NJG488" s="1080"/>
      <c r="NJH488" s="1081"/>
      <c r="NJI488" s="1082"/>
      <c r="NJJ488" s="1083"/>
      <c r="NJK488" s="1084"/>
      <c r="NJL488" s="1084"/>
      <c r="NJO488" s="1080"/>
      <c r="NJP488" s="1081"/>
      <c r="NJQ488" s="1082"/>
      <c r="NJR488" s="1083"/>
      <c r="NJS488" s="1084"/>
      <c r="NJT488" s="1084"/>
      <c r="NJW488" s="1080"/>
      <c r="NJX488" s="1081"/>
      <c r="NJY488" s="1082"/>
      <c r="NJZ488" s="1083"/>
      <c r="NKA488" s="1084"/>
      <c r="NKB488" s="1084"/>
      <c r="NKE488" s="1080"/>
      <c r="NKF488" s="1081"/>
      <c r="NKG488" s="1082"/>
      <c r="NKH488" s="1083"/>
      <c r="NKI488" s="1084"/>
      <c r="NKJ488" s="1084"/>
      <c r="NKM488" s="1080"/>
      <c r="NKN488" s="1081"/>
      <c r="NKO488" s="1082"/>
      <c r="NKP488" s="1083"/>
      <c r="NKQ488" s="1084"/>
      <c r="NKR488" s="1084"/>
      <c r="NKU488" s="1080"/>
      <c r="NKV488" s="1081"/>
      <c r="NKW488" s="1082"/>
      <c r="NKX488" s="1083"/>
      <c r="NKY488" s="1084"/>
      <c r="NKZ488" s="1084"/>
      <c r="NLC488" s="1080"/>
      <c r="NLD488" s="1081"/>
      <c r="NLE488" s="1082"/>
      <c r="NLF488" s="1083"/>
      <c r="NLG488" s="1084"/>
      <c r="NLH488" s="1084"/>
      <c r="NLK488" s="1080"/>
      <c r="NLL488" s="1081"/>
      <c r="NLM488" s="1082"/>
      <c r="NLN488" s="1083"/>
      <c r="NLO488" s="1084"/>
      <c r="NLP488" s="1084"/>
      <c r="NLS488" s="1080"/>
      <c r="NLT488" s="1081"/>
      <c r="NLU488" s="1082"/>
      <c r="NLV488" s="1083"/>
      <c r="NLW488" s="1084"/>
      <c r="NLX488" s="1084"/>
      <c r="NMA488" s="1080"/>
      <c r="NMB488" s="1081"/>
      <c r="NMC488" s="1082"/>
      <c r="NMD488" s="1083"/>
      <c r="NME488" s="1084"/>
      <c r="NMF488" s="1084"/>
      <c r="NMI488" s="1080"/>
      <c r="NMJ488" s="1081"/>
      <c r="NMK488" s="1082"/>
      <c r="NML488" s="1083"/>
      <c r="NMM488" s="1084"/>
      <c r="NMN488" s="1084"/>
      <c r="NMQ488" s="1080"/>
      <c r="NMR488" s="1081"/>
      <c r="NMS488" s="1082"/>
      <c r="NMT488" s="1083"/>
      <c r="NMU488" s="1084"/>
      <c r="NMV488" s="1084"/>
      <c r="NMY488" s="1080"/>
      <c r="NMZ488" s="1081"/>
      <c r="NNA488" s="1082"/>
      <c r="NNB488" s="1083"/>
      <c r="NNC488" s="1084"/>
      <c r="NND488" s="1084"/>
      <c r="NNG488" s="1080"/>
      <c r="NNH488" s="1081"/>
      <c r="NNI488" s="1082"/>
      <c r="NNJ488" s="1083"/>
      <c r="NNK488" s="1084"/>
      <c r="NNL488" s="1084"/>
      <c r="NNO488" s="1080"/>
      <c r="NNP488" s="1081"/>
      <c r="NNQ488" s="1082"/>
      <c r="NNR488" s="1083"/>
      <c r="NNS488" s="1084"/>
      <c r="NNT488" s="1084"/>
      <c r="NNW488" s="1080"/>
      <c r="NNX488" s="1081"/>
      <c r="NNY488" s="1082"/>
      <c r="NNZ488" s="1083"/>
      <c r="NOA488" s="1084"/>
      <c r="NOB488" s="1084"/>
      <c r="NOE488" s="1080"/>
      <c r="NOF488" s="1081"/>
      <c r="NOG488" s="1082"/>
      <c r="NOH488" s="1083"/>
      <c r="NOI488" s="1084"/>
      <c r="NOJ488" s="1084"/>
      <c r="NOM488" s="1080"/>
      <c r="NON488" s="1081"/>
      <c r="NOO488" s="1082"/>
      <c r="NOP488" s="1083"/>
      <c r="NOQ488" s="1084"/>
      <c r="NOR488" s="1084"/>
      <c r="NOU488" s="1080"/>
      <c r="NOV488" s="1081"/>
      <c r="NOW488" s="1082"/>
      <c r="NOX488" s="1083"/>
      <c r="NOY488" s="1084"/>
      <c r="NOZ488" s="1084"/>
      <c r="NPC488" s="1080"/>
      <c r="NPD488" s="1081"/>
      <c r="NPE488" s="1082"/>
      <c r="NPF488" s="1083"/>
      <c r="NPG488" s="1084"/>
      <c r="NPH488" s="1084"/>
      <c r="NPK488" s="1080"/>
      <c r="NPL488" s="1081"/>
      <c r="NPM488" s="1082"/>
      <c r="NPN488" s="1083"/>
      <c r="NPO488" s="1084"/>
      <c r="NPP488" s="1084"/>
      <c r="NPS488" s="1080"/>
      <c r="NPT488" s="1081"/>
      <c r="NPU488" s="1082"/>
      <c r="NPV488" s="1083"/>
      <c r="NPW488" s="1084"/>
      <c r="NPX488" s="1084"/>
      <c r="NQA488" s="1080"/>
      <c r="NQB488" s="1081"/>
      <c r="NQC488" s="1082"/>
      <c r="NQD488" s="1083"/>
      <c r="NQE488" s="1084"/>
      <c r="NQF488" s="1084"/>
      <c r="NQI488" s="1080"/>
      <c r="NQJ488" s="1081"/>
      <c r="NQK488" s="1082"/>
      <c r="NQL488" s="1083"/>
      <c r="NQM488" s="1084"/>
      <c r="NQN488" s="1084"/>
      <c r="NQQ488" s="1080"/>
      <c r="NQR488" s="1081"/>
      <c r="NQS488" s="1082"/>
      <c r="NQT488" s="1083"/>
      <c r="NQU488" s="1084"/>
      <c r="NQV488" s="1084"/>
      <c r="NQY488" s="1080"/>
      <c r="NQZ488" s="1081"/>
      <c r="NRA488" s="1082"/>
      <c r="NRB488" s="1083"/>
      <c r="NRC488" s="1084"/>
      <c r="NRD488" s="1084"/>
      <c r="NRG488" s="1080"/>
      <c r="NRH488" s="1081"/>
      <c r="NRI488" s="1082"/>
      <c r="NRJ488" s="1083"/>
      <c r="NRK488" s="1084"/>
      <c r="NRL488" s="1084"/>
      <c r="NRO488" s="1080"/>
      <c r="NRP488" s="1081"/>
      <c r="NRQ488" s="1082"/>
      <c r="NRR488" s="1083"/>
      <c r="NRS488" s="1084"/>
      <c r="NRT488" s="1084"/>
      <c r="NRW488" s="1080"/>
      <c r="NRX488" s="1081"/>
      <c r="NRY488" s="1082"/>
      <c r="NRZ488" s="1083"/>
      <c r="NSA488" s="1084"/>
      <c r="NSB488" s="1084"/>
      <c r="NSE488" s="1080"/>
      <c r="NSF488" s="1081"/>
      <c r="NSG488" s="1082"/>
      <c r="NSH488" s="1083"/>
      <c r="NSI488" s="1084"/>
      <c r="NSJ488" s="1084"/>
      <c r="NSM488" s="1080"/>
      <c r="NSN488" s="1081"/>
      <c r="NSO488" s="1082"/>
      <c r="NSP488" s="1083"/>
      <c r="NSQ488" s="1084"/>
      <c r="NSR488" s="1084"/>
      <c r="NSU488" s="1080"/>
      <c r="NSV488" s="1081"/>
      <c r="NSW488" s="1082"/>
      <c r="NSX488" s="1083"/>
      <c r="NSY488" s="1084"/>
      <c r="NSZ488" s="1084"/>
      <c r="NTC488" s="1080"/>
      <c r="NTD488" s="1081"/>
      <c r="NTE488" s="1082"/>
      <c r="NTF488" s="1083"/>
      <c r="NTG488" s="1084"/>
      <c r="NTH488" s="1084"/>
      <c r="NTK488" s="1080"/>
      <c r="NTL488" s="1081"/>
      <c r="NTM488" s="1082"/>
      <c r="NTN488" s="1083"/>
      <c r="NTO488" s="1084"/>
      <c r="NTP488" s="1084"/>
      <c r="NTS488" s="1080"/>
      <c r="NTT488" s="1081"/>
      <c r="NTU488" s="1082"/>
      <c r="NTV488" s="1083"/>
      <c r="NTW488" s="1084"/>
      <c r="NTX488" s="1084"/>
      <c r="NUA488" s="1080"/>
      <c r="NUB488" s="1081"/>
      <c r="NUC488" s="1082"/>
      <c r="NUD488" s="1083"/>
      <c r="NUE488" s="1084"/>
      <c r="NUF488" s="1084"/>
      <c r="NUI488" s="1080"/>
      <c r="NUJ488" s="1081"/>
      <c r="NUK488" s="1082"/>
      <c r="NUL488" s="1083"/>
      <c r="NUM488" s="1084"/>
      <c r="NUN488" s="1084"/>
      <c r="NUQ488" s="1080"/>
      <c r="NUR488" s="1081"/>
      <c r="NUS488" s="1082"/>
      <c r="NUT488" s="1083"/>
      <c r="NUU488" s="1084"/>
      <c r="NUV488" s="1084"/>
      <c r="NUY488" s="1080"/>
      <c r="NUZ488" s="1081"/>
      <c r="NVA488" s="1082"/>
      <c r="NVB488" s="1083"/>
      <c r="NVC488" s="1084"/>
      <c r="NVD488" s="1084"/>
      <c r="NVG488" s="1080"/>
      <c r="NVH488" s="1081"/>
      <c r="NVI488" s="1082"/>
      <c r="NVJ488" s="1083"/>
      <c r="NVK488" s="1084"/>
      <c r="NVL488" s="1084"/>
      <c r="NVO488" s="1080"/>
      <c r="NVP488" s="1081"/>
      <c r="NVQ488" s="1082"/>
      <c r="NVR488" s="1083"/>
      <c r="NVS488" s="1084"/>
      <c r="NVT488" s="1084"/>
      <c r="NVW488" s="1080"/>
      <c r="NVX488" s="1081"/>
      <c r="NVY488" s="1082"/>
      <c r="NVZ488" s="1083"/>
      <c r="NWA488" s="1084"/>
      <c r="NWB488" s="1084"/>
      <c r="NWE488" s="1080"/>
      <c r="NWF488" s="1081"/>
      <c r="NWG488" s="1082"/>
      <c r="NWH488" s="1083"/>
      <c r="NWI488" s="1084"/>
      <c r="NWJ488" s="1084"/>
      <c r="NWM488" s="1080"/>
      <c r="NWN488" s="1081"/>
      <c r="NWO488" s="1082"/>
      <c r="NWP488" s="1083"/>
      <c r="NWQ488" s="1084"/>
      <c r="NWR488" s="1084"/>
      <c r="NWU488" s="1080"/>
      <c r="NWV488" s="1081"/>
      <c r="NWW488" s="1082"/>
      <c r="NWX488" s="1083"/>
      <c r="NWY488" s="1084"/>
      <c r="NWZ488" s="1084"/>
      <c r="NXC488" s="1080"/>
      <c r="NXD488" s="1081"/>
      <c r="NXE488" s="1082"/>
      <c r="NXF488" s="1083"/>
      <c r="NXG488" s="1084"/>
      <c r="NXH488" s="1084"/>
      <c r="NXK488" s="1080"/>
      <c r="NXL488" s="1081"/>
      <c r="NXM488" s="1082"/>
      <c r="NXN488" s="1083"/>
      <c r="NXO488" s="1084"/>
      <c r="NXP488" s="1084"/>
      <c r="NXS488" s="1080"/>
      <c r="NXT488" s="1081"/>
      <c r="NXU488" s="1082"/>
      <c r="NXV488" s="1083"/>
      <c r="NXW488" s="1084"/>
      <c r="NXX488" s="1084"/>
      <c r="NYA488" s="1080"/>
      <c r="NYB488" s="1081"/>
      <c r="NYC488" s="1082"/>
      <c r="NYD488" s="1083"/>
      <c r="NYE488" s="1084"/>
      <c r="NYF488" s="1084"/>
      <c r="NYI488" s="1080"/>
      <c r="NYJ488" s="1081"/>
      <c r="NYK488" s="1082"/>
      <c r="NYL488" s="1083"/>
      <c r="NYM488" s="1084"/>
      <c r="NYN488" s="1084"/>
      <c r="NYQ488" s="1080"/>
      <c r="NYR488" s="1081"/>
      <c r="NYS488" s="1082"/>
      <c r="NYT488" s="1083"/>
      <c r="NYU488" s="1084"/>
      <c r="NYV488" s="1084"/>
      <c r="NYY488" s="1080"/>
      <c r="NYZ488" s="1081"/>
      <c r="NZA488" s="1082"/>
      <c r="NZB488" s="1083"/>
      <c r="NZC488" s="1084"/>
      <c r="NZD488" s="1084"/>
      <c r="NZG488" s="1080"/>
      <c r="NZH488" s="1081"/>
      <c r="NZI488" s="1082"/>
      <c r="NZJ488" s="1083"/>
      <c r="NZK488" s="1084"/>
      <c r="NZL488" s="1084"/>
      <c r="NZO488" s="1080"/>
      <c r="NZP488" s="1081"/>
      <c r="NZQ488" s="1082"/>
      <c r="NZR488" s="1083"/>
      <c r="NZS488" s="1084"/>
      <c r="NZT488" s="1084"/>
      <c r="NZW488" s="1080"/>
      <c r="NZX488" s="1081"/>
      <c r="NZY488" s="1082"/>
      <c r="NZZ488" s="1083"/>
      <c r="OAA488" s="1084"/>
      <c r="OAB488" s="1084"/>
      <c r="OAE488" s="1080"/>
      <c r="OAF488" s="1081"/>
      <c r="OAG488" s="1082"/>
      <c r="OAH488" s="1083"/>
      <c r="OAI488" s="1084"/>
      <c r="OAJ488" s="1084"/>
      <c r="OAM488" s="1080"/>
      <c r="OAN488" s="1081"/>
      <c r="OAO488" s="1082"/>
      <c r="OAP488" s="1083"/>
      <c r="OAQ488" s="1084"/>
      <c r="OAR488" s="1084"/>
      <c r="OAU488" s="1080"/>
      <c r="OAV488" s="1081"/>
      <c r="OAW488" s="1082"/>
      <c r="OAX488" s="1083"/>
      <c r="OAY488" s="1084"/>
      <c r="OAZ488" s="1084"/>
      <c r="OBC488" s="1080"/>
      <c r="OBD488" s="1081"/>
      <c r="OBE488" s="1082"/>
      <c r="OBF488" s="1083"/>
      <c r="OBG488" s="1084"/>
      <c r="OBH488" s="1084"/>
      <c r="OBK488" s="1080"/>
      <c r="OBL488" s="1081"/>
      <c r="OBM488" s="1082"/>
      <c r="OBN488" s="1083"/>
      <c r="OBO488" s="1084"/>
      <c r="OBP488" s="1084"/>
      <c r="OBS488" s="1080"/>
      <c r="OBT488" s="1081"/>
      <c r="OBU488" s="1082"/>
      <c r="OBV488" s="1083"/>
      <c r="OBW488" s="1084"/>
      <c r="OBX488" s="1084"/>
      <c r="OCA488" s="1080"/>
      <c r="OCB488" s="1081"/>
      <c r="OCC488" s="1082"/>
      <c r="OCD488" s="1083"/>
      <c r="OCE488" s="1084"/>
      <c r="OCF488" s="1084"/>
      <c r="OCI488" s="1080"/>
      <c r="OCJ488" s="1081"/>
      <c r="OCK488" s="1082"/>
      <c r="OCL488" s="1083"/>
      <c r="OCM488" s="1084"/>
      <c r="OCN488" s="1084"/>
      <c r="OCQ488" s="1080"/>
      <c r="OCR488" s="1081"/>
      <c r="OCS488" s="1082"/>
      <c r="OCT488" s="1083"/>
      <c r="OCU488" s="1084"/>
      <c r="OCV488" s="1084"/>
      <c r="OCY488" s="1080"/>
      <c r="OCZ488" s="1081"/>
      <c r="ODA488" s="1082"/>
      <c r="ODB488" s="1083"/>
      <c r="ODC488" s="1084"/>
      <c r="ODD488" s="1084"/>
      <c r="ODG488" s="1080"/>
      <c r="ODH488" s="1081"/>
      <c r="ODI488" s="1082"/>
      <c r="ODJ488" s="1083"/>
      <c r="ODK488" s="1084"/>
      <c r="ODL488" s="1084"/>
      <c r="ODO488" s="1080"/>
      <c r="ODP488" s="1081"/>
      <c r="ODQ488" s="1082"/>
      <c r="ODR488" s="1083"/>
      <c r="ODS488" s="1084"/>
      <c r="ODT488" s="1084"/>
      <c r="ODW488" s="1080"/>
      <c r="ODX488" s="1081"/>
      <c r="ODY488" s="1082"/>
      <c r="ODZ488" s="1083"/>
      <c r="OEA488" s="1084"/>
      <c r="OEB488" s="1084"/>
      <c r="OEE488" s="1080"/>
      <c r="OEF488" s="1081"/>
      <c r="OEG488" s="1082"/>
      <c r="OEH488" s="1083"/>
      <c r="OEI488" s="1084"/>
      <c r="OEJ488" s="1084"/>
      <c r="OEM488" s="1080"/>
      <c r="OEN488" s="1081"/>
      <c r="OEO488" s="1082"/>
      <c r="OEP488" s="1083"/>
      <c r="OEQ488" s="1084"/>
      <c r="OER488" s="1084"/>
      <c r="OEU488" s="1080"/>
      <c r="OEV488" s="1081"/>
      <c r="OEW488" s="1082"/>
      <c r="OEX488" s="1083"/>
      <c r="OEY488" s="1084"/>
      <c r="OEZ488" s="1084"/>
      <c r="OFC488" s="1080"/>
      <c r="OFD488" s="1081"/>
      <c r="OFE488" s="1082"/>
      <c r="OFF488" s="1083"/>
      <c r="OFG488" s="1084"/>
      <c r="OFH488" s="1084"/>
      <c r="OFK488" s="1080"/>
      <c r="OFL488" s="1081"/>
      <c r="OFM488" s="1082"/>
      <c r="OFN488" s="1083"/>
      <c r="OFO488" s="1084"/>
      <c r="OFP488" s="1084"/>
      <c r="OFS488" s="1080"/>
      <c r="OFT488" s="1081"/>
      <c r="OFU488" s="1082"/>
      <c r="OFV488" s="1083"/>
      <c r="OFW488" s="1084"/>
      <c r="OFX488" s="1084"/>
      <c r="OGA488" s="1080"/>
      <c r="OGB488" s="1081"/>
      <c r="OGC488" s="1082"/>
      <c r="OGD488" s="1083"/>
      <c r="OGE488" s="1084"/>
      <c r="OGF488" s="1084"/>
      <c r="OGI488" s="1080"/>
      <c r="OGJ488" s="1081"/>
      <c r="OGK488" s="1082"/>
      <c r="OGL488" s="1083"/>
      <c r="OGM488" s="1084"/>
      <c r="OGN488" s="1084"/>
      <c r="OGQ488" s="1080"/>
      <c r="OGR488" s="1081"/>
      <c r="OGS488" s="1082"/>
      <c r="OGT488" s="1083"/>
      <c r="OGU488" s="1084"/>
      <c r="OGV488" s="1084"/>
      <c r="OGY488" s="1080"/>
      <c r="OGZ488" s="1081"/>
      <c r="OHA488" s="1082"/>
      <c r="OHB488" s="1083"/>
      <c r="OHC488" s="1084"/>
      <c r="OHD488" s="1084"/>
      <c r="OHG488" s="1080"/>
      <c r="OHH488" s="1081"/>
      <c r="OHI488" s="1082"/>
      <c r="OHJ488" s="1083"/>
      <c r="OHK488" s="1084"/>
      <c r="OHL488" s="1084"/>
      <c r="OHO488" s="1080"/>
      <c r="OHP488" s="1081"/>
      <c r="OHQ488" s="1082"/>
      <c r="OHR488" s="1083"/>
      <c r="OHS488" s="1084"/>
      <c r="OHT488" s="1084"/>
      <c r="OHW488" s="1080"/>
      <c r="OHX488" s="1081"/>
      <c r="OHY488" s="1082"/>
      <c r="OHZ488" s="1083"/>
      <c r="OIA488" s="1084"/>
      <c r="OIB488" s="1084"/>
      <c r="OIE488" s="1080"/>
      <c r="OIF488" s="1081"/>
      <c r="OIG488" s="1082"/>
      <c r="OIH488" s="1083"/>
      <c r="OII488" s="1084"/>
      <c r="OIJ488" s="1084"/>
      <c r="OIM488" s="1080"/>
      <c r="OIN488" s="1081"/>
      <c r="OIO488" s="1082"/>
      <c r="OIP488" s="1083"/>
      <c r="OIQ488" s="1084"/>
      <c r="OIR488" s="1084"/>
      <c r="OIU488" s="1080"/>
      <c r="OIV488" s="1081"/>
      <c r="OIW488" s="1082"/>
      <c r="OIX488" s="1083"/>
      <c r="OIY488" s="1084"/>
      <c r="OIZ488" s="1084"/>
      <c r="OJC488" s="1080"/>
      <c r="OJD488" s="1081"/>
      <c r="OJE488" s="1082"/>
      <c r="OJF488" s="1083"/>
      <c r="OJG488" s="1084"/>
      <c r="OJH488" s="1084"/>
      <c r="OJK488" s="1080"/>
      <c r="OJL488" s="1081"/>
      <c r="OJM488" s="1082"/>
      <c r="OJN488" s="1083"/>
      <c r="OJO488" s="1084"/>
      <c r="OJP488" s="1084"/>
      <c r="OJS488" s="1080"/>
      <c r="OJT488" s="1081"/>
      <c r="OJU488" s="1082"/>
      <c r="OJV488" s="1083"/>
      <c r="OJW488" s="1084"/>
      <c r="OJX488" s="1084"/>
      <c r="OKA488" s="1080"/>
      <c r="OKB488" s="1081"/>
      <c r="OKC488" s="1082"/>
      <c r="OKD488" s="1083"/>
      <c r="OKE488" s="1084"/>
      <c r="OKF488" s="1084"/>
      <c r="OKI488" s="1080"/>
      <c r="OKJ488" s="1081"/>
      <c r="OKK488" s="1082"/>
      <c r="OKL488" s="1083"/>
      <c r="OKM488" s="1084"/>
      <c r="OKN488" s="1084"/>
      <c r="OKQ488" s="1080"/>
      <c r="OKR488" s="1081"/>
      <c r="OKS488" s="1082"/>
      <c r="OKT488" s="1083"/>
      <c r="OKU488" s="1084"/>
      <c r="OKV488" s="1084"/>
      <c r="OKY488" s="1080"/>
      <c r="OKZ488" s="1081"/>
      <c r="OLA488" s="1082"/>
      <c r="OLB488" s="1083"/>
      <c r="OLC488" s="1084"/>
      <c r="OLD488" s="1084"/>
      <c r="OLG488" s="1080"/>
      <c r="OLH488" s="1081"/>
      <c r="OLI488" s="1082"/>
      <c r="OLJ488" s="1083"/>
      <c r="OLK488" s="1084"/>
      <c r="OLL488" s="1084"/>
      <c r="OLO488" s="1080"/>
      <c r="OLP488" s="1081"/>
      <c r="OLQ488" s="1082"/>
      <c r="OLR488" s="1083"/>
      <c r="OLS488" s="1084"/>
      <c r="OLT488" s="1084"/>
      <c r="OLW488" s="1080"/>
      <c r="OLX488" s="1081"/>
      <c r="OLY488" s="1082"/>
      <c r="OLZ488" s="1083"/>
      <c r="OMA488" s="1084"/>
      <c r="OMB488" s="1084"/>
      <c r="OME488" s="1080"/>
      <c r="OMF488" s="1081"/>
      <c r="OMG488" s="1082"/>
      <c r="OMH488" s="1083"/>
      <c r="OMI488" s="1084"/>
      <c r="OMJ488" s="1084"/>
      <c r="OMM488" s="1080"/>
      <c r="OMN488" s="1081"/>
      <c r="OMO488" s="1082"/>
      <c r="OMP488" s="1083"/>
      <c r="OMQ488" s="1084"/>
      <c r="OMR488" s="1084"/>
      <c r="OMU488" s="1080"/>
      <c r="OMV488" s="1081"/>
      <c r="OMW488" s="1082"/>
      <c r="OMX488" s="1083"/>
      <c r="OMY488" s="1084"/>
      <c r="OMZ488" s="1084"/>
      <c r="ONC488" s="1080"/>
      <c r="OND488" s="1081"/>
      <c r="ONE488" s="1082"/>
      <c r="ONF488" s="1083"/>
      <c r="ONG488" s="1084"/>
      <c r="ONH488" s="1084"/>
      <c r="ONK488" s="1080"/>
      <c r="ONL488" s="1081"/>
      <c r="ONM488" s="1082"/>
      <c r="ONN488" s="1083"/>
      <c r="ONO488" s="1084"/>
      <c r="ONP488" s="1084"/>
      <c r="ONS488" s="1080"/>
      <c r="ONT488" s="1081"/>
      <c r="ONU488" s="1082"/>
      <c r="ONV488" s="1083"/>
      <c r="ONW488" s="1084"/>
      <c r="ONX488" s="1084"/>
      <c r="OOA488" s="1080"/>
      <c r="OOB488" s="1081"/>
      <c r="OOC488" s="1082"/>
      <c r="OOD488" s="1083"/>
      <c r="OOE488" s="1084"/>
      <c r="OOF488" s="1084"/>
      <c r="OOI488" s="1080"/>
      <c r="OOJ488" s="1081"/>
      <c r="OOK488" s="1082"/>
      <c r="OOL488" s="1083"/>
      <c r="OOM488" s="1084"/>
      <c r="OON488" s="1084"/>
      <c r="OOQ488" s="1080"/>
      <c r="OOR488" s="1081"/>
      <c r="OOS488" s="1082"/>
      <c r="OOT488" s="1083"/>
      <c r="OOU488" s="1084"/>
      <c r="OOV488" s="1084"/>
      <c r="OOY488" s="1080"/>
      <c r="OOZ488" s="1081"/>
      <c r="OPA488" s="1082"/>
      <c r="OPB488" s="1083"/>
      <c r="OPC488" s="1084"/>
      <c r="OPD488" s="1084"/>
      <c r="OPG488" s="1080"/>
      <c r="OPH488" s="1081"/>
      <c r="OPI488" s="1082"/>
      <c r="OPJ488" s="1083"/>
      <c r="OPK488" s="1084"/>
      <c r="OPL488" s="1084"/>
      <c r="OPO488" s="1080"/>
      <c r="OPP488" s="1081"/>
      <c r="OPQ488" s="1082"/>
      <c r="OPR488" s="1083"/>
      <c r="OPS488" s="1084"/>
      <c r="OPT488" s="1084"/>
      <c r="OPW488" s="1080"/>
      <c r="OPX488" s="1081"/>
      <c r="OPY488" s="1082"/>
      <c r="OPZ488" s="1083"/>
      <c r="OQA488" s="1084"/>
      <c r="OQB488" s="1084"/>
      <c r="OQE488" s="1080"/>
      <c r="OQF488" s="1081"/>
      <c r="OQG488" s="1082"/>
      <c r="OQH488" s="1083"/>
      <c r="OQI488" s="1084"/>
      <c r="OQJ488" s="1084"/>
      <c r="OQM488" s="1080"/>
      <c r="OQN488" s="1081"/>
      <c r="OQO488" s="1082"/>
      <c r="OQP488" s="1083"/>
      <c r="OQQ488" s="1084"/>
      <c r="OQR488" s="1084"/>
      <c r="OQU488" s="1080"/>
      <c r="OQV488" s="1081"/>
      <c r="OQW488" s="1082"/>
      <c r="OQX488" s="1083"/>
      <c r="OQY488" s="1084"/>
      <c r="OQZ488" s="1084"/>
      <c r="ORC488" s="1080"/>
      <c r="ORD488" s="1081"/>
      <c r="ORE488" s="1082"/>
      <c r="ORF488" s="1083"/>
      <c r="ORG488" s="1084"/>
      <c r="ORH488" s="1084"/>
      <c r="ORK488" s="1080"/>
      <c r="ORL488" s="1081"/>
      <c r="ORM488" s="1082"/>
      <c r="ORN488" s="1083"/>
      <c r="ORO488" s="1084"/>
      <c r="ORP488" s="1084"/>
      <c r="ORS488" s="1080"/>
      <c r="ORT488" s="1081"/>
      <c r="ORU488" s="1082"/>
      <c r="ORV488" s="1083"/>
      <c r="ORW488" s="1084"/>
      <c r="ORX488" s="1084"/>
      <c r="OSA488" s="1080"/>
      <c r="OSB488" s="1081"/>
      <c r="OSC488" s="1082"/>
      <c r="OSD488" s="1083"/>
      <c r="OSE488" s="1084"/>
      <c r="OSF488" s="1084"/>
      <c r="OSI488" s="1080"/>
      <c r="OSJ488" s="1081"/>
      <c r="OSK488" s="1082"/>
      <c r="OSL488" s="1083"/>
      <c r="OSM488" s="1084"/>
      <c r="OSN488" s="1084"/>
      <c r="OSQ488" s="1080"/>
      <c r="OSR488" s="1081"/>
      <c r="OSS488" s="1082"/>
      <c r="OST488" s="1083"/>
      <c r="OSU488" s="1084"/>
      <c r="OSV488" s="1084"/>
      <c r="OSY488" s="1080"/>
      <c r="OSZ488" s="1081"/>
      <c r="OTA488" s="1082"/>
      <c r="OTB488" s="1083"/>
      <c r="OTC488" s="1084"/>
      <c r="OTD488" s="1084"/>
      <c r="OTG488" s="1080"/>
      <c r="OTH488" s="1081"/>
      <c r="OTI488" s="1082"/>
      <c r="OTJ488" s="1083"/>
      <c r="OTK488" s="1084"/>
      <c r="OTL488" s="1084"/>
      <c r="OTO488" s="1080"/>
      <c r="OTP488" s="1081"/>
      <c r="OTQ488" s="1082"/>
      <c r="OTR488" s="1083"/>
      <c r="OTS488" s="1084"/>
      <c r="OTT488" s="1084"/>
      <c r="OTW488" s="1080"/>
      <c r="OTX488" s="1081"/>
      <c r="OTY488" s="1082"/>
      <c r="OTZ488" s="1083"/>
      <c r="OUA488" s="1084"/>
      <c r="OUB488" s="1084"/>
      <c r="OUE488" s="1080"/>
      <c r="OUF488" s="1081"/>
      <c r="OUG488" s="1082"/>
      <c r="OUH488" s="1083"/>
      <c r="OUI488" s="1084"/>
      <c r="OUJ488" s="1084"/>
      <c r="OUM488" s="1080"/>
      <c r="OUN488" s="1081"/>
      <c r="OUO488" s="1082"/>
      <c r="OUP488" s="1083"/>
      <c r="OUQ488" s="1084"/>
      <c r="OUR488" s="1084"/>
      <c r="OUU488" s="1080"/>
      <c r="OUV488" s="1081"/>
      <c r="OUW488" s="1082"/>
      <c r="OUX488" s="1083"/>
      <c r="OUY488" s="1084"/>
      <c r="OUZ488" s="1084"/>
      <c r="OVC488" s="1080"/>
      <c r="OVD488" s="1081"/>
      <c r="OVE488" s="1082"/>
      <c r="OVF488" s="1083"/>
      <c r="OVG488" s="1084"/>
      <c r="OVH488" s="1084"/>
      <c r="OVK488" s="1080"/>
      <c r="OVL488" s="1081"/>
      <c r="OVM488" s="1082"/>
      <c r="OVN488" s="1083"/>
      <c r="OVO488" s="1084"/>
      <c r="OVP488" s="1084"/>
      <c r="OVS488" s="1080"/>
      <c r="OVT488" s="1081"/>
      <c r="OVU488" s="1082"/>
      <c r="OVV488" s="1083"/>
      <c r="OVW488" s="1084"/>
      <c r="OVX488" s="1084"/>
      <c r="OWA488" s="1080"/>
      <c r="OWB488" s="1081"/>
      <c r="OWC488" s="1082"/>
      <c r="OWD488" s="1083"/>
      <c r="OWE488" s="1084"/>
      <c r="OWF488" s="1084"/>
      <c r="OWI488" s="1080"/>
      <c r="OWJ488" s="1081"/>
      <c r="OWK488" s="1082"/>
      <c r="OWL488" s="1083"/>
      <c r="OWM488" s="1084"/>
      <c r="OWN488" s="1084"/>
      <c r="OWQ488" s="1080"/>
      <c r="OWR488" s="1081"/>
      <c r="OWS488" s="1082"/>
      <c r="OWT488" s="1083"/>
      <c r="OWU488" s="1084"/>
      <c r="OWV488" s="1084"/>
      <c r="OWY488" s="1080"/>
      <c r="OWZ488" s="1081"/>
      <c r="OXA488" s="1082"/>
      <c r="OXB488" s="1083"/>
      <c r="OXC488" s="1084"/>
      <c r="OXD488" s="1084"/>
      <c r="OXG488" s="1080"/>
      <c r="OXH488" s="1081"/>
      <c r="OXI488" s="1082"/>
      <c r="OXJ488" s="1083"/>
      <c r="OXK488" s="1084"/>
      <c r="OXL488" s="1084"/>
      <c r="OXO488" s="1080"/>
      <c r="OXP488" s="1081"/>
      <c r="OXQ488" s="1082"/>
      <c r="OXR488" s="1083"/>
      <c r="OXS488" s="1084"/>
      <c r="OXT488" s="1084"/>
      <c r="OXW488" s="1080"/>
      <c r="OXX488" s="1081"/>
      <c r="OXY488" s="1082"/>
      <c r="OXZ488" s="1083"/>
      <c r="OYA488" s="1084"/>
      <c r="OYB488" s="1084"/>
      <c r="OYE488" s="1080"/>
      <c r="OYF488" s="1081"/>
      <c r="OYG488" s="1082"/>
      <c r="OYH488" s="1083"/>
      <c r="OYI488" s="1084"/>
      <c r="OYJ488" s="1084"/>
      <c r="OYM488" s="1080"/>
      <c r="OYN488" s="1081"/>
      <c r="OYO488" s="1082"/>
      <c r="OYP488" s="1083"/>
      <c r="OYQ488" s="1084"/>
      <c r="OYR488" s="1084"/>
      <c r="OYU488" s="1080"/>
      <c r="OYV488" s="1081"/>
      <c r="OYW488" s="1082"/>
      <c r="OYX488" s="1083"/>
      <c r="OYY488" s="1084"/>
      <c r="OYZ488" s="1084"/>
      <c r="OZC488" s="1080"/>
      <c r="OZD488" s="1081"/>
      <c r="OZE488" s="1082"/>
      <c r="OZF488" s="1083"/>
      <c r="OZG488" s="1084"/>
      <c r="OZH488" s="1084"/>
      <c r="OZK488" s="1080"/>
      <c r="OZL488" s="1081"/>
      <c r="OZM488" s="1082"/>
      <c r="OZN488" s="1083"/>
      <c r="OZO488" s="1084"/>
      <c r="OZP488" s="1084"/>
      <c r="OZS488" s="1080"/>
      <c r="OZT488" s="1081"/>
      <c r="OZU488" s="1082"/>
      <c r="OZV488" s="1083"/>
      <c r="OZW488" s="1084"/>
      <c r="OZX488" s="1084"/>
      <c r="PAA488" s="1080"/>
      <c r="PAB488" s="1081"/>
      <c r="PAC488" s="1082"/>
      <c r="PAD488" s="1083"/>
      <c r="PAE488" s="1084"/>
      <c r="PAF488" s="1084"/>
      <c r="PAI488" s="1080"/>
      <c r="PAJ488" s="1081"/>
      <c r="PAK488" s="1082"/>
      <c r="PAL488" s="1083"/>
      <c r="PAM488" s="1084"/>
      <c r="PAN488" s="1084"/>
      <c r="PAQ488" s="1080"/>
      <c r="PAR488" s="1081"/>
      <c r="PAS488" s="1082"/>
      <c r="PAT488" s="1083"/>
      <c r="PAU488" s="1084"/>
      <c r="PAV488" s="1084"/>
      <c r="PAY488" s="1080"/>
      <c r="PAZ488" s="1081"/>
      <c r="PBA488" s="1082"/>
      <c r="PBB488" s="1083"/>
      <c r="PBC488" s="1084"/>
      <c r="PBD488" s="1084"/>
      <c r="PBG488" s="1080"/>
      <c r="PBH488" s="1081"/>
      <c r="PBI488" s="1082"/>
      <c r="PBJ488" s="1083"/>
      <c r="PBK488" s="1084"/>
      <c r="PBL488" s="1084"/>
      <c r="PBO488" s="1080"/>
      <c r="PBP488" s="1081"/>
      <c r="PBQ488" s="1082"/>
      <c r="PBR488" s="1083"/>
      <c r="PBS488" s="1084"/>
      <c r="PBT488" s="1084"/>
      <c r="PBW488" s="1080"/>
      <c r="PBX488" s="1081"/>
      <c r="PBY488" s="1082"/>
      <c r="PBZ488" s="1083"/>
      <c r="PCA488" s="1084"/>
      <c r="PCB488" s="1084"/>
      <c r="PCE488" s="1080"/>
      <c r="PCF488" s="1081"/>
      <c r="PCG488" s="1082"/>
      <c r="PCH488" s="1083"/>
      <c r="PCI488" s="1084"/>
      <c r="PCJ488" s="1084"/>
      <c r="PCM488" s="1080"/>
      <c r="PCN488" s="1081"/>
      <c r="PCO488" s="1082"/>
      <c r="PCP488" s="1083"/>
      <c r="PCQ488" s="1084"/>
      <c r="PCR488" s="1084"/>
      <c r="PCU488" s="1080"/>
      <c r="PCV488" s="1081"/>
      <c r="PCW488" s="1082"/>
      <c r="PCX488" s="1083"/>
      <c r="PCY488" s="1084"/>
      <c r="PCZ488" s="1084"/>
      <c r="PDC488" s="1080"/>
      <c r="PDD488" s="1081"/>
      <c r="PDE488" s="1082"/>
      <c r="PDF488" s="1083"/>
      <c r="PDG488" s="1084"/>
      <c r="PDH488" s="1084"/>
      <c r="PDK488" s="1080"/>
      <c r="PDL488" s="1081"/>
      <c r="PDM488" s="1082"/>
      <c r="PDN488" s="1083"/>
      <c r="PDO488" s="1084"/>
      <c r="PDP488" s="1084"/>
      <c r="PDS488" s="1080"/>
      <c r="PDT488" s="1081"/>
      <c r="PDU488" s="1082"/>
      <c r="PDV488" s="1083"/>
      <c r="PDW488" s="1084"/>
      <c r="PDX488" s="1084"/>
      <c r="PEA488" s="1080"/>
      <c r="PEB488" s="1081"/>
      <c r="PEC488" s="1082"/>
      <c r="PED488" s="1083"/>
      <c r="PEE488" s="1084"/>
      <c r="PEF488" s="1084"/>
      <c r="PEI488" s="1080"/>
      <c r="PEJ488" s="1081"/>
      <c r="PEK488" s="1082"/>
      <c r="PEL488" s="1083"/>
      <c r="PEM488" s="1084"/>
      <c r="PEN488" s="1084"/>
      <c r="PEQ488" s="1080"/>
      <c r="PER488" s="1081"/>
      <c r="PES488" s="1082"/>
      <c r="PET488" s="1083"/>
      <c r="PEU488" s="1084"/>
      <c r="PEV488" s="1084"/>
      <c r="PEY488" s="1080"/>
      <c r="PEZ488" s="1081"/>
      <c r="PFA488" s="1082"/>
      <c r="PFB488" s="1083"/>
      <c r="PFC488" s="1084"/>
      <c r="PFD488" s="1084"/>
      <c r="PFG488" s="1080"/>
      <c r="PFH488" s="1081"/>
      <c r="PFI488" s="1082"/>
      <c r="PFJ488" s="1083"/>
      <c r="PFK488" s="1084"/>
      <c r="PFL488" s="1084"/>
      <c r="PFO488" s="1080"/>
      <c r="PFP488" s="1081"/>
      <c r="PFQ488" s="1082"/>
      <c r="PFR488" s="1083"/>
      <c r="PFS488" s="1084"/>
      <c r="PFT488" s="1084"/>
      <c r="PFW488" s="1080"/>
      <c r="PFX488" s="1081"/>
      <c r="PFY488" s="1082"/>
      <c r="PFZ488" s="1083"/>
      <c r="PGA488" s="1084"/>
      <c r="PGB488" s="1084"/>
      <c r="PGE488" s="1080"/>
      <c r="PGF488" s="1081"/>
      <c r="PGG488" s="1082"/>
      <c r="PGH488" s="1083"/>
      <c r="PGI488" s="1084"/>
      <c r="PGJ488" s="1084"/>
      <c r="PGM488" s="1080"/>
      <c r="PGN488" s="1081"/>
      <c r="PGO488" s="1082"/>
      <c r="PGP488" s="1083"/>
      <c r="PGQ488" s="1084"/>
      <c r="PGR488" s="1084"/>
      <c r="PGU488" s="1080"/>
      <c r="PGV488" s="1081"/>
      <c r="PGW488" s="1082"/>
      <c r="PGX488" s="1083"/>
      <c r="PGY488" s="1084"/>
      <c r="PGZ488" s="1084"/>
      <c r="PHC488" s="1080"/>
      <c r="PHD488" s="1081"/>
      <c r="PHE488" s="1082"/>
      <c r="PHF488" s="1083"/>
      <c r="PHG488" s="1084"/>
      <c r="PHH488" s="1084"/>
      <c r="PHK488" s="1080"/>
      <c r="PHL488" s="1081"/>
      <c r="PHM488" s="1082"/>
      <c r="PHN488" s="1083"/>
      <c r="PHO488" s="1084"/>
      <c r="PHP488" s="1084"/>
      <c r="PHS488" s="1080"/>
      <c r="PHT488" s="1081"/>
      <c r="PHU488" s="1082"/>
      <c r="PHV488" s="1083"/>
      <c r="PHW488" s="1084"/>
      <c r="PHX488" s="1084"/>
      <c r="PIA488" s="1080"/>
      <c r="PIB488" s="1081"/>
      <c r="PIC488" s="1082"/>
      <c r="PID488" s="1083"/>
      <c r="PIE488" s="1084"/>
      <c r="PIF488" s="1084"/>
      <c r="PII488" s="1080"/>
      <c r="PIJ488" s="1081"/>
      <c r="PIK488" s="1082"/>
      <c r="PIL488" s="1083"/>
      <c r="PIM488" s="1084"/>
      <c r="PIN488" s="1084"/>
      <c r="PIQ488" s="1080"/>
      <c r="PIR488" s="1081"/>
      <c r="PIS488" s="1082"/>
      <c r="PIT488" s="1083"/>
      <c r="PIU488" s="1084"/>
      <c r="PIV488" s="1084"/>
      <c r="PIY488" s="1080"/>
      <c r="PIZ488" s="1081"/>
      <c r="PJA488" s="1082"/>
      <c r="PJB488" s="1083"/>
      <c r="PJC488" s="1084"/>
      <c r="PJD488" s="1084"/>
      <c r="PJG488" s="1080"/>
      <c r="PJH488" s="1081"/>
      <c r="PJI488" s="1082"/>
      <c r="PJJ488" s="1083"/>
      <c r="PJK488" s="1084"/>
      <c r="PJL488" s="1084"/>
      <c r="PJO488" s="1080"/>
      <c r="PJP488" s="1081"/>
      <c r="PJQ488" s="1082"/>
      <c r="PJR488" s="1083"/>
      <c r="PJS488" s="1084"/>
      <c r="PJT488" s="1084"/>
      <c r="PJW488" s="1080"/>
      <c r="PJX488" s="1081"/>
      <c r="PJY488" s="1082"/>
      <c r="PJZ488" s="1083"/>
      <c r="PKA488" s="1084"/>
      <c r="PKB488" s="1084"/>
      <c r="PKE488" s="1080"/>
      <c r="PKF488" s="1081"/>
      <c r="PKG488" s="1082"/>
      <c r="PKH488" s="1083"/>
      <c r="PKI488" s="1084"/>
      <c r="PKJ488" s="1084"/>
      <c r="PKM488" s="1080"/>
      <c r="PKN488" s="1081"/>
      <c r="PKO488" s="1082"/>
      <c r="PKP488" s="1083"/>
      <c r="PKQ488" s="1084"/>
      <c r="PKR488" s="1084"/>
      <c r="PKU488" s="1080"/>
      <c r="PKV488" s="1081"/>
      <c r="PKW488" s="1082"/>
      <c r="PKX488" s="1083"/>
      <c r="PKY488" s="1084"/>
      <c r="PKZ488" s="1084"/>
      <c r="PLC488" s="1080"/>
      <c r="PLD488" s="1081"/>
      <c r="PLE488" s="1082"/>
      <c r="PLF488" s="1083"/>
      <c r="PLG488" s="1084"/>
      <c r="PLH488" s="1084"/>
      <c r="PLK488" s="1080"/>
      <c r="PLL488" s="1081"/>
      <c r="PLM488" s="1082"/>
      <c r="PLN488" s="1083"/>
      <c r="PLO488" s="1084"/>
      <c r="PLP488" s="1084"/>
      <c r="PLS488" s="1080"/>
      <c r="PLT488" s="1081"/>
      <c r="PLU488" s="1082"/>
      <c r="PLV488" s="1083"/>
      <c r="PLW488" s="1084"/>
      <c r="PLX488" s="1084"/>
      <c r="PMA488" s="1080"/>
      <c r="PMB488" s="1081"/>
      <c r="PMC488" s="1082"/>
      <c r="PMD488" s="1083"/>
      <c r="PME488" s="1084"/>
      <c r="PMF488" s="1084"/>
      <c r="PMI488" s="1080"/>
      <c r="PMJ488" s="1081"/>
      <c r="PMK488" s="1082"/>
      <c r="PML488" s="1083"/>
      <c r="PMM488" s="1084"/>
      <c r="PMN488" s="1084"/>
      <c r="PMQ488" s="1080"/>
      <c r="PMR488" s="1081"/>
      <c r="PMS488" s="1082"/>
      <c r="PMT488" s="1083"/>
      <c r="PMU488" s="1084"/>
      <c r="PMV488" s="1084"/>
      <c r="PMY488" s="1080"/>
      <c r="PMZ488" s="1081"/>
      <c r="PNA488" s="1082"/>
      <c r="PNB488" s="1083"/>
      <c r="PNC488" s="1084"/>
      <c r="PND488" s="1084"/>
      <c r="PNG488" s="1080"/>
      <c r="PNH488" s="1081"/>
      <c r="PNI488" s="1082"/>
      <c r="PNJ488" s="1083"/>
      <c r="PNK488" s="1084"/>
      <c r="PNL488" s="1084"/>
      <c r="PNO488" s="1080"/>
      <c r="PNP488" s="1081"/>
      <c r="PNQ488" s="1082"/>
      <c r="PNR488" s="1083"/>
      <c r="PNS488" s="1084"/>
      <c r="PNT488" s="1084"/>
      <c r="PNW488" s="1080"/>
      <c r="PNX488" s="1081"/>
      <c r="PNY488" s="1082"/>
      <c r="PNZ488" s="1083"/>
      <c r="POA488" s="1084"/>
      <c r="POB488" s="1084"/>
      <c r="POE488" s="1080"/>
      <c r="POF488" s="1081"/>
      <c r="POG488" s="1082"/>
      <c r="POH488" s="1083"/>
      <c r="POI488" s="1084"/>
      <c r="POJ488" s="1084"/>
      <c r="POM488" s="1080"/>
      <c r="PON488" s="1081"/>
      <c r="POO488" s="1082"/>
      <c r="POP488" s="1083"/>
      <c r="POQ488" s="1084"/>
      <c r="POR488" s="1084"/>
      <c r="POU488" s="1080"/>
      <c r="POV488" s="1081"/>
      <c r="POW488" s="1082"/>
      <c r="POX488" s="1083"/>
      <c r="POY488" s="1084"/>
      <c r="POZ488" s="1084"/>
      <c r="PPC488" s="1080"/>
      <c r="PPD488" s="1081"/>
      <c r="PPE488" s="1082"/>
      <c r="PPF488" s="1083"/>
      <c r="PPG488" s="1084"/>
      <c r="PPH488" s="1084"/>
      <c r="PPK488" s="1080"/>
      <c r="PPL488" s="1081"/>
      <c r="PPM488" s="1082"/>
      <c r="PPN488" s="1083"/>
      <c r="PPO488" s="1084"/>
      <c r="PPP488" s="1084"/>
      <c r="PPS488" s="1080"/>
      <c r="PPT488" s="1081"/>
      <c r="PPU488" s="1082"/>
      <c r="PPV488" s="1083"/>
      <c r="PPW488" s="1084"/>
      <c r="PPX488" s="1084"/>
      <c r="PQA488" s="1080"/>
      <c r="PQB488" s="1081"/>
      <c r="PQC488" s="1082"/>
      <c r="PQD488" s="1083"/>
      <c r="PQE488" s="1084"/>
      <c r="PQF488" s="1084"/>
      <c r="PQI488" s="1080"/>
      <c r="PQJ488" s="1081"/>
      <c r="PQK488" s="1082"/>
      <c r="PQL488" s="1083"/>
      <c r="PQM488" s="1084"/>
      <c r="PQN488" s="1084"/>
      <c r="PQQ488" s="1080"/>
      <c r="PQR488" s="1081"/>
      <c r="PQS488" s="1082"/>
      <c r="PQT488" s="1083"/>
      <c r="PQU488" s="1084"/>
      <c r="PQV488" s="1084"/>
      <c r="PQY488" s="1080"/>
      <c r="PQZ488" s="1081"/>
      <c r="PRA488" s="1082"/>
      <c r="PRB488" s="1083"/>
      <c r="PRC488" s="1084"/>
      <c r="PRD488" s="1084"/>
      <c r="PRG488" s="1080"/>
      <c r="PRH488" s="1081"/>
      <c r="PRI488" s="1082"/>
      <c r="PRJ488" s="1083"/>
      <c r="PRK488" s="1084"/>
      <c r="PRL488" s="1084"/>
      <c r="PRO488" s="1080"/>
      <c r="PRP488" s="1081"/>
      <c r="PRQ488" s="1082"/>
      <c r="PRR488" s="1083"/>
      <c r="PRS488" s="1084"/>
      <c r="PRT488" s="1084"/>
      <c r="PRW488" s="1080"/>
      <c r="PRX488" s="1081"/>
      <c r="PRY488" s="1082"/>
      <c r="PRZ488" s="1083"/>
      <c r="PSA488" s="1084"/>
      <c r="PSB488" s="1084"/>
      <c r="PSE488" s="1080"/>
      <c r="PSF488" s="1081"/>
      <c r="PSG488" s="1082"/>
      <c r="PSH488" s="1083"/>
      <c r="PSI488" s="1084"/>
      <c r="PSJ488" s="1084"/>
      <c r="PSM488" s="1080"/>
      <c r="PSN488" s="1081"/>
      <c r="PSO488" s="1082"/>
      <c r="PSP488" s="1083"/>
      <c r="PSQ488" s="1084"/>
      <c r="PSR488" s="1084"/>
      <c r="PSU488" s="1080"/>
      <c r="PSV488" s="1081"/>
      <c r="PSW488" s="1082"/>
      <c r="PSX488" s="1083"/>
      <c r="PSY488" s="1084"/>
      <c r="PSZ488" s="1084"/>
      <c r="PTC488" s="1080"/>
      <c r="PTD488" s="1081"/>
      <c r="PTE488" s="1082"/>
      <c r="PTF488" s="1083"/>
      <c r="PTG488" s="1084"/>
      <c r="PTH488" s="1084"/>
      <c r="PTK488" s="1080"/>
      <c r="PTL488" s="1081"/>
      <c r="PTM488" s="1082"/>
      <c r="PTN488" s="1083"/>
      <c r="PTO488" s="1084"/>
      <c r="PTP488" s="1084"/>
      <c r="PTS488" s="1080"/>
      <c r="PTT488" s="1081"/>
      <c r="PTU488" s="1082"/>
      <c r="PTV488" s="1083"/>
      <c r="PTW488" s="1084"/>
      <c r="PTX488" s="1084"/>
      <c r="PUA488" s="1080"/>
      <c r="PUB488" s="1081"/>
      <c r="PUC488" s="1082"/>
      <c r="PUD488" s="1083"/>
      <c r="PUE488" s="1084"/>
      <c r="PUF488" s="1084"/>
      <c r="PUI488" s="1080"/>
      <c r="PUJ488" s="1081"/>
      <c r="PUK488" s="1082"/>
      <c r="PUL488" s="1083"/>
      <c r="PUM488" s="1084"/>
      <c r="PUN488" s="1084"/>
      <c r="PUQ488" s="1080"/>
      <c r="PUR488" s="1081"/>
      <c r="PUS488" s="1082"/>
      <c r="PUT488" s="1083"/>
      <c r="PUU488" s="1084"/>
      <c r="PUV488" s="1084"/>
      <c r="PUY488" s="1080"/>
      <c r="PUZ488" s="1081"/>
      <c r="PVA488" s="1082"/>
      <c r="PVB488" s="1083"/>
      <c r="PVC488" s="1084"/>
      <c r="PVD488" s="1084"/>
      <c r="PVG488" s="1080"/>
      <c r="PVH488" s="1081"/>
      <c r="PVI488" s="1082"/>
      <c r="PVJ488" s="1083"/>
      <c r="PVK488" s="1084"/>
      <c r="PVL488" s="1084"/>
      <c r="PVO488" s="1080"/>
      <c r="PVP488" s="1081"/>
      <c r="PVQ488" s="1082"/>
      <c r="PVR488" s="1083"/>
      <c r="PVS488" s="1084"/>
      <c r="PVT488" s="1084"/>
      <c r="PVW488" s="1080"/>
      <c r="PVX488" s="1081"/>
      <c r="PVY488" s="1082"/>
      <c r="PVZ488" s="1083"/>
      <c r="PWA488" s="1084"/>
      <c r="PWB488" s="1084"/>
      <c r="PWE488" s="1080"/>
      <c r="PWF488" s="1081"/>
      <c r="PWG488" s="1082"/>
      <c r="PWH488" s="1083"/>
      <c r="PWI488" s="1084"/>
      <c r="PWJ488" s="1084"/>
      <c r="PWM488" s="1080"/>
      <c r="PWN488" s="1081"/>
      <c r="PWO488" s="1082"/>
      <c r="PWP488" s="1083"/>
      <c r="PWQ488" s="1084"/>
      <c r="PWR488" s="1084"/>
      <c r="PWU488" s="1080"/>
      <c r="PWV488" s="1081"/>
      <c r="PWW488" s="1082"/>
      <c r="PWX488" s="1083"/>
      <c r="PWY488" s="1084"/>
      <c r="PWZ488" s="1084"/>
      <c r="PXC488" s="1080"/>
      <c r="PXD488" s="1081"/>
      <c r="PXE488" s="1082"/>
      <c r="PXF488" s="1083"/>
      <c r="PXG488" s="1084"/>
      <c r="PXH488" s="1084"/>
      <c r="PXK488" s="1080"/>
      <c r="PXL488" s="1081"/>
      <c r="PXM488" s="1082"/>
      <c r="PXN488" s="1083"/>
      <c r="PXO488" s="1084"/>
      <c r="PXP488" s="1084"/>
      <c r="PXS488" s="1080"/>
      <c r="PXT488" s="1081"/>
      <c r="PXU488" s="1082"/>
      <c r="PXV488" s="1083"/>
      <c r="PXW488" s="1084"/>
      <c r="PXX488" s="1084"/>
      <c r="PYA488" s="1080"/>
      <c r="PYB488" s="1081"/>
      <c r="PYC488" s="1082"/>
      <c r="PYD488" s="1083"/>
      <c r="PYE488" s="1084"/>
      <c r="PYF488" s="1084"/>
      <c r="PYI488" s="1080"/>
      <c r="PYJ488" s="1081"/>
      <c r="PYK488" s="1082"/>
      <c r="PYL488" s="1083"/>
      <c r="PYM488" s="1084"/>
      <c r="PYN488" s="1084"/>
      <c r="PYQ488" s="1080"/>
      <c r="PYR488" s="1081"/>
      <c r="PYS488" s="1082"/>
      <c r="PYT488" s="1083"/>
      <c r="PYU488" s="1084"/>
      <c r="PYV488" s="1084"/>
      <c r="PYY488" s="1080"/>
      <c r="PYZ488" s="1081"/>
      <c r="PZA488" s="1082"/>
      <c r="PZB488" s="1083"/>
      <c r="PZC488" s="1084"/>
      <c r="PZD488" s="1084"/>
      <c r="PZG488" s="1080"/>
      <c r="PZH488" s="1081"/>
      <c r="PZI488" s="1082"/>
      <c r="PZJ488" s="1083"/>
      <c r="PZK488" s="1084"/>
      <c r="PZL488" s="1084"/>
      <c r="PZO488" s="1080"/>
      <c r="PZP488" s="1081"/>
      <c r="PZQ488" s="1082"/>
      <c r="PZR488" s="1083"/>
      <c r="PZS488" s="1084"/>
      <c r="PZT488" s="1084"/>
      <c r="PZW488" s="1080"/>
      <c r="PZX488" s="1081"/>
      <c r="PZY488" s="1082"/>
      <c r="PZZ488" s="1083"/>
      <c r="QAA488" s="1084"/>
      <c r="QAB488" s="1084"/>
      <c r="QAE488" s="1080"/>
      <c r="QAF488" s="1081"/>
      <c r="QAG488" s="1082"/>
      <c r="QAH488" s="1083"/>
      <c r="QAI488" s="1084"/>
      <c r="QAJ488" s="1084"/>
      <c r="QAM488" s="1080"/>
      <c r="QAN488" s="1081"/>
      <c r="QAO488" s="1082"/>
      <c r="QAP488" s="1083"/>
      <c r="QAQ488" s="1084"/>
      <c r="QAR488" s="1084"/>
      <c r="QAU488" s="1080"/>
      <c r="QAV488" s="1081"/>
      <c r="QAW488" s="1082"/>
      <c r="QAX488" s="1083"/>
      <c r="QAY488" s="1084"/>
      <c r="QAZ488" s="1084"/>
      <c r="QBC488" s="1080"/>
      <c r="QBD488" s="1081"/>
      <c r="QBE488" s="1082"/>
      <c r="QBF488" s="1083"/>
      <c r="QBG488" s="1084"/>
      <c r="QBH488" s="1084"/>
      <c r="QBK488" s="1080"/>
      <c r="QBL488" s="1081"/>
      <c r="QBM488" s="1082"/>
      <c r="QBN488" s="1083"/>
      <c r="QBO488" s="1084"/>
      <c r="QBP488" s="1084"/>
      <c r="QBS488" s="1080"/>
      <c r="QBT488" s="1081"/>
      <c r="QBU488" s="1082"/>
      <c r="QBV488" s="1083"/>
      <c r="QBW488" s="1084"/>
      <c r="QBX488" s="1084"/>
      <c r="QCA488" s="1080"/>
      <c r="QCB488" s="1081"/>
      <c r="QCC488" s="1082"/>
      <c r="QCD488" s="1083"/>
      <c r="QCE488" s="1084"/>
      <c r="QCF488" s="1084"/>
      <c r="QCI488" s="1080"/>
      <c r="QCJ488" s="1081"/>
      <c r="QCK488" s="1082"/>
      <c r="QCL488" s="1083"/>
      <c r="QCM488" s="1084"/>
      <c r="QCN488" s="1084"/>
      <c r="QCQ488" s="1080"/>
      <c r="QCR488" s="1081"/>
      <c r="QCS488" s="1082"/>
      <c r="QCT488" s="1083"/>
      <c r="QCU488" s="1084"/>
      <c r="QCV488" s="1084"/>
      <c r="QCY488" s="1080"/>
      <c r="QCZ488" s="1081"/>
      <c r="QDA488" s="1082"/>
      <c r="QDB488" s="1083"/>
      <c r="QDC488" s="1084"/>
      <c r="QDD488" s="1084"/>
      <c r="QDG488" s="1080"/>
      <c r="QDH488" s="1081"/>
      <c r="QDI488" s="1082"/>
      <c r="QDJ488" s="1083"/>
      <c r="QDK488" s="1084"/>
      <c r="QDL488" s="1084"/>
      <c r="QDO488" s="1080"/>
      <c r="QDP488" s="1081"/>
      <c r="QDQ488" s="1082"/>
      <c r="QDR488" s="1083"/>
      <c r="QDS488" s="1084"/>
      <c r="QDT488" s="1084"/>
      <c r="QDW488" s="1080"/>
      <c r="QDX488" s="1081"/>
      <c r="QDY488" s="1082"/>
      <c r="QDZ488" s="1083"/>
      <c r="QEA488" s="1084"/>
      <c r="QEB488" s="1084"/>
      <c r="QEE488" s="1080"/>
      <c r="QEF488" s="1081"/>
      <c r="QEG488" s="1082"/>
      <c r="QEH488" s="1083"/>
      <c r="QEI488" s="1084"/>
      <c r="QEJ488" s="1084"/>
      <c r="QEM488" s="1080"/>
      <c r="QEN488" s="1081"/>
      <c r="QEO488" s="1082"/>
      <c r="QEP488" s="1083"/>
      <c r="QEQ488" s="1084"/>
      <c r="QER488" s="1084"/>
      <c r="QEU488" s="1080"/>
      <c r="QEV488" s="1081"/>
      <c r="QEW488" s="1082"/>
      <c r="QEX488" s="1083"/>
      <c r="QEY488" s="1084"/>
      <c r="QEZ488" s="1084"/>
      <c r="QFC488" s="1080"/>
      <c r="QFD488" s="1081"/>
      <c r="QFE488" s="1082"/>
      <c r="QFF488" s="1083"/>
      <c r="QFG488" s="1084"/>
      <c r="QFH488" s="1084"/>
      <c r="QFK488" s="1080"/>
      <c r="QFL488" s="1081"/>
      <c r="QFM488" s="1082"/>
      <c r="QFN488" s="1083"/>
      <c r="QFO488" s="1084"/>
      <c r="QFP488" s="1084"/>
      <c r="QFS488" s="1080"/>
      <c r="QFT488" s="1081"/>
      <c r="QFU488" s="1082"/>
      <c r="QFV488" s="1083"/>
      <c r="QFW488" s="1084"/>
      <c r="QFX488" s="1084"/>
      <c r="QGA488" s="1080"/>
      <c r="QGB488" s="1081"/>
      <c r="QGC488" s="1082"/>
      <c r="QGD488" s="1083"/>
      <c r="QGE488" s="1084"/>
      <c r="QGF488" s="1084"/>
      <c r="QGI488" s="1080"/>
      <c r="QGJ488" s="1081"/>
      <c r="QGK488" s="1082"/>
      <c r="QGL488" s="1083"/>
      <c r="QGM488" s="1084"/>
      <c r="QGN488" s="1084"/>
      <c r="QGQ488" s="1080"/>
      <c r="QGR488" s="1081"/>
      <c r="QGS488" s="1082"/>
      <c r="QGT488" s="1083"/>
      <c r="QGU488" s="1084"/>
      <c r="QGV488" s="1084"/>
      <c r="QGY488" s="1080"/>
      <c r="QGZ488" s="1081"/>
      <c r="QHA488" s="1082"/>
      <c r="QHB488" s="1083"/>
      <c r="QHC488" s="1084"/>
      <c r="QHD488" s="1084"/>
      <c r="QHG488" s="1080"/>
      <c r="QHH488" s="1081"/>
      <c r="QHI488" s="1082"/>
      <c r="QHJ488" s="1083"/>
      <c r="QHK488" s="1084"/>
      <c r="QHL488" s="1084"/>
      <c r="QHO488" s="1080"/>
      <c r="QHP488" s="1081"/>
      <c r="QHQ488" s="1082"/>
      <c r="QHR488" s="1083"/>
      <c r="QHS488" s="1084"/>
      <c r="QHT488" s="1084"/>
      <c r="QHW488" s="1080"/>
      <c r="QHX488" s="1081"/>
      <c r="QHY488" s="1082"/>
      <c r="QHZ488" s="1083"/>
      <c r="QIA488" s="1084"/>
      <c r="QIB488" s="1084"/>
      <c r="QIE488" s="1080"/>
      <c r="QIF488" s="1081"/>
      <c r="QIG488" s="1082"/>
      <c r="QIH488" s="1083"/>
      <c r="QII488" s="1084"/>
      <c r="QIJ488" s="1084"/>
      <c r="QIM488" s="1080"/>
      <c r="QIN488" s="1081"/>
      <c r="QIO488" s="1082"/>
      <c r="QIP488" s="1083"/>
      <c r="QIQ488" s="1084"/>
      <c r="QIR488" s="1084"/>
      <c r="QIU488" s="1080"/>
      <c r="QIV488" s="1081"/>
      <c r="QIW488" s="1082"/>
      <c r="QIX488" s="1083"/>
      <c r="QIY488" s="1084"/>
      <c r="QIZ488" s="1084"/>
      <c r="QJC488" s="1080"/>
      <c r="QJD488" s="1081"/>
      <c r="QJE488" s="1082"/>
      <c r="QJF488" s="1083"/>
      <c r="QJG488" s="1084"/>
      <c r="QJH488" s="1084"/>
      <c r="QJK488" s="1080"/>
      <c r="QJL488" s="1081"/>
      <c r="QJM488" s="1082"/>
      <c r="QJN488" s="1083"/>
      <c r="QJO488" s="1084"/>
      <c r="QJP488" s="1084"/>
      <c r="QJS488" s="1080"/>
      <c r="QJT488" s="1081"/>
      <c r="QJU488" s="1082"/>
      <c r="QJV488" s="1083"/>
      <c r="QJW488" s="1084"/>
      <c r="QJX488" s="1084"/>
      <c r="QKA488" s="1080"/>
      <c r="QKB488" s="1081"/>
      <c r="QKC488" s="1082"/>
      <c r="QKD488" s="1083"/>
      <c r="QKE488" s="1084"/>
      <c r="QKF488" s="1084"/>
      <c r="QKI488" s="1080"/>
      <c r="QKJ488" s="1081"/>
      <c r="QKK488" s="1082"/>
      <c r="QKL488" s="1083"/>
      <c r="QKM488" s="1084"/>
      <c r="QKN488" s="1084"/>
      <c r="QKQ488" s="1080"/>
      <c r="QKR488" s="1081"/>
      <c r="QKS488" s="1082"/>
      <c r="QKT488" s="1083"/>
      <c r="QKU488" s="1084"/>
      <c r="QKV488" s="1084"/>
      <c r="QKY488" s="1080"/>
      <c r="QKZ488" s="1081"/>
      <c r="QLA488" s="1082"/>
      <c r="QLB488" s="1083"/>
      <c r="QLC488" s="1084"/>
      <c r="QLD488" s="1084"/>
      <c r="QLG488" s="1080"/>
      <c r="QLH488" s="1081"/>
      <c r="QLI488" s="1082"/>
      <c r="QLJ488" s="1083"/>
      <c r="QLK488" s="1084"/>
      <c r="QLL488" s="1084"/>
      <c r="QLO488" s="1080"/>
      <c r="QLP488" s="1081"/>
      <c r="QLQ488" s="1082"/>
      <c r="QLR488" s="1083"/>
      <c r="QLS488" s="1084"/>
      <c r="QLT488" s="1084"/>
      <c r="QLW488" s="1080"/>
      <c r="QLX488" s="1081"/>
      <c r="QLY488" s="1082"/>
      <c r="QLZ488" s="1083"/>
      <c r="QMA488" s="1084"/>
      <c r="QMB488" s="1084"/>
      <c r="QME488" s="1080"/>
      <c r="QMF488" s="1081"/>
      <c r="QMG488" s="1082"/>
      <c r="QMH488" s="1083"/>
      <c r="QMI488" s="1084"/>
      <c r="QMJ488" s="1084"/>
      <c r="QMM488" s="1080"/>
      <c r="QMN488" s="1081"/>
      <c r="QMO488" s="1082"/>
      <c r="QMP488" s="1083"/>
      <c r="QMQ488" s="1084"/>
      <c r="QMR488" s="1084"/>
      <c r="QMU488" s="1080"/>
      <c r="QMV488" s="1081"/>
      <c r="QMW488" s="1082"/>
      <c r="QMX488" s="1083"/>
      <c r="QMY488" s="1084"/>
      <c r="QMZ488" s="1084"/>
      <c r="QNC488" s="1080"/>
      <c r="QND488" s="1081"/>
      <c r="QNE488" s="1082"/>
      <c r="QNF488" s="1083"/>
      <c r="QNG488" s="1084"/>
      <c r="QNH488" s="1084"/>
      <c r="QNK488" s="1080"/>
      <c r="QNL488" s="1081"/>
      <c r="QNM488" s="1082"/>
      <c r="QNN488" s="1083"/>
      <c r="QNO488" s="1084"/>
      <c r="QNP488" s="1084"/>
      <c r="QNS488" s="1080"/>
      <c r="QNT488" s="1081"/>
      <c r="QNU488" s="1082"/>
      <c r="QNV488" s="1083"/>
      <c r="QNW488" s="1084"/>
      <c r="QNX488" s="1084"/>
      <c r="QOA488" s="1080"/>
      <c r="QOB488" s="1081"/>
      <c r="QOC488" s="1082"/>
      <c r="QOD488" s="1083"/>
      <c r="QOE488" s="1084"/>
      <c r="QOF488" s="1084"/>
      <c r="QOI488" s="1080"/>
      <c r="QOJ488" s="1081"/>
      <c r="QOK488" s="1082"/>
      <c r="QOL488" s="1083"/>
      <c r="QOM488" s="1084"/>
      <c r="QON488" s="1084"/>
      <c r="QOQ488" s="1080"/>
      <c r="QOR488" s="1081"/>
      <c r="QOS488" s="1082"/>
      <c r="QOT488" s="1083"/>
      <c r="QOU488" s="1084"/>
      <c r="QOV488" s="1084"/>
      <c r="QOY488" s="1080"/>
      <c r="QOZ488" s="1081"/>
      <c r="QPA488" s="1082"/>
      <c r="QPB488" s="1083"/>
      <c r="QPC488" s="1084"/>
      <c r="QPD488" s="1084"/>
      <c r="QPG488" s="1080"/>
      <c r="QPH488" s="1081"/>
      <c r="QPI488" s="1082"/>
      <c r="QPJ488" s="1083"/>
      <c r="QPK488" s="1084"/>
      <c r="QPL488" s="1084"/>
      <c r="QPO488" s="1080"/>
      <c r="QPP488" s="1081"/>
      <c r="QPQ488" s="1082"/>
      <c r="QPR488" s="1083"/>
      <c r="QPS488" s="1084"/>
      <c r="QPT488" s="1084"/>
      <c r="QPW488" s="1080"/>
      <c r="QPX488" s="1081"/>
      <c r="QPY488" s="1082"/>
      <c r="QPZ488" s="1083"/>
      <c r="QQA488" s="1084"/>
      <c r="QQB488" s="1084"/>
      <c r="QQE488" s="1080"/>
      <c r="QQF488" s="1081"/>
      <c r="QQG488" s="1082"/>
      <c r="QQH488" s="1083"/>
      <c r="QQI488" s="1084"/>
      <c r="QQJ488" s="1084"/>
      <c r="QQM488" s="1080"/>
      <c r="QQN488" s="1081"/>
      <c r="QQO488" s="1082"/>
      <c r="QQP488" s="1083"/>
      <c r="QQQ488" s="1084"/>
      <c r="QQR488" s="1084"/>
      <c r="QQU488" s="1080"/>
      <c r="QQV488" s="1081"/>
      <c r="QQW488" s="1082"/>
      <c r="QQX488" s="1083"/>
      <c r="QQY488" s="1084"/>
      <c r="QQZ488" s="1084"/>
      <c r="QRC488" s="1080"/>
      <c r="QRD488" s="1081"/>
      <c r="QRE488" s="1082"/>
      <c r="QRF488" s="1083"/>
      <c r="QRG488" s="1084"/>
      <c r="QRH488" s="1084"/>
      <c r="QRK488" s="1080"/>
      <c r="QRL488" s="1081"/>
      <c r="QRM488" s="1082"/>
      <c r="QRN488" s="1083"/>
      <c r="QRO488" s="1084"/>
      <c r="QRP488" s="1084"/>
      <c r="QRS488" s="1080"/>
      <c r="QRT488" s="1081"/>
      <c r="QRU488" s="1082"/>
      <c r="QRV488" s="1083"/>
      <c r="QRW488" s="1084"/>
      <c r="QRX488" s="1084"/>
      <c r="QSA488" s="1080"/>
      <c r="QSB488" s="1081"/>
      <c r="QSC488" s="1082"/>
      <c r="QSD488" s="1083"/>
      <c r="QSE488" s="1084"/>
      <c r="QSF488" s="1084"/>
      <c r="QSI488" s="1080"/>
      <c r="QSJ488" s="1081"/>
      <c r="QSK488" s="1082"/>
      <c r="QSL488" s="1083"/>
      <c r="QSM488" s="1084"/>
      <c r="QSN488" s="1084"/>
      <c r="QSQ488" s="1080"/>
      <c r="QSR488" s="1081"/>
      <c r="QSS488" s="1082"/>
      <c r="QST488" s="1083"/>
      <c r="QSU488" s="1084"/>
      <c r="QSV488" s="1084"/>
      <c r="QSY488" s="1080"/>
      <c r="QSZ488" s="1081"/>
      <c r="QTA488" s="1082"/>
      <c r="QTB488" s="1083"/>
      <c r="QTC488" s="1084"/>
      <c r="QTD488" s="1084"/>
      <c r="QTG488" s="1080"/>
      <c r="QTH488" s="1081"/>
      <c r="QTI488" s="1082"/>
      <c r="QTJ488" s="1083"/>
      <c r="QTK488" s="1084"/>
      <c r="QTL488" s="1084"/>
      <c r="QTO488" s="1080"/>
      <c r="QTP488" s="1081"/>
      <c r="QTQ488" s="1082"/>
      <c r="QTR488" s="1083"/>
      <c r="QTS488" s="1084"/>
      <c r="QTT488" s="1084"/>
      <c r="QTW488" s="1080"/>
      <c r="QTX488" s="1081"/>
      <c r="QTY488" s="1082"/>
      <c r="QTZ488" s="1083"/>
      <c r="QUA488" s="1084"/>
      <c r="QUB488" s="1084"/>
      <c r="QUE488" s="1080"/>
      <c r="QUF488" s="1081"/>
      <c r="QUG488" s="1082"/>
      <c r="QUH488" s="1083"/>
      <c r="QUI488" s="1084"/>
      <c r="QUJ488" s="1084"/>
      <c r="QUM488" s="1080"/>
      <c r="QUN488" s="1081"/>
      <c r="QUO488" s="1082"/>
      <c r="QUP488" s="1083"/>
      <c r="QUQ488" s="1084"/>
      <c r="QUR488" s="1084"/>
      <c r="QUU488" s="1080"/>
      <c r="QUV488" s="1081"/>
      <c r="QUW488" s="1082"/>
      <c r="QUX488" s="1083"/>
      <c r="QUY488" s="1084"/>
      <c r="QUZ488" s="1084"/>
      <c r="QVC488" s="1080"/>
      <c r="QVD488" s="1081"/>
      <c r="QVE488" s="1082"/>
      <c r="QVF488" s="1083"/>
      <c r="QVG488" s="1084"/>
      <c r="QVH488" s="1084"/>
      <c r="QVK488" s="1080"/>
      <c r="QVL488" s="1081"/>
      <c r="QVM488" s="1082"/>
      <c r="QVN488" s="1083"/>
      <c r="QVO488" s="1084"/>
      <c r="QVP488" s="1084"/>
      <c r="QVS488" s="1080"/>
      <c r="QVT488" s="1081"/>
      <c r="QVU488" s="1082"/>
      <c r="QVV488" s="1083"/>
      <c r="QVW488" s="1084"/>
      <c r="QVX488" s="1084"/>
      <c r="QWA488" s="1080"/>
      <c r="QWB488" s="1081"/>
      <c r="QWC488" s="1082"/>
      <c r="QWD488" s="1083"/>
      <c r="QWE488" s="1084"/>
      <c r="QWF488" s="1084"/>
      <c r="QWI488" s="1080"/>
      <c r="QWJ488" s="1081"/>
      <c r="QWK488" s="1082"/>
      <c r="QWL488" s="1083"/>
      <c r="QWM488" s="1084"/>
      <c r="QWN488" s="1084"/>
      <c r="QWQ488" s="1080"/>
      <c r="QWR488" s="1081"/>
      <c r="QWS488" s="1082"/>
      <c r="QWT488" s="1083"/>
      <c r="QWU488" s="1084"/>
      <c r="QWV488" s="1084"/>
      <c r="QWY488" s="1080"/>
      <c r="QWZ488" s="1081"/>
      <c r="QXA488" s="1082"/>
      <c r="QXB488" s="1083"/>
      <c r="QXC488" s="1084"/>
      <c r="QXD488" s="1084"/>
      <c r="QXG488" s="1080"/>
      <c r="QXH488" s="1081"/>
      <c r="QXI488" s="1082"/>
      <c r="QXJ488" s="1083"/>
      <c r="QXK488" s="1084"/>
      <c r="QXL488" s="1084"/>
      <c r="QXO488" s="1080"/>
      <c r="QXP488" s="1081"/>
      <c r="QXQ488" s="1082"/>
      <c r="QXR488" s="1083"/>
      <c r="QXS488" s="1084"/>
      <c r="QXT488" s="1084"/>
      <c r="QXW488" s="1080"/>
      <c r="QXX488" s="1081"/>
      <c r="QXY488" s="1082"/>
      <c r="QXZ488" s="1083"/>
      <c r="QYA488" s="1084"/>
      <c r="QYB488" s="1084"/>
      <c r="QYE488" s="1080"/>
      <c r="QYF488" s="1081"/>
      <c r="QYG488" s="1082"/>
      <c r="QYH488" s="1083"/>
      <c r="QYI488" s="1084"/>
      <c r="QYJ488" s="1084"/>
      <c r="QYM488" s="1080"/>
      <c r="QYN488" s="1081"/>
      <c r="QYO488" s="1082"/>
      <c r="QYP488" s="1083"/>
      <c r="QYQ488" s="1084"/>
      <c r="QYR488" s="1084"/>
      <c r="QYU488" s="1080"/>
      <c r="QYV488" s="1081"/>
      <c r="QYW488" s="1082"/>
      <c r="QYX488" s="1083"/>
      <c r="QYY488" s="1084"/>
      <c r="QYZ488" s="1084"/>
      <c r="QZC488" s="1080"/>
      <c r="QZD488" s="1081"/>
      <c r="QZE488" s="1082"/>
      <c r="QZF488" s="1083"/>
      <c r="QZG488" s="1084"/>
      <c r="QZH488" s="1084"/>
      <c r="QZK488" s="1080"/>
      <c r="QZL488" s="1081"/>
      <c r="QZM488" s="1082"/>
      <c r="QZN488" s="1083"/>
      <c r="QZO488" s="1084"/>
      <c r="QZP488" s="1084"/>
      <c r="QZS488" s="1080"/>
      <c r="QZT488" s="1081"/>
      <c r="QZU488" s="1082"/>
      <c r="QZV488" s="1083"/>
      <c r="QZW488" s="1084"/>
      <c r="QZX488" s="1084"/>
      <c r="RAA488" s="1080"/>
      <c r="RAB488" s="1081"/>
      <c r="RAC488" s="1082"/>
      <c r="RAD488" s="1083"/>
      <c r="RAE488" s="1084"/>
      <c r="RAF488" s="1084"/>
      <c r="RAI488" s="1080"/>
      <c r="RAJ488" s="1081"/>
      <c r="RAK488" s="1082"/>
      <c r="RAL488" s="1083"/>
      <c r="RAM488" s="1084"/>
      <c r="RAN488" s="1084"/>
      <c r="RAQ488" s="1080"/>
      <c r="RAR488" s="1081"/>
      <c r="RAS488" s="1082"/>
      <c r="RAT488" s="1083"/>
      <c r="RAU488" s="1084"/>
      <c r="RAV488" s="1084"/>
      <c r="RAY488" s="1080"/>
      <c r="RAZ488" s="1081"/>
      <c r="RBA488" s="1082"/>
      <c r="RBB488" s="1083"/>
      <c r="RBC488" s="1084"/>
      <c r="RBD488" s="1084"/>
      <c r="RBG488" s="1080"/>
      <c r="RBH488" s="1081"/>
      <c r="RBI488" s="1082"/>
      <c r="RBJ488" s="1083"/>
      <c r="RBK488" s="1084"/>
      <c r="RBL488" s="1084"/>
      <c r="RBO488" s="1080"/>
      <c r="RBP488" s="1081"/>
      <c r="RBQ488" s="1082"/>
      <c r="RBR488" s="1083"/>
      <c r="RBS488" s="1084"/>
      <c r="RBT488" s="1084"/>
      <c r="RBW488" s="1080"/>
      <c r="RBX488" s="1081"/>
      <c r="RBY488" s="1082"/>
      <c r="RBZ488" s="1083"/>
      <c r="RCA488" s="1084"/>
      <c r="RCB488" s="1084"/>
      <c r="RCE488" s="1080"/>
      <c r="RCF488" s="1081"/>
      <c r="RCG488" s="1082"/>
      <c r="RCH488" s="1083"/>
      <c r="RCI488" s="1084"/>
      <c r="RCJ488" s="1084"/>
      <c r="RCM488" s="1080"/>
      <c r="RCN488" s="1081"/>
      <c r="RCO488" s="1082"/>
      <c r="RCP488" s="1083"/>
      <c r="RCQ488" s="1084"/>
      <c r="RCR488" s="1084"/>
      <c r="RCU488" s="1080"/>
      <c r="RCV488" s="1081"/>
      <c r="RCW488" s="1082"/>
      <c r="RCX488" s="1083"/>
      <c r="RCY488" s="1084"/>
      <c r="RCZ488" s="1084"/>
      <c r="RDC488" s="1080"/>
      <c r="RDD488" s="1081"/>
      <c r="RDE488" s="1082"/>
      <c r="RDF488" s="1083"/>
      <c r="RDG488" s="1084"/>
      <c r="RDH488" s="1084"/>
      <c r="RDK488" s="1080"/>
      <c r="RDL488" s="1081"/>
      <c r="RDM488" s="1082"/>
      <c r="RDN488" s="1083"/>
      <c r="RDO488" s="1084"/>
      <c r="RDP488" s="1084"/>
      <c r="RDS488" s="1080"/>
      <c r="RDT488" s="1081"/>
      <c r="RDU488" s="1082"/>
      <c r="RDV488" s="1083"/>
      <c r="RDW488" s="1084"/>
      <c r="RDX488" s="1084"/>
      <c r="REA488" s="1080"/>
      <c r="REB488" s="1081"/>
      <c r="REC488" s="1082"/>
      <c r="RED488" s="1083"/>
      <c r="REE488" s="1084"/>
      <c r="REF488" s="1084"/>
      <c r="REI488" s="1080"/>
      <c r="REJ488" s="1081"/>
      <c r="REK488" s="1082"/>
      <c r="REL488" s="1083"/>
      <c r="REM488" s="1084"/>
      <c r="REN488" s="1084"/>
      <c r="REQ488" s="1080"/>
      <c r="RER488" s="1081"/>
      <c r="RES488" s="1082"/>
      <c r="RET488" s="1083"/>
      <c r="REU488" s="1084"/>
      <c r="REV488" s="1084"/>
      <c r="REY488" s="1080"/>
      <c r="REZ488" s="1081"/>
      <c r="RFA488" s="1082"/>
      <c r="RFB488" s="1083"/>
      <c r="RFC488" s="1084"/>
      <c r="RFD488" s="1084"/>
      <c r="RFG488" s="1080"/>
      <c r="RFH488" s="1081"/>
      <c r="RFI488" s="1082"/>
      <c r="RFJ488" s="1083"/>
      <c r="RFK488" s="1084"/>
      <c r="RFL488" s="1084"/>
      <c r="RFO488" s="1080"/>
      <c r="RFP488" s="1081"/>
      <c r="RFQ488" s="1082"/>
      <c r="RFR488" s="1083"/>
      <c r="RFS488" s="1084"/>
      <c r="RFT488" s="1084"/>
      <c r="RFW488" s="1080"/>
      <c r="RFX488" s="1081"/>
      <c r="RFY488" s="1082"/>
      <c r="RFZ488" s="1083"/>
      <c r="RGA488" s="1084"/>
      <c r="RGB488" s="1084"/>
      <c r="RGE488" s="1080"/>
      <c r="RGF488" s="1081"/>
      <c r="RGG488" s="1082"/>
      <c r="RGH488" s="1083"/>
      <c r="RGI488" s="1084"/>
      <c r="RGJ488" s="1084"/>
      <c r="RGM488" s="1080"/>
      <c r="RGN488" s="1081"/>
      <c r="RGO488" s="1082"/>
      <c r="RGP488" s="1083"/>
      <c r="RGQ488" s="1084"/>
      <c r="RGR488" s="1084"/>
      <c r="RGU488" s="1080"/>
      <c r="RGV488" s="1081"/>
      <c r="RGW488" s="1082"/>
      <c r="RGX488" s="1083"/>
      <c r="RGY488" s="1084"/>
      <c r="RGZ488" s="1084"/>
      <c r="RHC488" s="1080"/>
      <c r="RHD488" s="1081"/>
      <c r="RHE488" s="1082"/>
      <c r="RHF488" s="1083"/>
      <c r="RHG488" s="1084"/>
      <c r="RHH488" s="1084"/>
      <c r="RHK488" s="1080"/>
      <c r="RHL488" s="1081"/>
      <c r="RHM488" s="1082"/>
      <c r="RHN488" s="1083"/>
      <c r="RHO488" s="1084"/>
      <c r="RHP488" s="1084"/>
      <c r="RHS488" s="1080"/>
      <c r="RHT488" s="1081"/>
      <c r="RHU488" s="1082"/>
      <c r="RHV488" s="1083"/>
      <c r="RHW488" s="1084"/>
      <c r="RHX488" s="1084"/>
      <c r="RIA488" s="1080"/>
      <c r="RIB488" s="1081"/>
      <c r="RIC488" s="1082"/>
      <c r="RID488" s="1083"/>
      <c r="RIE488" s="1084"/>
      <c r="RIF488" s="1084"/>
      <c r="RII488" s="1080"/>
      <c r="RIJ488" s="1081"/>
      <c r="RIK488" s="1082"/>
      <c r="RIL488" s="1083"/>
      <c r="RIM488" s="1084"/>
      <c r="RIN488" s="1084"/>
      <c r="RIQ488" s="1080"/>
      <c r="RIR488" s="1081"/>
      <c r="RIS488" s="1082"/>
      <c r="RIT488" s="1083"/>
      <c r="RIU488" s="1084"/>
      <c r="RIV488" s="1084"/>
      <c r="RIY488" s="1080"/>
      <c r="RIZ488" s="1081"/>
      <c r="RJA488" s="1082"/>
      <c r="RJB488" s="1083"/>
      <c r="RJC488" s="1084"/>
      <c r="RJD488" s="1084"/>
      <c r="RJG488" s="1080"/>
      <c r="RJH488" s="1081"/>
      <c r="RJI488" s="1082"/>
      <c r="RJJ488" s="1083"/>
      <c r="RJK488" s="1084"/>
      <c r="RJL488" s="1084"/>
      <c r="RJO488" s="1080"/>
      <c r="RJP488" s="1081"/>
      <c r="RJQ488" s="1082"/>
      <c r="RJR488" s="1083"/>
      <c r="RJS488" s="1084"/>
      <c r="RJT488" s="1084"/>
      <c r="RJW488" s="1080"/>
      <c r="RJX488" s="1081"/>
      <c r="RJY488" s="1082"/>
      <c r="RJZ488" s="1083"/>
      <c r="RKA488" s="1084"/>
      <c r="RKB488" s="1084"/>
      <c r="RKE488" s="1080"/>
      <c r="RKF488" s="1081"/>
      <c r="RKG488" s="1082"/>
      <c r="RKH488" s="1083"/>
      <c r="RKI488" s="1084"/>
      <c r="RKJ488" s="1084"/>
      <c r="RKM488" s="1080"/>
      <c r="RKN488" s="1081"/>
      <c r="RKO488" s="1082"/>
      <c r="RKP488" s="1083"/>
      <c r="RKQ488" s="1084"/>
      <c r="RKR488" s="1084"/>
      <c r="RKU488" s="1080"/>
      <c r="RKV488" s="1081"/>
      <c r="RKW488" s="1082"/>
      <c r="RKX488" s="1083"/>
      <c r="RKY488" s="1084"/>
      <c r="RKZ488" s="1084"/>
      <c r="RLC488" s="1080"/>
      <c r="RLD488" s="1081"/>
      <c r="RLE488" s="1082"/>
      <c r="RLF488" s="1083"/>
      <c r="RLG488" s="1084"/>
      <c r="RLH488" s="1084"/>
      <c r="RLK488" s="1080"/>
      <c r="RLL488" s="1081"/>
      <c r="RLM488" s="1082"/>
      <c r="RLN488" s="1083"/>
      <c r="RLO488" s="1084"/>
      <c r="RLP488" s="1084"/>
      <c r="RLS488" s="1080"/>
      <c r="RLT488" s="1081"/>
      <c r="RLU488" s="1082"/>
      <c r="RLV488" s="1083"/>
      <c r="RLW488" s="1084"/>
      <c r="RLX488" s="1084"/>
      <c r="RMA488" s="1080"/>
      <c r="RMB488" s="1081"/>
      <c r="RMC488" s="1082"/>
      <c r="RMD488" s="1083"/>
      <c r="RME488" s="1084"/>
      <c r="RMF488" s="1084"/>
      <c r="RMI488" s="1080"/>
      <c r="RMJ488" s="1081"/>
      <c r="RMK488" s="1082"/>
      <c r="RML488" s="1083"/>
      <c r="RMM488" s="1084"/>
      <c r="RMN488" s="1084"/>
      <c r="RMQ488" s="1080"/>
      <c r="RMR488" s="1081"/>
      <c r="RMS488" s="1082"/>
      <c r="RMT488" s="1083"/>
      <c r="RMU488" s="1084"/>
      <c r="RMV488" s="1084"/>
      <c r="RMY488" s="1080"/>
      <c r="RMZ488" s="1081"/>
      <c r="RNA488" s="1082"/>
      <c r="RNB488" s="1083"/>
      <c r="RNC488" s="1084"/>
      <c r="RND488" s="1084"/>
      <c r="RNG488" s="1080"/>
      <c r="RNH488" s="1081"/>
      <c r="RNI488" s="1082"/>
      <c r="RNJ488" s="1083"/>
      <c r="RNK488" s="1084"/>
      <c r="RNL488" s="1084"/>
      <c r="RNO488" s="1080"/>
      <c r="RNP488" s="1081"/>
      <c r="RNQ488" s="1082"/>
      <c r="RNR488" s="1083"/>
      <c r="RNS488" s="1084"/>
      <c r="RNT488" s="1084"/>
      <c r="RNW488" s="1080"/>
      <c r="RNX488" s="1081"/>
      <c r="RNY488" s="1082"/>
      <c r="RNZ488" s="1083"/>
      <c r="ROA488" s="1084"/>
      <c r="ROB488" s="1084"/>
      <c r="ROE488" s="1080"/>
      <c r="ROF488" s="1081"/>
      <c r="ROG488" s="1082"/>
      <c r="ROH488" s="1083"/>
      <c r="ROI488" s="1084"/>
      <c r="ROJ488" s="1084"/>
      <c r="ROM488" s="1080"/>
      <c r="RON488" s="1081"/>
      <c r="ROO488" s="1082"/>
      <c r="ROP488" s="1083"/>
      <c r="ROQ488" s="1084"/>
      <c r="ROR488" s="1084"/>
      <c r="ROU488" s="1080"/>
      <c r="ROV488" s="1081"/>
      <c r="ROW488" s="1082"/>
      <c r="ROX488" s="1083"/>
      <c r="ROY488" s="1084"/>
      <c r="ROZ488" s="1084"/>
      <c r="RPC488" s="1080"/>
      <c r="RPD488" s="1081"/>
      <c r="RPE488" s="1082"/>
      <c r="RPF488" s="1083"/>
      <c r="RPG488" s="1084"/>
      <c r="RPH488" s="1084"/>
      <c r="RPK488" s="1080"/>
      <c r="RPL488" s="1081"/>
      <c r="RPM488" s="1082"/>
      <c r="RPN488" s="1083"/>
      <c r="RPO488" s="1084"/>
      <c r="RPP488" s="1084"/>
      <c r="RPS488" s="1080"/>
      <c r="RPT488" s="1081"/>
      <c r="RPU488" s="1082"/>
      <c r="RPV488" s="1083"/>
      <c r="RPW488" s="1084"/>
      <c r="RPX488" s="1084"/>
      <c r="RQA488" s="1080"/>
      <c r="RQB488" s="1081"/>
      <c r="RQC488" s="1082"/>
      <c r="RQD488" s="1083"/>
      <c r="RQE488" s="1084"/>
      <c r="RQF488" s="1084"/>
      <c r="RQI488" s="1080"/>
      <c r="RQJ488" s="1081"/>
      <c r="RQK488" s="1082"/>
      <c r="RQL488" s="1083"/>
      <c r="RQM488" s="1084"/>
      <c r="RQN488" s="1084"/>
      <c r="RQQ488" s="1080"/>
      <c r="RQR488" s="1081"/>
      <c r="RQS488" s="1082"/>
      <c r="RQT488" s="1083"/>
      <c r="RQU488" s="1084"/>
      <c r="RQV488" s="1084"/>
      <c r="RQY488" s="1080"/>
      <c r="RQZ488" s="1081"/>
      <c r="RRA488" s="1082"/>
      <c r="RRB488" s="1083"/>
      <c r="RRC488" s="1084"/>
      <c r="RRD488" s="1084"/>
      <c r="RRG488" s="1080"/>
      <c r="RRH488" s="1081"/>
      <c r="RRI488" s="1082"/>
      <c r="RRJ488" s="1083"/>
      <c r="RRK488" s="1084"/>
      <c r="RRL488" s="1084"/>
      <c r="RRO488" s="1080"/>
      <c r="RRP488" s="1081"/>
      <c r="RRQ488" s="1082"/>
      <c r="RRR488" s="1083"/>
      <c r="RRS488" s="1084"/>
      <c r="RRT488" s="1084"/>
      <c r="RRW488" s="1080"/>
      <c r="RRX488" s="1081"/>
      <c r="RRY488" s="1082"/>
      <c r="RRZ488" s="1083"/>
      <c r="RSA488" s="1084"/>
      <c r="RSB488" s="1084"/>
      <c r="RSE488" s="1080"/>
      <c r="RSF488" s="1081"/>
      <c r="RSG488" s="1082"/>
      <c r="RSH488" s="1083"/>
      <c r="RSI488" s="1084"/>
      <c r="RSJ488" s="1084"/>
      <c r="RSM488" s="1080"/>
      <c r="RSN488" s="1081"/>
      <c r="RSO488" s="1082"/>
      <c r="RSP488" s="1083"/>
      <c r="RSQ488" s="1084"/>
      <c r="RSR488" s="1084"/>
      <c r="RSU488" s="1080"/>
      <c r="RSV488" s="1081"/>
      <c r="RSW488" s="1082"/>
      <c r="RSX488" s="1083"/>
      <c r="RSY488" s="1084"/>
      <c r="RSZ488" s="1084"/>
      <c r="RTC488" s="1080"/>
      <c r="RTD488" s="1081"/>
      <c r="RTE488" s="1082"/>
      <c r="RTF488" s="1083"/>
      <c r="RTG488" s="1084"/>
      <c r="RTH488" s="1084"/>
      <c r="RTK488" s="1080"/>
      <c r="RTL488" s="1081"/>
      <c r="RTM488" s="1082"/>
      <c r="RTN488" s="1083"/>
      <c r="RTO488" s="1084"/>
      <c r="RTP488" s="1084"/>
      <c r="RTS488" s="1080"/>
      <c r="RTT488" s="1081"/>
      <c r="RTU488" s="1082"/>
      <c r="RTV488" s="1083"/>
      <c r="RTW488" s="1084"/>
      <c r="RTX488" s="1084"/>
      <c r="RUA488" s="1080"/>
      <c r="RUB488" s="1081"/>
      <c r="RUC488" s="1082"/>
      <c r="RUD488" s="1083"/>
      <c r="RUE488" s="1084"/>
      <c r="RUF488" s="1084"/>
      <c r="RUI488" s="1080"/>
      <c r="RUJ488" s="1081"/>
      <c r="RUK488" s="1082"/>
      <c r="RUL488" s="1083"/>
      <c r="RUM488" s="1084"/>
      <c r="RUN488" s="1084"/>
      <c r="RUQ488" s="1080"/>
      <c r="RUR488" s="1081"/>
      <c r="RUS488" s="1082"/>
      <c r="RUT488" s="1083"/>
      <c r="RUU488" s="1084"/>
      <c r="RUV488" s="1084"/>
      <c r="RUY488" s="1080"/>
      <c r="RUZ488" s="1081"/>
      <c r="RVA488" s="1082"/>
      <c r="RVB488" s="1083"/>
      <c r="RVC488" s="1084"/>
      <c r="RVD488" s="1084"/>
      <c r="RVG488" s="1080"/>
      <c r="RVH488" s="1081"/>
      <c r="RVI488" s="1082"/>
      <c r="RVJ488" s="1083"/>
      <c r="RVK488" s="1084"/>
      <c r="RVL488" s="1084"/>
      <c r="RVO488" s="1080"/>
      <c r="RVP488" s="1081"/>
      <c r="RVQ488" s="1082"/>
      <c r="RVR488" s="1083"/>
      <c r="RVS488" s="1084"/>
      <c r="RVT488" s="1084"/>
      <c r="RVW488" s="1080"/>
      <c r="RVX488" s="1081"/>
      <c r="RVY488" s="1082"/>
      <c r="RVZ488" s="1083"/>
      <c r="RWA488" s="1084"/>
      <c r="RWB488" s="1084"/>
      <c r="RWE488" s="1080"/>
      <c r="RWF488" s="1081"/>
      <c r="RWG488" s="1082"/>
      <c r="RWH488" s="1083"/>
      <c r="RWI488" s="1084"/>
      <c r="RWJ488" s="1084"/>
      <c r="RWM488" s="1080"/>
      <c r="RWN488" s="1081"/>
      <c r="RWO488" s="1082"/>
      <c r="RWP488" s="1083"/>
      <c r="RWQ488" s="1084"/>
      <c r="RWR488" s="1084"/>
      <c r="RWU488" s="1080"/>
      <c r="RWV488" s="1081"/>
      <c r="RWW488" s="1082"/>
      <c r="RWX488" s="1083"/>
      <c r="RWY488" s="1084"/>
      <c r="RWZ488" s="1084"/>
      <c r="RXC488" s="1080"/>
      <c r="RXD488" s="1081"/>
      <c r="RXE488" s="1082"/>
      <c r="RXF488" s="1083"/>
      <c r="RXG488" s="1084"/>
      <c r="RXH488" s="1084"/>
      <c r="RXK488" s="1080"/>
      <c r="RXL488" s="1081"/>
      <c r="RXM488" s="1082"/>
      <c r="RXN488" s="1083"/>
      <c r="RXO488" s="1084"/>
      <c r="RXP488" s="1084"/>
      <c r="RXS488" s="1080"/>
      <c r="RXT488" s="1081"/>
      <c r="RXU488" s="1082"/>
      <c r="RXV488" s="1083"/>
      <c r="RXW488" s="1084"/>
      <c r="RXX488" s="1084"/>
      <c r="RYA488" s="1080"/>
      <c r="RYB488" s="1081"/>
      <c r="RYC488" s="1082"/>
      <c r="RYD488" s="1083"/>
      <c r="RYE488" s="1084"/>
      <c r="RYF488" s="1084"/>
      <c r="RYI488" s="1080"/>
      <c r="RYJ488" s="1081"/>
      <c r="RYK488" s="1082"/>
      <c r="RYL488" s="1083"/>
      <c r="RYM488" s="1084"/>
      <c r="RYN488" s="1084"/>
      <c r="RYQ488" s="1080"/>
      <c r="RYR488" s="1081"/>
      <c r="RYS488" s="1082"/>
      <c r="RYT488" s="1083"/>
      <c r="RYU488" s="1084"/>
      <c r="RYV488" s="1084"/>
      <c r="RYY488" s="1080"/>
      <c r="RYZ488" s="1081"/>
      <c r="RZA488" s="1082"/>
      <c r="RZB488" s="1083"/>
      <c r="RZC488" s="1084"/>
      <c r="RZD488" s="1084"/>
      <c r="RZG488" s="1080"/>
      <c r="RZH488" s="1081"/>
      <c r="RZI488" s="1082"/>
      <c r="RZJ488" s="1083"/>
      <c r="RZK488" s="1084"/>
      <c r="RZL488" s="1084"/>
      <c r="RZO488" s="1080"/>
      <c r="RZP488" s="1081"/>
      <c r="RZQ488" s="1082"/>
      <c r="RZR488" s="1083"/>
      <c r="RZS488" s="1084"/>
      <c r="RZT488" s="1084"/>
      <c r="RZW488" s="1080"/>
      <c r="RZX488" s="1081"/>
      <c r="RZY488" s="1082"/>
      <c r="RZZ488" s="1083"/>
      <c r="SAA488" s="1084"/>
      <c r="SAB488" s="1084"/>
      <c r="SAE488" s="1080"/>
      <c r="SAF488" s="1081"/>
      <c r="SAG488" s="1082"/>
      <c r="SAH488" s="1083"/>
      <c r="SAI488" s="1084"/>
      <c r="SAJ488" s="1084"/>
      <c r="SAM488" s="1080"/>
      <c r="SAN488" s="1081"/>
      <c r="SAO488" s="1082"/>
      <c r="SAP488" s="1083"/>
      <c r="SAQ488" s="1084"/>
      <c r="SAR488" s="1084"/>
      <c r="SAU488" s="1080"/>
      <c r="SAV488" s="1081"/>
      <c r="SAW488" s="1082"/>
      <c r="SAX488" s="1083"/>
      <c r="SAY488" s="1084"/>
      <c r="SAZ488" s="1084"/>
      <c r="SBC488" s="1080"/>
      <c r="SBD488" s="1081"/>
      <c r="SBE488" s="1082"/>
      <c r="SBF488" s="1083"/>
      <c r="SBG488" s="1084"/>
      <c r="SBH488" s="1084"/>
      <c r="SBK488" s="1080"/>
      <c r="SBL488" s="1081"/>
      <c r="SBM488" s="1082"/>
      <c r="SBN488" s="1083"/>
      <c r="SBO488" s="1084"/>
      <c r="SBP488" s="1084"/>
      <c r="SBS488" s="1080"/>
      <c r="SBT488" s="1081"/>
      <c r="SBU488" s="1082"/>
      <c r="SBV488" s="1083"/>
      <c r="SBW488" s="1084"/>
      <c r="SBX488" s="1084"/>
      <c r="SCA488" s="1080"/>
      <c r="SCB488" s="1081"/>
      <c r="SCC488" s="1082"/>
      <c r="SCD488" s="1083"/>
      <c r="SCE488" s="1084"/>
      <c r="SCF488" s="1084"/>
      <c r="SCI488" s="1080"/>
      <c r="SCJ488" s="1081"/>
      <c r="SCK488" s="1082"/>
      <c r="SCL488" s="1083"/>
      <c r="SCM488" s="1084"/>
      <c r="SCN488" s="1084"/>
      <c r="SCQ488" s="1080"/>
      <c r="SCR488" s="1081"/>
      <c r="SCS488" s="1082"/>
      <c r="SCT488" s="1083"/>
      <c r="SCU488" s="1084"/>
      <c r="SCV488" s="1084"/>
      <c r="SCY488" s="1080"/>
      <c r="SCZ488" s="1081"/>
      <c r="SDA488" s="1082"/>
      <c r="SDB488" s="1083"/>
      <c r="SDC488" s="1084"/>
      <c r="SDD488" s="1084"/>
      <c r="SDG488" s="1080"/>
      <c r="SDH488" s="1081"/>
      <c r="SDI488" s="1082"/>
      <c r="SDJ488" s="1083"/>
      <c r="SDK488" s="1084"/>
      <c r="SDL488" s="1084"/>
      <c r="SDO488" s="1080"/>
      <c r="SDP488" s="1081"/>
      <c r="SDQ488" s="1082"/>
      <c r="SDR488" s="1083"/>
      <c r="SDS488" s="1084"/>
      <c r="SDT488" s="1084"/>
      <c r="SDW488" s="1080"/>
      <c r="SDX488" s="1081"/>
      <c r="SDY488" s="1082"/>
      <c r="SDZ488" s="1083"/>
      <c r="SEA488" s="1084"/>
      <c r="SEB488" s="1084"/>
      <c r="SEE488" s="1080"/>
      <c r="SEF488" s="1081"/>
      <c r="SEG488" s="1082"/>
      <c r="SEH488" s="1083"/>
      <c r="SEI488" s="1084"/>
      <c r="SEJ488" s="1084"/>
      <c r="SEM488" s="1080"/>
      <c r="SEN488" s="1081"/>
      <c r="SEO488" s="1082"/>
      <c r="SEP488" s="1083"/>
      <c r="SEQ488" s="1084"/>
      <c r="SER488" s="1084"/>
      <c r="SEU488" s="1080"/>
      <c r="SEV488" s="1081"/>
      <c r="SEW488" s="1082"/>
      <c r="SEX488" s="1083"/>
      <c r="SEY488" s="1084"/>
      <c r="SEZ488" s="1084"/>
      <c r="SFC488" s="1080"/>
      <c r="SFD488" s="1081"/>
      <c r="SFE488" s="1082"/>
      <c r="SFF488" s="1083"/>
      <c r="SFG488" s="1084"/>
      <c r="SFH488" s="1084"/>
      <c r="SFK488" s="1080"/>
      <c r="SFL488" s="1081"/>
      <c r="SFM488" s="1082"/>
      <c r="SFN488" s="1083"/>
      <c r="SFO488" s="1084"/>
      <c r="SFP488" s="1084"/>
      <c r="SFS488" s="1080"/>
      <c r="SFT488" s="1081"/>
      <c r="SFU488" s="1082"/>
      <c r="SFV488" s="1083"/>
      <c r="SFW488" s="1084"/>
      <c r="SFX488" s="1084"/>
      <c r="SGA488" s="1080"/>
      <c r="SGB488" s="1081"/>
      <c r="SGC488" s="1082"/>
      <c r="SGD488" s="1083"/>
      <c r="SGE488" s="1084"/>
      <c r="SGF488" s="1084"/>
      <c r="SGI488" s="1080"/>
      <c r="SGJ488" s="1081"/>
      <c r="SGK488" s="1082"/>
      <c r="SGL488" s="1083"/>
      <c r="SGM488" s="1084"/>
      <c r="SGN488" s="1084"/>
      <c r="SGQ488" s="1080"/>
      <c r="SGR488" s="1081"/>
      <c r="SGS488" s="1082"/>
      <c r="SGT488" s="1083"/>
      <c r="SGU488" s="1084"/>
      <c r="SGV488" s="1084"/>
      <c r="SGY488" s="1080"/>
      <c r="SGZ488" s="1081"/>
      <c r="SHA488" s="1082"/>
      <c r="SHB488" s="1083"/>
      <c r="SHC488" s="1084"/>
      <c r="SHD488" s="1084"/>
      <c r="SHG488" s="1080"/>
      <c r="SHH488" s="1081"/>
      <c r="SHI488" s="1082"/>
      <c r="SHJ488" s="1083"/>
      <c r="SHK488" s="1084"/>
      <c r="SHL488" s="1084"/>
      <c r="SHO488" s="1080"/>
      <c r="SHP488" s="1081"/>
      <c r="SHQ488" s="1082"/>
      <c r="SHR488" s="1083"/>
      <c r="SHS488" s="1084"/>
      <c r="SHT488" s="1084"/>
      <c r="SHW488" s="1080"/>
      <c r="SHX488" s="1081"/>
      <c r="SHY488" s="1082"/>
      <c r="SHZ488" s="1083"/>
      <c r="SIA488" s="1084"/>
      <c r="SIB488" s="1084"/>
      <c r="SIE488" s="1080"/>
      <c r="SIF488" s="1081"/>
      <c r="SIG488" s="1082"/>
      <c r="SIH488" s="1083"/>
      <c r="SII488" s="1084"/>
      <c r="SIJ488" s="1084"/>
      <c r="SIM488" s="1080"/>
      <c r="SIN488" s="1081"/>
      <c r="SIO488" s="1082"/>
      <c r="SIP488" s="1083"/>
      <c r="SIQ488" s="1084"/>
      <c r="SIR488" s="1084"/>
      <c r="SIU488" s="1080"/>
      <c r="SIV488" s="1081"/>
      <c r="SIW488" s="1082"/>
      <c r="SIX488" s="1083"/>
      <c r="SIY488" s="1084"/>
      <c r="SIZ488" s="1084"/>
      <c r="SJC488" s="1080"/>
      <c r="SJD488" s="1081"/>
      <c r="SJE488" s="1082"/>
      <c r="SJF488" s="1083"/>
      <c r="SJG488" s="1084"/>
      <c r="SJH488" s="1084"/>
      <c r="SJK488" s="1080"/>
      <c r="SJL488" s="1081"/>
      <c r="SJM488" s="1082"/>
      <c r="SJN488" s="1083"/>
      <c r="SJO488" s="1084"/>
      <c r="SJP488" s="1084"/>
      <c r="SJS488" s="1080"/>
      <c r="SJT488" s="1081"/>
      <c r="SJU488" s="1082"/>
      <c r="SJV488" s="1083"/>
      <c r="SJW488" s="1084"/>
      <c r="SJX488" s="1084"/>
      <c r="SKA488" s="1080"/>
      <c r="SKB488" s="1081"/>
      <c r="SKC488" s="1082"/>
      <c r="SKD488" s="1083"/>
      <c r="SKE488" s="1084"/>
      <c r="SKF488" s="1084"/>
      <c r="SKI488" s="1080"/>
      <c r="SKJ488" s="1081"/>
      <c r="SKK488" s="1082"/>
      <c r="SKL488" s="1083"/>
      <c r="SKM488" s="1084"/>
      <c r="SKN488" s="1084"/>
      <c r="SKQ488" s="1080"/>
      <c r="SKR488" s="1081"/>
      <c r="SKS488" s="1082"/>
      <c r="SKT488" s="1083"/>
      <c r="SKU488" s="1084"/>
      <c r="SKV488" s="1084"/>
      <c r="SKY488" s="1080"/>
      <c r="SKZ488" s="1081"/>
      <c r="SLA488" s="1082"/>
      <c r="SLB488" s="1083"/>
      <c r="SLC488" s="1084"/>
      <c r="SLD488" s="1084"/>
      <c r="SLG488" s="1080"/>
      <c r="SLH488" s="1081"/>
      <c r="SLI488" s="1082"/>
      <c r="SLJ488" s="1083"/>
      <c r="SLK488" s="1084"/>
      <c r="SLL488" s="1084"/>
      <c r="SLO488" s="1080"/>
      <c r="SLP488" s="1081"/>
      <c r="SLQ488" s="1082"/>
      <c r="SLR488" s="1083"/>
      <c r="SLS488" s="1084"/>
      <c r="SLT488" s="1084"/>
      <c r="SLW488" s="1080"/>
      <c r="SLX488" s="1081"/>
      <c r="SLY488" s="1082"/>
      <c r="SLZ488" s="1083"/>
      <c r="SMA488" s="1084"/>
      <c r="SMB488" s="1084"/>
      <c r="SME488" s="1080"/>
      <c r="SMF488" s="1081"/>
      <c r="SMG488" s="1082"/>
      <c r="SMH488" s="1083"/>
      <c r="SMI488" s="1084"/>
      <c r="SMJ488" s="1084"/>
      <c r="SMM488" s="1080"/>
      <c r="SMN488" s="1081"/>
      <c r="SMO488" s="1082"/>
      <c r="SMP488" s="1083"/>
      <c r="SMQ488" s="1084"/>
      <c r="SMR488" s="1084"/>
      <c r="SMU488" s="1080"/>
      <c r="SMV488" s="1081"/>
      <c r="SMW488" s="1082"/>
      <c r="SMX488" s="1083"/>
      <c r="SMY488" s="1084"/>
      <c r="SMZ488" s="1084"/>
      <c r="SNC488" s="1080"/>
      <c r="SND488" s="1081"/>
      <c r="SNE488" s="1082"/>
      <c r="SNF488" s="1083"/>
      <c r="SNG488" s="1084"/>
      <c r="SNH488" s="1084"/>
      <c r="SNK488" s="1080"/>
      <c r="SNL488" s="1081"/>
      <c r="SNM488" s="1082"/>
      <c r="SNN488" s="1083"/>
      <c r="SNO488" s="1084"/>
      <c r="SNP488" s="1084"/>
      <c r="SNS488" s="1080"/>
      <c r="SNT488" s="1081"/>
      <c r="SNU488" s="1082"/>
      <c r="SNV488" s="1083"/>
      <c r="SNW488" s="1084"/>
      <c r="SNX488" s="1084"/>
      <c r="SOA488" s="1080"/>
      <c r="SOB488" s="1081"/>
      <c r="SOC488" s="1082"/>
      <c r="SOD488" s="1083"/>
      <c r="SOE488" s="1084"/>
      <c r="SOF488" s="1084"/>
      <c r="SOI488" s="1080"/>
      <c r="SOJ488" s="1081"/>
      <c r="SOK488" s="1082"/>
      <c r="SOL488" s="1083"/>
      <c r="SOM488" s="1084"/>
      <c r="SON488" s="1084"/>
      <c r="SOQ488" s="1080"/>
      <c r="SOR488" s="1081"/>
      <c r="SOS488" s="1082"/>
      <c r="SOT488" s="1083"/>
      <c r="SOU488" s="1084"/>
      <c r="SOV488" s="1084"/>
      <c r="SOY488" s="1080"/>
      <c r="SOZ488" s="1081"/>
      <c r="SPA488" s="1082"/>
      <c r="SPB488" s="1083"/>
      <c r="SPC488" s="1084"/>
      <c r="SPD488" s="1084"/>
      <c r="SPG488" s="1080"/>
      <c r="SPH488" s="1081"/>
      <c r="SPI488" s="1082"/>
      <c r="SPJ488" s="1083"/>
      <c r="SPK488" s="1084"/>
      <c r="SPL488" s="1084"/>
      <c r="SPO488" s="1080"/>
      <c r="SPP488" s="1081"/>
      <c r="SPQ488" s="1082"/>
      <c r="SPR488" s="1083"/>
      <c r="SPS488" s="1084"/>
      <c r="SPT488" s="1084"/>
      <c r="SPW488" s="1080"/>
      <c r="SPX488" s="1081"/>
      <c r="SPY488" s="1082"/>
      <c r="SPZ488" s="1083"/>
      <c r="SQA488" s="1084"/>
      <c r="SQB488" s="1084"/>
      <c r="SQE488" s="1080"/>
      <c r="SQF488" s="1081"/>
      <c r="SQG488" s="1082"/>
      <c r="SQH488" s="1083"/>
      <c r="SQI488" s="1084"/>
      <c r="SQJ488" s="1084"/>
      <c r="SQM488" s="1080"/>
      <c r="SQN488" s="1081"/>
      <c r="SQO488" s="1082"/>
      <c r="SQP488" s="1083"/>
      <c r="SQQ488" s="1084"/>
      <c r="SQR488" s="1084"/>
      <c r="SQU488" s="1080"/>
      <c r="SQV488" s="1081"/>
      <c r="SQW488" s="1082"/>
      <c r="SQX488" s="1083"/>
      <c r="SQY488" s="1084"/>
      <c r="SQZ488" s="1084"/>
      <c r="SRC488" s="1080"/>
      <c r="SRD488" s="1081"/>
      <c r="SRE488" s="1082"/>
      <c r="SRF488" s="1083"/>
      <c r="SRG488" s="1084"/>
      <c r="SRH488" s="1084"/>
      <c r="SRK488" s="1080"/>
      <c r="SRL488" s="1081"/>
      <c r="SRM488" s="1082"/>
      <c r="SRN488" s="1083"/>
      <c r="SRO488" s="1084"/>
      <c r="SRP488" s="1084"/>
      <c r="SRS488" s="1080"/>
      <c r="SRT488" s="1081"/>
      <c r="SRU488" s="1082"/>
      <c r="SRV488" s="1083"/>
      <c r="SRW488" s="1084"/>
      <c r="SRX488" s="1084"/>
      <c r="SSA488" s="1080"/>
      <c r="SSB488" s="1081"/>
      <c r="SSC488" s="1082"/>
      <c r="SSD488" s="1083"/>
      <c r="SSE488" s="1084"/>
      <c r="SSF488" s="1084"/>
      <c r="SSI488" s="1080"/>
      <c r="SSJ488" s="1081"/>
      <c r="SSK488" s="1082"/>
      <c r="SSL488" s="1083"/>
      <c r="SSM488" s="1084"/>
      <c r="SSN488" s="1084"/>
      <c r="SSQ488" s="1080"/>
      <c r="SSR488" s="1081"/>
      <c r="SSS488" s="1082"/>
      <c r="SST488" s="1083"/>
      <c r="SSU488" s="1084"/>
      <c r="SSV488" s="1084"/>
      <c r="SSY488" s="1080"/>
      <c r="SSZ488" s="1081"/>
      <c r="STA488" s="1082"/>
      <c r="STB488" s="1083"/>
      <c r="STC488" s="1084"/>
      <c r="STD488" s="1084"/>
      <c r="STG488" s="1080"/>
      <c r="STH488" s="1081"/>
      <c r="STI488" s="1082"/>
      <c r="STJ488" s="1083"/>
      <c r="STK488" s="1084"/>
      <c r="STL488" s="1084"/>
      <c r="STO488" s="1080"/>
      <c r="STP488" s="1081"/>
      <c r="STQ488" s="1082"/>
      <c r="STR488" s="1083"/>
      <c r="STS488" s="1084"/>
      <c r="STT488" s="1084"/>
      <c r="STW488" s="1080"/>
      <c r="STX488" s="1081"/>
      <c r="STY488" s="1082"/>
      <c r="STZ488" s="1083"/>
      <c r="SUA488" s="1084"/>
      <c r="SUB488" s="1084"/>
      <c r="SUE488" s="1080"/>
      <c r="SUF488" s="1081"/>
      <c r="SUG488" s="1082"/>
      <c r="SUH488" s="1083"/>
      <c r="SUI488" s="1084"/>
      <c r="SUJ488" s="1084"/>
      <c r="SUM488" s="1080"/>
      <c r="SUN488" s="1081"/>
      <c r="SUO488" s="1082"/>
      <c r="SUP488" s="1083"/>
      <c r="SUQ488" s="1084"/>
      <c r="SUR488" s="1084"/>
      <c r="SUU488" s="1080"/>
      <c r="SUV488" s="1081"/>
      <c r="SUW488" s="1082"/>
      <c r="SUX488" s="1083"/>
      <c r="SUY488" s="1084"/>
      <c r="SUZ488" s="1084"/>
      <c r="SVC488" s="1080"/>
      <c r="SVD488" s="1081"/>
      <c r="SVE488" s="1082"/>
      <c r="SVF488" s="1083"/>
      <c r="SVG488" s="1084"/>
      <c r="SVH488" s="1084"/>
      <c r="SVK488" s="1080"/>
      <c r="SVL488" s="1081"/>
      <c r="SVM488" s="1082"/>
      <c r="SVN488" s="1083"/>
      <c r="SVO488" s="1084"/>
      <c r="SVP488" s="1084"/>
      <c r="SVS488" s="1080"/>
      <c r="SVT488" s="1081"/>
      <c r="SVU488" s="1082"/>
      <c r="SVV488" s="1083"/>
      <c r="SVW488" s="1084"/>
      <c r="SVX488" s="1084"/>
      <c r="SWA488" s="1080"/>
      <c r="SWB488" s="1081"/>
      <c r="SWC488" s="1082"/>
      <c r="SWD488" s="1083"/>
      <c r="SWE488" s="1084"/>
      <c r="SWF488" s="1084"/>
      <c r="SWI488" s="1080"/>
      <c r="SWJ488" s="1081"/>
      <c r="SWK488" s="1082"/>
      <c r="SWL488" s="1083"/>
      <c r="SWM488" s="1084"/>
      <c r="SWN488" s="1084"/>
      <c r="SWQ488" s="1080"/>
      <c r="SWR488" s="1081"/>
      <c r="SWS488" s="1082"/>
      <c r="SWT488" s="1083"/>
      <c r="SWU488" s="1084"/>
      <c r="SWV488" s="1084"/>
      <c r="SWY488" s="1080"/>
      <c r="SWZ488" s="1081"/>
      <c r="SXA488" s="1082"/>
      <c r="SXB488" s="1083"/>
      <c r="SXC488" s="1084"/>
      <c r="SXD488" s="1084"/>
      <c r="SXG488" s="1080"/>
      <c r="SXH488" s="1081"/>
      <c r="SXI488" s="1082"/>
      <c r="SXJ488" s="1083"/>
      <c r="SXK488" s="1084"/>
      <c r="SXL488" s="1084"/>
      <c r="SXO488" s="1080"/>
      <c r="SXP488" s="1081"/>
      <c r="SXQ488" s="1082"/>
      <c r="SXR488" s="1083"/>
      <c r="SXS488" s="1084"/>
      <c r="SXT488" s="1084"/>
      <c r="SXW488" s="1080"/>
      <c r="SXX488" s="1081"/>
      <c r="SXY488" s="1082"/>
      <c r="SXZ488" s="1083"/>
      <c r="SYA488" s="1084"/>
      <c r="SYB488" s="1084"/>
      <c r="SYE488" s="1080"/>
      <c r="SYF488" s="1081"/>
      <c r="SYG488" s="1082"/>
      <c r="SYH488" s="1083"/>
      <c r="SYI488" s="1084"/>
      <c r="SYJ488" s="1084"/>
      <c r="SYM488" s="1080"/>
      <c r="SYN488" s="1081"/>
      <c r="SYO488" s="1082"/>
      <c r="SYP488" s="1083"/>
      <c r="SYQ488" s="1084"/>
      <c r="SYR488" s="1084"/>
      <c r="SYU488" s="1080"/>
      <c r="SYV488" s="1081"/>
      <c r="SYW488" s="1082"/>
      <c r="SYX488" s="1083"/>
      <c r="SYY488" s="1084"/>
      <c r="SYZ488" s="1084"/>
      <c r="SZC488" s="1080"/>
      <c r="SZD488" s="1081"/>
      <c r="SZE488" s="1082"/>
      <c r="SZF488" s="1083"/>
      <c r="SZG488" s="1084"/>
      <c r="SZH488" s="1084"/>
      <c r="SZK488" s="1080"/>
      <c r="SZL488" s="1081"/>
      <c r="SZM488" s="1082"/>
      <c r="SZN488" s="1083"/>
      <c r="SZO488" s="1084"/>
      <c r="SZP488" s="1084"/>
      <c r="SZS488" s="1080"/>
      <c r="SZT488" s="1081"/>
      <c r="SZU488" s="1082"/>
      <c r="SZV488" s="1083"/>
      <c r="SZW488" s="1084"/>
      <c r="SZX488" s="1084"/>
      <c r="TAA488" s="1080"/>
      <c r="TAB488" s="1081"/>
      <c r="TAC488" s="1082"/>
      <c r="TAD488" s="1083"/>
      <c r="TAE488" s="1084"/>
      <c r="TAF488" s="1084"/>
      <c r="TAI488" s="1080"/>
      <c r="TAJ488" s="1081"/>
      <c r="TAK488" s="1082"/>
      <c r="TAL488" s="1083"/>
      <c r="TAM488" s="1084"/>
      <c r="TAN488" s="1084"/>
      <c r="TAQ488" s="1080"/>
      <c r="TAR488" s="1081"/>
      <c r="TAS488" s="1082"/>
      <c r="TAT488" s="1083"/>
      <c r="TAU488" s="1084"/>
      <c r="TAV488" s="1084"/>
      <c r="TAY488" s="1080"/>
      <c r="TAZ488" s="1081"/>
      <c r="TBA488" s="1082"/>
      <c r="TBB488" s="1083"/>
      <c r="TBC488" s="1084"/>
      <c r="TBD488" s="1084"/>
      <c r="TBG488" s="1080"/>
      <c r="TBH488" s="1081"/>
      <c r="TBI488" s="1082"/>
      <c r="TBJ488" s="1083"/>
      <c r="TBK488" s="1084"/>
      <c r="TBL488" s="1084"/>
      <c r="TBO488" s="1080"/>
      <c r="TBP488" s="1081"/>
      <c r="TBQ488" s="1082"/>
      <c r="TBR488" s="1083"/>
      <c r="TBS488" s="1084"/>
      <c r="TBT488" s="1084"/>
      <c r="TBW488" s="1080"/>
      <c r="TBX488" s="1081"/>
      <c r="TBY488" s="1082"/>
      <c r="TBZ488" s="1083"/>
      <c r="TCA488" s="1084"/>
      <c r="TCB488" s="1084"/>
      <c r="TCE488" s="1080"/>
      <c r="TCF488" s="1081"/>
      <c r="TCG488" s="1082"/>
      <c r="TCH488" s="1083"/>
      <c r="TCI488" s="1084"/>
      <c r="TCJ488" s="1084"/>
      <c r="TCM488" s="1080"/>
      <c r="TCN488" s="1081"/>
      <c r="TCO488" s="1082"/>
      <c r="TCP488" s="1083"/>
      <c r="TCQ488" s="1084"/>
      <c r="TCR488" s="1084"/>
      <c r="TCU488" s="1080"/>
      <c r="TCV488" s="1081"/>
      <c r="TCW488" s="1082"/>
      <c r="TCX488" s="1083"/>
      <c r="TCY488" s="1084"/>
      <c r="TCZ488" s="1084"/>
      <c r="TDC488" s="1080"/>
      <c r="TDD488" s="1081"/>
      <c r="TDE488" s="1082"/>
      <c r="TDF488" s="1083"/>
      <c r="TDG488" s="1084"/>
      <c r="TDH488" s="1084"/>
      <c r="TDK488" s="1080"/>
      <c r="TDL488" s="1081"/>
      <c r="TDM488" s="1082"/>
      <c r="TDN488" s="1083"/>
      <c r="TDO488" s="1084"/>
      <c r="TDP488" s="1084"/>
      <c r="TDS488" s="1080"/>
      <c r="TDT488" s="1081"/>
      <c r="TDU488" s="1082"/>
      <c r="TDV488" s="1083"/>
      <c r="TDW488" s="1084"/>
      <c r="TDX488" s="1084"/>
      <c r="TEA488" s="1080"/>
      <c r="TEB488" s="1081"/>
      <c r="TEC488" s="1082"/>
      <c r="TED488" s="1083"/>
      <c r="TEE488" s="1084"/>
      <c r="TEF488" s="1084"/>
      <c r="TEI488" s="1080"/>
      <c r="TEJ488" s="1081"/>
      <c r="TEK488" s="1082"/>
      <c r="TEL488" s="1083"/>
      <c r="TEM488" s="1084"/>
      <c r="TEN488" s="1084"/>
      <c r="TEQ488" s="1080"/>
      <c r="TER488" s="1081"/>
      <c r="TES488" s="1082"/>
      <c r="TET488" s="1083"/>
      <c r="TEU488" s="1084"/>
      <c r="TEV488" s="1084"/>
      <c r="TEY488" s="1080"/>
      <c r="TEZ488" s="1081"/>
      <c r="TFA488" s="1082"/>
      <c r="TFB488" s="1083"/>
      <c r="TFC488" s="1084"/>
      <c r="TFD488" s="1084"/>
      <c r="TFG488" s="1080"/>
      <c r="TFH488" s="1081"/>
      <c r="TFI488" s="1082"/>
      <c r="TFJ488" s="1083"/>
      <c r="TFK488" s="1084"/>
      <c r="TFL488" s="1084"/>
      <c r="TFO488" s="1080"/>
      <c r="TFP488" s="1081"/>
      <c r="TFQ488" s="1082"/>
      <c r="TFR488" s="1083"/>
      <c r="TFS488" s="1084"/>
      <c r="TFT488" s="1084"/>
      <c r="TFW488" s="1080"/>
      <c r="TFX488" s="1081"/>
      <c r="TFY488" s="1082"/>
      <c r="TFZ488" s="1083"/>
      <c r="TGA488" s="1084"/>
      <c r="TGB488" s="1084"/>
      <c r="TGE488" s="1080"/>
      <c r="TGF488" s="1081"/>
      <c r="TGG488" s="1082"/>
      <c r="TGH488" s="1083"/>
      <c r="TGI488" s="1084"/>
      <c r="TGJ488" s="1084"/>
      <c r="TGM488" s="1080"/>
      <c r="TGN488" s="1081"/>
      <c r="TGO488" s="1082"/>
      <c r="TGP488" s="1083"/>
      <c r="TGQ488" s="1084"/>
      <c r="TGR488" s="1084"/>
      <c r="TGU488" s="1080"/>
      <c r="TGV488" s="1081"/>
      <c r="TGW488" s="1082"/>
      <c r="TGX488" s="1083"/>
      <c r="TGY488" s="1084"/>
      <c r="TGZ488" s="1084"/>
      <c r="THC488" s="1080"/>
      <c r="THD488" s="1081"/>
      <c r="THE488" s="1082"/>
      <c r="THF488" s="1083"/>
      <c r="THG488" s="1084"/>
      <c r="THH488" s="1084"/>
      <c r="THK488" s="1080"/>
      <c r="THL488" s="1081"/>
      <c r="THM488" s="1082"/>
      <c r="THN488" s="1083"/>
      <c r="THO488" s="1084"/>
      <c r="THP488" s="1084"/>
      <c r="THS488" s="1080"/>
      <c r="THT488" s="1081"/>
      <c r="THU488" s="1082"/>
      <c r="THV488" s="1083"/>
      <c r="THW488" s="1084"/>
      <c r="THX488" s="1084"/>
      <c r="TIA488" s="1080"/>
      <c r="TIB488" s="1081"/>
      <c r="TIC488" s="1082"/>
      <c r="TID488" s="1083"/>
      <c r="TIE488" s="1084"/>
      <c r="TIF488" s="1084"/>
      <c r="TII488" s="1080"/>
      <c r="TIJ488" s="1081"/>
      <c r="TIK488" s="1082"/>
      <c r="TIL488" s="1083"/>
      <c r="TIM488" s="1084"/>
      <c r="TIN488" s="1084"/>
      <c r="TIQ488" s="1080"/>
      <c r="TIR488" s="1081"/>
      <c r="TIS488" s="1082"/>
      <c r="TIT488" s="1083"/>
      <c r="TIU488" s="1084"/>
      <c r="TIV488" s="1084"/>
      <c r="TIY488" s="1080"/>
      <c r="TIZ488" s="1081"/>
      <c r="TJA488" s="1082"/>
      <c r="TJB488" s="1083"/>
      <c r="TJC488" s="1084"/>
      <c r="TJD488" s="1084"/>
      <c r="TJG488" s="1080"/>
      <c r="TJH488" s="1081"/>
      <c r="TJI488" s="1082"/>
      <c r="TJJ488" s="1083"/>
      <c r="TJK488" s="1084"/>
      <c r="TJL488" s="1084"/>
      <c r="TJO488" s="1080"/>
      <c r="TJP488" s="1081"/>
      <c r="TJQ488" s="1082"/>
      <c r="TJR488" s="1083"/>
      <c r="TJS488" s="1084"/>
      <c r="TJT488" s="1084"/>
      <c r="TJW488" s="1080"/>
      <c r="TJX488" s="1081"/>
      <c r="TJY488" s="1082"/>
      <c r="TJZ488" s="1083"/>
      <c r="TKA488" s="1084"/>
      <c r="TKB488" s="1084"/>
      <c r="TKE488" s="1080"/>
      <c r="TKF488" s="1081"/>
      <c r="TKG488" s="1082"/>
      <c r="TKH488" s="1083"/>
      <c r="TKI488" s="1084"/>
      <c r="TKJ488" s="1084"/>
      <c r="TKM488" s="1080"/>
      <c r="TKN488" s="1081"/>
      <c r="TKO488" s="1082"/>
      <c r="TKP488" s="1083"/>
      <c r="TKQ488" s="1084"/>
      <c r="TKR488" s="1084"/>
      <c r="TKU488" s="1080"/>
      <c r="TKV488" s="1081"/>
      <c r="TKW488" s="1082"/>
      <c r="TKX488" s="1083"/>
      <c r="TKY488" s="1084"/>
      <c r="TKZ488" s="1084"/>
      <c r="TLC488" s="1080"/>
      <c r="TLD488" s="1081"/>
      <c r="TLE488" s="1082"/>
      <c r="TLF488" s="1083"/>
      <c r="TLG488" s="1084"/>
      <c r="TLH488" s="1084"/>
      <c r="TLK488" s="1080"/>
      <c r="TLL488" s="1081"/>
      <c r="TLM488" s="1082"/>
      <c r="TLN488" s="1083"/>
      <c r="TLO488" s="1084"/>
      <c r="TLP488" s="1084"/>
      <c r="TLS488" s="1080"/>
      <c r="TLT488" s="1081"/>
      <c r="TLU488" s="1082"/>
      <c r="TLV488" s="1083"/>
      <c r="TLW488" s="1084"/>
      <c r="TLX488" s="1084"/>
      <c r="TMA488" s="1080"/>
      <c r="TMB488" s="1081"/>
      <c r="TMC488" s="1082"/>
      <c r="TMD488" s="1083"/>
      <c r="TME488" s="1084"/>
      <c r="TMF488" s="1084"/>
      <c r="TMI488" s="1080"/>
      <c r="TMJ488" s="1081"/>
      <c r="TMK488" s="1082"/>
      <c r="TML488" s="1083"/>
      <c r="TMM488" s="1084"/>
      <c r="TMN488" s="1084"/>
      <c r="TMQ488" s="1080"/>
      <c r="TMR488" s="1081"/>
      <c r="TMS488" s="1082"/>
      <c r="TMT488" s="1083"/>
      <c r="TMU488" s="1084"/>
      <c r="TMV488" s="1084"/>
      <c r="TMY488" s="1080"/>
      <c r="TMZ488" s="1081"/>
      <c r="TNA488" s="1082"/>
      <c r="TNB488" s="1083"/>
      <c r="TNC488" s="1084"/>
      <c r="TND488" s="1084"/>
      <c r="TNG488" s="1080"/>
      <c r="TNH488" s="1081"/>
      <c r="TNI488" s="1082"/>
      <c r="TNJ488" s="1083"/>
      <c r="TNK488" s="1084"/>
      <c r="TNL488" s="1084"/>
      <c r="TNO488" s="1080"/>
      <c r="TNP488" s="1081"/>
      <c r="TNQ488" s="1082"/>
      <c r="TNR488" s="1083"/>
      <c r="TNS488" s="1084"/>
      <c r="TNT488" s="1084"/>
      <c r="TNW488" s="1080"/>
      <c r="TNX488" s="1081"/>
      <c r="TNY488" s="1082"/>
      <c r="TNZ488" s="1083"/>
      <c r="TOA488" s="1084"/>
      <c r="TOB488" s="1084"/>
      <c r="TOE488" s="1080"/>
      <c r="TOF488" s="1081"/>
      <c r="TOG488" s="1082"/>
      <c r="TOH488" s="1083"/>
      <c r="TOI488" s="1084"/>
      <c r="TOJ488" s="1084"/>
      <c r="TOM488" s="1080"/>
      <c r="TON488" s="1081"/>
      <c r="TOO488" s="1082"/>
      <c r="TOP488" s="1083"/>
      <c r="TOQ488" s="1084"/>
      <c r="TOR488" s="1084"/>
      <c r="TOU488" s="1080"/>
      <c r="TOV488" s="1081"/>
      <c r="TOW488" s="1082"/>
      <c r="TOX488" s="1083"/>
      <c r="TOY488" s="1084"/>
      <c r="TOZ488" s="1084"/>
      <c r="TPC488" s="1080"/>
      <c r="TPD488" s="1081"/>
      <c r="TPE488" s="1082"/>
      <c r="TPF488" s="1083"/>
      <c r="TPG488" s="1084"/>
      <c r="TPH488" s="1084"/>
      <c r="TPK488" s="1080"/>
      <c r="TPL488" s="1081"/>
      <c r="TPM488" s="1082"/>
      <c r="TPN488" s="1083"/>
      <c r="TPO488" s="1084"/>
      <c r="TPP488" s="1084"/>
      <c r="TPS488" s="1080"/>
      <c r="TPT488" s="1081"/>
      <c r="TPU488" s="1082"/>
      <c r="TPV488" s="1083"/>
      <c r="TPW488" s="1084"/>
      <c r="TPX488" s="1084"/>
      <c r="TQA488" s="1080"/>
      <c r="TQB488" s="1081"/>
      <c r="TQC488" s="1082"/>
      <c r="TQD488" s="1083"/>
      <c r="TQE488" s="1084"/>
      <c r="TQF488" s="1084"/>
      <c r="TQI488" s="1080"/>
      <c r="TQJ488" s="1081"/>
      <c r="TQK488" s="1082"/>
      <c r="TQL488" s="1083"/>
      <c r="TQM488" s="1084"/>
      <c r="TQN488" s="1084"/>
      <c r="TQQ488" s="1080"/>
      <c r="TQR488" s="1081"/>
      <c r="TQS488" s="1082"/>
      <c r="TQT488" s="1083"/>
      <c r="TQU488" s="1084"/>
      <c r="TQV488" s="1084"/>
      <c r="TQY488" s="1080"/>
      <c r="TQZ488" s="1081"/>
      <c r="TRA488" s="1082"/>
      <c r="TRB488" s="1083"/>
      <c r="TRC488" s="1084"/>
      <c r="TRD488" s="1084"/>
      <c r="TRG488" s="1080"/>
      <c r="TRH488" s="1081"/>
      <c r="TRI488" s="1082"/>
      <c r="TRJ488" s="1083"/>
      <c r="TRK488" s="1084"/>
      <c r="TRL488" s="1084"/>
      <c r="TRO488" s="1080"/>
      <c r="TRP488" s="1081"/>
      <c r="TRQ488" s="1082"/>
      <c r="TRR488" s="1083"/>
      <c r="TRS488" s="1084"/>
      <c r="TRT488" s="1084"/>
      <c r="TRW488" s="1080"/>
      <c r="TRX488" s="1081"/>
      <c r="TRY488" s="1082"/>
      <c r="TRZ488" s="1083"/>
      <c r="TSA488" s="1084"/>
      <c r="TSB488" s="1084"/>
      <c r="TSE488" s="1080"/>
      <c r="TSF488" s="1081"/>
      <c r="TSG488" s="1082"/>
      <c r="TSH488" s="1083"/>
      <c r="TSI488" s="1084"/>
      <c r="TSJ488" s="1084"/>
      <c r="TSM488" s="1080"/>
      <c r="TSN488" s="1081"/>
      <c r="TSO488" s="1082"/>
      <c r="TSP488" s="1083"/>
      <c r="TSQ488" s="1084"/>
      <c r="TSR488" s="1084"/>
      <c r="TSU488" s="1080"/>
      <c r="TSV488" s="1081"/>
      <c r="TSW488" s="1082"/>
      <c r="TSX488" s="1083"/>
      <c r="TSY488" s="1084"/>
      <c r="TSZ488" s="1084"/>
      <c r="TTC488" s="1080"/>
      <c r="TTD488" s="1081"/>
      <c r="TTE488" s="1082"/>
      <c r="TTF488" s="1083"/>
      <c r="TTG488" s="1084"/>
      <c r="TTH488" s="1084"/>
      <c r="TTK488" s="1080"/>
      <c r="TTL488" s="1081"/>
      <c r="TTM488" s="1082"/>
      <c r="TTN488" s="1083"/>
      <c r="TTO488" s="1084"/>
      <c r="TTP488" s="1084"/>
      <c r="TTS488" s="1080"/>
      <c r="TTT488" s="1081"/>
      <c r="TTU488" s="1082"/>
      <c r="TTV488" s="1083"/>
      <c r="TTW488" s="1084"/>
      <c r="TTX488" s="1084"/>
      <c r="TUA488" s="1080"/>
      <c r="TUB488" s="1081"/>
      <c r="TUC488" s="1082"/>
      <c r="TUD488" s="1083"/>
      <c r="TUE488" s="1084"/>
      <c r="TUF488" s="1084"/>
      <c r="TUI488" s="1080"/>
      <c r="TUJ488" s="1081"/>
      <c r="TUK488" s="1082"/>
      <c r="TUL488" s="1083"/>
      <c r="TUM488" s="1084"/>
      <c r="TUN488" s="1084"/>
      <c r="TUQ488" s="1080"/>
      <c r="TUR488" s="1081"/>
      <c r="TUS488" s="1082"/>
      <c r="TUT488" s="1083"/>
      <c r="TUU488" s="1084"/>
      <c r="TUV488" s="1084"/>
      <c r="TUY488" s="1080"/>
      <c r="TUZ488" s="1081"/>
      <c r="TVA488" s="1082"/>
      <c r="TVB488" s="1083"/>
      <c r="TVC488" s="1084"/>
      <c r="TVD488" s="1084"/>
      <c r="TVG488" s="1080"/>
      <c r="TVH488" s="1081"/>
      <c r="TVI488" s="1082"/>
      <c r="TVJ488" s="1083"/>
      <c r="TVK488" s="1084"/>
      <c r="TVL488" s="1084"/>
      <c r="TVO488" s="1080"/>
      <c r="TVP488" s="1081"/>
      <c r="TVQ488" s="1082"/>
      <c r="TVR488" s="1083"/>
      <c r="TVS488" s="1084"/>
      <c r="TVT488" s="1084"/>
      <c r="TVW488" s="1080"/>
      <c r="TVX488" s="1081"/>
      <c r="TVY488" s="1082"/>
      <c r="TVZ488" s="1083"/>
      <c r="TWA488" s="1084"/>
      <c r="TWB488" s="1084"/>
      <c r="TWE488" s="1080"/>
      <c r="TWF488" s="1081"/>
      <c r="TWG488" s="1082"/>
      <c r="TWH488" s="1083"/>
      <c r="TWI488" s="1084"/>
      <c r="TWJ488" s="1084"/>
      <c r="TWM488" s="1080"/>
      <c r="TWN488" s="1081"/>
      <c r="TWO488" s="1082"/>
      <c r="TWP488" s="1083"/>
      <c r="TWQ488" s="1084"/>
      <c r="TWR488" s="1084"/>
      <c r="TWU488" s="1080"/>
      <c r="TWV488" s="1081"/>
      <c r="TWW488" s="1082"/>
      <c r="TWX488" s="1083"/>
      <c r="TWY488" s="1084"/>
      <c r="TWZ488" s="1084"/>
      <c r="TXC488" s="1080"/>
      <c r="TXD488" s="1081"/>
      <c r="TXE488" s="1082"/>
      <c r="TXF488" s="1083"/>
      <c r="TXG488" s="1084"/>
      <c r="TXH488" s="1084"/>
      <c r="TXK488" s="1080"/>
      <c r="TXL488" s="1081"/>
      <c r="TXM488" s="1082"/>
      <c r="TXN488" s="1083"/>
      <c r="TXO488" s="1084"/>
      <c r="TXP488" s="1084"/>
      <c r="TXS488" s="1080"/>
      <c r="TXT488" s="1081"/>
      <c r="TXU488" s="1082"/>
      <c r="TXV488" s="1083"/>
      <c r="TXW488" s="1084"/>
      <c r="TXX488" s="1084"/>
      <c r="TYA488" s="1080"/>
      <c r="TYB488" s="1081"/>
      <c r="TYC488" s="1082"/>
      <c r="TYD488" s="1083"/>
      <c r="TYE488" s="1084"/>
      <c r="TYF488" s="1084"/>
      <c r="TYI488" s="1080"/>
      <c r="TYJ488" s="1081"/>
      <c r="TYK488" s="1082"/>
      <c r="TYL488" s="1083"/>
      <c r="TYM488" s="1084"/>
      <c r="TYN488" s="1084"/>
      <c r="TYQ488" s="1080"/>
      <c r="TYR488" s="1081"/>
      <c r="TYS488" s="1082"/>
      <c r="TYT488" s="1083"/>
      <c r="TYU488" s="1084"/>
      <c r="TYV488" s="1084"/>
      <c r="TYY488" s="1080"/>
      <c r="TYZ488" s="1081"/>
      <c r="TZA488" s="1082"/>
      <c r="TZB488" s="1083"/>
      <c r="TZC488" s="1084"/>
      <c r="TZD488" s="1084"/>
      <c r="TZG488" s="1080"/>
      <c r="TZH488" s="1081"/>
      <c r="TZI488" s="1082"/>
      <c r="TZJ488" s="1083"/>
      <c r="TZK488" s="1084"/>
      <c r="TZL488" s="1084"/>
      <c r="TZO488" s="1080"/>
      <c r="TZP488" s="1081"/>
      <c r="TZQ488" s="1082"/>
      <c r="TZR488" s="1083"/>
      <c r="TZS488" s="1084"/>
      <c r="TZT488" s="1084"/>
      <c r="TZW488" s="1080"/>
      <c r="TZX488" s="1081"/>
      <c r="TZY488" s="1082"/>
      <c r="TZZ488" s="1083"/>
      <c r="UAA488" s="1084"/>
      <c r="UAB488" s="1084"/>
      <c r="UAE488" s="1080"/>
      <c r="UAF488" s="1081"/>
      <c r="UAG488" s="1082"/>
      <c r="UAH488" s="1083"/>
      <c r="UAI488" s="1084"/>
      <c r="UAJ488" s="1084"/>
      <c r="UAM488" s="1080"/>
      <c r="UAN488" s="1081"/>
      <c r="UAO488" s="1082"/>
      <c r="UAP488" s="1083"/>
      <c r="UAQ488" s="1084"/>
      <c r="UAR488" s="1084"/>
      <c r="UAU488" s="1080"/>
      <c r="UAV488" s="1081"/>
      <c r="UAW488" s="1082"/>
      <c r="UAX488" s="1083"/>
      <c r="UAY488" s="1084"/>
      <c r="UAZ488" s="1084"/>
      <c r="UBC488" s="1080"/>
      <c r="UBD488" s="1081"/>
      <c r="UBE488" s="1082"/>
      <c r="UBF488" s="1083"/>
      <c r="UBG488" s="1084"/>
      <c r="UBH488" s="1084"/>
      <c r="UBK488" s="1080"/>
      <c r="UBL488" s="1081"/>
      <c r="UBM488" s="1082"/>
      <c r="UBN488" s="1083"/>
      <c r="UBO488" s="1084"/>
      <c r="UBP488" s="1084"/>
      <c r="UBS488" s="1080"/>
      <c r="UBT488" s="1081"/>
      <c r="UBU488" s="1082"/>
      <c r="UBV488" s="1083"/>
      <c r="UBW488" s="1084"/>
      <c r="UBX488" s="1084"/>
      <c r="UCA488" s="1080"/>
      <c r="UCB488" s="1081"/>
      <c r="UCC488" s="1082"/>
      <c r="UCD488" s="1083"/>
      <c r="UCE488" s="1084"/>
      <c r="UCF488" s="1084"/>
      <c r="UCI488" s="1080"/>
      <c r="UCJ488" s="1081"/>
      <c r="UCK488" s="1082"/>
      <c r="UCL488" s="1083"/>
      <c r="UCM488" s="1084"/>
      <c r="UCN488" s="1084"/>
      <c r="UCQ488" s="1080"/>
      <c r="UCR488" s="1081"/>
      <c r="UCS488" s="1082"/>
      <c r="UCT488" s="1083"/>
      <c r="UCU488" s="1084"/>
      <c r="UCV488" s="1084"/>
      <c r="UCY488" s="1080"/>
      <c r="UCZ488" s="1081"/>
      <c r="UDA488" s="1082"/>
      <c r="UDB488" s="1083"/>
      <c r="UDC488" s="1084"/>
      <c r="UDD488" s="1084"/>
      <c r="UDG488" s="1080"/>
      <c r="UDH488" s="1081"/>
      <c r="UDI488" s="1082"/>
      <c r="UDJ488" s="1083"/>
      <c r="UDK488" s="1084"/>
      <c r="UDL488" s="1084"/>
      <c r="UDO488" s="1080"/>
      <c r="UDP488" s="1081"/>
      <c r="UDQ488" s="1082"/>
      <c r="UDR488" s="1083"/>
      <c r="UDS488" s="1084"/>
      <c r="UDT488" s="1084"/>
      <c r="UDW488" s="1080"/>
      <c r="UDX488" s="1081"/>
      <c r="UDY488" s="1082"/>
      <c r="UDZ488" s="1083"/>
      <c r="UEA488" s="1084"/>
      <c r="UEB488" s="1084"/>
      <c r="UEE488" s="1080"/>
      <c r="UEF488" s="1081"/>
      <c r="UEG488" s="1082"/>
      <c r="UEH488" s="1083"/>
      <c r="UEI488" s="1084"/>
      <c r="UEJ488" s="1084"/>
      <c r="UEM488" s="1080"/>
      <c r="UEN488" s="1081"/>
      <c r="UEO488" s="1082"/>
      <c r="UEP488" s="1083"/>
      <c r="UEQ488" s="1084"/>
      <c r="UER488" s="1084"/>
      <c r="UEU488" s="1080"/>
      <c r="UEV488" s="1081"/>
      <c r="UEW488" s="1082"/>
      <c r="UEX488" s="1083"/>
      <c r="UEY488" s="1084"/>
      <c r="UEZ488" s="1084"/>
      <c r="UFC488" s="1080"/>
      <c r="UFD488" s="1081"/>
      <c r="UFE488" s="1082"/>
      <c r="UFF488" s="1083"/>
      <c r="UFG488" s="1084"/>
      <c r="UFH488" s="1084"/>
      <c r="UFK488" s="1080"/>
      <c r="UFL488" s="1081"/>
      <c r="UFM488" s="1082"/>
      <c r="UFN488" s="1083"/>
      <c r="UFO488" s="1084"/>
      <c r="UFP488" s="1084"/>
      <c r="UFS488" s="1080"/>
      <c r="UFT488" s="1081"/>
      <c r="UFU488" s="1082"/>
      <c r="UFV488" s="1083"/>
      <c r="UFW488" s="1084"/>
      <c r="UFX488" s="1084"/>
      <c r="UGA488" s="1080"/>
      <c r="UGB488" s="1081"/>
      <c r="UGC488" s="1082"/>
      <c r="UGD488" s="1083"/>
      <c r="UGE488" s="1084"/>
      <c r="UGF488" s="1084"/>
      <c r="UGI488" s="1080"/>
      <c r="UGJ488" s="1081"/>
      <c r="UGK488" s="1082"/>
      <c r="UGL488" s="1083"/>
      <c r="UGM488" s="1084"/>
      <c r="UGN488" s="1084"/>
      <c r="UGQ488" s="1080"/>
      <c r="UGR488" s="1081"/>
      <c r="UGS488" s="1082"/>
      <c r="UGT488" s="1083"/>
      <c r="UGU488" s="1084"/>
      <c r="UGV488" s="1084"/>
      <c r="UGY488" s="1080"/>
      <c r="UGZ488" s="1081"/>
      <c r="UHA488" s="1082"/>
      <c r="UHB488" s="1083"/>
      <c r="UHC488" s="1084"/>
      <c r="UHD488" s="1084"/>
      <c r="UHG488" s="1080"/>
      <c r="UHH488" s="1081"/>
      <c r="UHI488" s="1082"/>
      <c r="UHJ488" s="1083"/>
      <c r="UHK488" s="1084"/>
      <c r="UHL488" s="1084"/>
      <c r="UHO488" s="1080"/>
      <c r="UHP488" s="1081"/>
      <c r="UHQ488" s="1082"/>
      <c r="UHR488" s="1083"/>
      <c r="UHS488" s="1084"/>
      <c r="UHT488" s="1084"/>
      <c r="UHW488" s="1080"/>
      <c r="UHX488" s="1081"/>
      <c r="UHY488" s="1082"/>
      <c r="UHZ488" s="1083"/>
      <c r="UIA488" s="1084"/>
      <c r="UIB488" s="1084"/>
      <c r="UIE488" s="1080"/>
      <c r="UIF488" s="1081"/>
      <c r="UIG488" s="1082"/>
      <c r="UIH488" s="1083"/>
      <c r="UII488" s="1084"/>
      <c r="UIJ488" s="1084"/>
      <c r="UIM488" s="1080"/>
      <c r="UIN488" s="1081"/>
      <c r="UIO488" s="1082"/>
      <c r="UIP488" s="1083"/>
      <c r="UIQ488" s="1084"/>
      <c r="UIR488" s="1084"/>
      <c r="UIU488" s="1080"/>
      <c r="UIV488" s="1081"/>
      <c r="UIW488" s="1082"/>
      <c r="UIX488" s="1083"/>
      <c r="UIY488" s="1084"/>
      <c r="UIZ488" s="1084"/>
      <c r="UJC488" s="1080"/>
      <c r="UJD488" s="1081"/>
      <c r="UJE488" s="1082"/>
      <c r="UJF488" s="1083"/>
      <c r="UJG488" s="1084"/>
      <c r="UJH488" s="1084"/>
      <c r="UJK488" s="1080"/>
      <c r="UJL488" s="1081"/>
      <c r="UJM488" s="1082"/>
      <c r="UJN488" s="1083"/>
      <c r="UJO488" s="1084"/>
      <c r="UJP488" s="1084"/>
      <c r="UJS488" s="1080"/>
      <c r="UJT488" s="1081"/>
      <c r="UJU488" s="1082"/>
      <c r="UJV488" s="1083"/>
      <c r="UJW488" s="1084"/>
      <c r="UJX488" s="1084"/>
      <c r="UKA488" s="1080"/>
      <c r="UKB488" s="1081"/>
      <c r="UKC488" s="1082"/>
      <c r="UKD488" s="1083"/>
      <c r="UKE488" s="1084"/>
      <c r="UKF488" s="1084"/>
      <c r="UKI488" s="1080"/>
      <c r="UKJ488" s="1081"/>
      <c r="UKK488" s="1082"/>
      <c r="UKL488" s="1083"/>
      <c r="UKM488" s="1084"/>
      <c r="UKN488" s="1084"/>
      <c r="UKQ488" s="1080"/>
      <c r="UKR488" s="1081"/>
      <c r="UKS488" s="1082"/>
      <c r="UKT488" s="1083"/>
      <c r="UKU488" s="1084"/>
      <c r="UKV488" s="1084"/>
      <c r="UKY488" s="1080"/>
      <c r="UKZ488" s="1081"/>
      <c r="ULA488" s="1082"/>
      <c r="ULB488" s="1083"/>
      <c r="ULC488" s="1084"/>
      <c r="ULD488" s="1084"/>
      <c r="ULG488" s="1080"/>
      <c r="ULH488" s="1081"/>
      <c r="ULI488" s="1082"/>
      <c r="ULJ488" s="1083"/>
      <c r="ULK488" s="1084"/>
      <c r="ULL488" s="1084"/>
      <c r="ULO488" s="1080"/>
      <c r="ULP488" s="1081"/>
      <c r="ULQ488" s="1082"/>
      <c r="ULR488" s="1083"/>
      <c r="ULS488" s="1084"/>
      <c r="ULT488" s="1084"/>
      <c r="ULW488" s="1080"/>
      <c r="ULX488" s="1081"/>
      <c r="ULY488" s="1082"/>
      <c r="ULZ488" s="1083"/>
      <c r="UMA488" s="1084"/>
      <c r="UMB488" s="1084"/>
      <c r="UME488" s="1080"/>
      <c r="UMF488" s="1081"/>
      <c r="UMG488" s="1082"/>
      <c r="UMH488" s="1083"/>
      <c r="UMI488" s="1084"/>
      <c r="UMJ488" s="1084"/>
      <c r="UMM488" s="1080"/>
      <c r="UMN488" s="1081"/>
      <c r="UMO488" s="1082"/>
      <c r="UMP488" s="1083"/>
      <c r="UMQ488" s="1084"/>
      <c r="UMR488" s="1084"/>
      <c r="UMU488" s="1080"/>
      <c r="UMV488" s="1081"/>
      <c r="UMW488" s="1082"/>
      <c r="UMX488" s="1083"/>
      <c r="UMY488" s="1084"/>
      <c r="UMZ488" s="1084"/>
      <c r="UNC488" s="1080"/>
      <c r="UND488" s="1081"/>
      <c r="UNE488" s="1082"/>
      <c r="UNF488" s="1083"/>
      <c r="UNG488" s="1084"/>
      <c r="UNH488" s="1084"/>
      <c r="UNK488" s="1080"/>
      <c r="UNL488" s="1081"/>
      <c r="UNM488" s="1082"/>
      <c r="UNN488" s="1083"/>
      <c r="UNO488" s="1084"/>
      <c r="UNP488" s="1084"/>
      <c r="UNS488" s="1080"/>
      <c r="UNT488" s="1081"/>
      <c r="UNU488" s="1082"/>
      <c r="UNV488" s="1083"/>
      <c r="UNW488" s="1084"/>
      <c r="UNX488" s="1084"/>
      <c r="UOA488" s="1080"/>
      <c r="UOB488" s="1081"/>
      <c r="UOC488" s="1082"/>
      <c r="UOD488" s="1083"/>
      <c r="UOE488" s="1084"/>
      <c r="UOF488" s="1084"/>
      <c r="UOI488" s="1080"/>
      <c r="UOJ488" s="1081"/>
      <c r="UOK488" s="1082"/>
      <c r="UOL488" s="1083"/>
      <c r="UOM488" s="1084"/>
      <c r="UON488" s="1084"/>
      <c r="UOQ488" s="1080"/>
      <c r="UOR488" s="1081"/>
      <c r="UOS488" s="1082"/>
      <c r="UOT488" s="1083"/>
      <c r="UOU488" s="1084"/>
      <c r="UOV488" s="1084"/>
      <c r="UOY488" s="1080"/>
      <c r="UOZ488" s="1081"/>
      <c r="UPA488" s="1082"/>
      <c r="UPB488" s="1083"/>
      <c r="UPC488" s="1084"/>
      <c r="UPD488" s="1084"/>
      <c r="UPG488" s="1080"/>
      <c r="UPH488" s="1081"/>
      <c r="UPI488" s="1082"/>
      <c r="UPJ488" s="1083"/>
      <c r="UPK488" s="1084"/>
      <c r="UPL488" s="1084"/>
      <c r="UPO488" s="1080"/>
      <c r="UPP488" s="1081"/>
      <c r="UPQ488" s="1082"/>
      <c r="UPR488" s="1083"/>
      <c r="UPS488" s="1084"/>
      <c r="UPT488" s="1084"/>
      <c r="UPW488" s="1080"/>
      <c r="UPX488" s="1081"/>
      <c r="UPY488" s="1082"/>
      <c r="UPZ488" s="1083"/>
      <c r="UQA488" s="1084"/>
      <c r="UQB488" s="1084"/>
      <c r="UQE488" s="1080"/>
      <c r="UQF488" s="1081"/>
      <c r="UQG488" s="1082"/>
      <c r="UQH488" s="1083"/>
      <c r="UQI488" s="1084"/>
      <c r="UQJ488" s="1084"/>
      <c r="UQM488" s="1080"/>
      <c r="UQN488" s="1081"/>
      <c r="UQO488" s="1082"/>
      <c r="UQP488" s="1083"/>
      <c r="UQQ488" s="1084"/>
      <c r="UQR488" s="1084"/>
      <c r="UQU488" s="1080"/>
      <c r="UQV488" s="1081"/>
      <c r="UQW488" s="1082"/>
      <c r="UQX488" s="1083"/>
      <c r="UQY488" s="1084"/>
      <c r="UQZ488" s="1084"/>
      <c r="URC488" s="1080"/>
      <c r="URD488" s="1081"/>
      <c r="URE488" s="1082"/>
      <c r="URF488" s="1083"/>
      <c r="URG488" s="1084"/>
      <c r="URH488" s="1084"/>
      <c r="URK488" s="1080"/>
      <c r="URL488" s="1081"/>
      <c r="URM488" s="1082"/>
      <c r="URN488" s="1083"/>
      <c r="URO488" s="1084"/>
      <c r="URP488" s="1084"/>
      <c r="URS488" s="1080"/>
      <c r="URT488" s="1081"/>
      <c r="URU488" s="1082"/>
      <c r="URV488" s="1083"/>
      <c r="URW488" s="1084"/>
      <c r="URX488" s="1084"/>
      <c r="USA488" s="1080"/>
      <c r="USB488" s="1081"/>
      <c r="USC488" s="1082"/>
      <c r="USD488" s="1083"/>
      <c r="USE488" s="1084"/>
      <c r="USF488" s="1084"/>
      <c r="USI488" s="1080"/>
      <c r="USJ488" s="1081"/>
      <c r="USK488" s="1082"/>
      <c r="USL488" s="1083"/>
      <c r="USM488" s="1084"/>
      <c r="USN488" s="1084"/>
      <c r="USQ488" s="1080"/>
      <c r="USR488" s="1081"/>
      <c r="USS488" s="1082"/>
      <c r="UST488" s="1083"/>
      <c r="USU488" s="1084"/>
      <c r="USV488" s="1084"/>
      <c r="USY488" s="1080"/>
      <c r="USZ488" s="1081"/>
      <c r="UTA488" s="1082"/>
      <c r="UTB488" s="1083"/>
      <c r="UTC488" s="1084"/>
      <c r="UTD488" s="1084"/>
      <c r="UTG488" s="1080"/>
      <c r="UTH488" s="1081"/>
      <c r="UTI488" s="1082"/>
      <c r="UTJ488" s="1083"/>
      <c r="UTK488" s="1084"/>
      <c r="UTL488" s="1084"/>
      <c r="UTO488" s="1080"/>
      <c r="UTP488" s="1081"/>
      <c r="UTQ488" s="1082"/>
      <c r="UTR488" s="1083"/>
      <c r="UTS488" s="1084"/>
      <c r="UTT488" s="1084"/>
      <c r="UTW488" s="1080"/>
      <c r="UTX488" s="1081"/>
      <c r="UTY488" s="1082"/>
      <c r="UTZ488" s="1083"/>
      <c r="UUA488" s="1084"/>
      <c r="UUB488" s="1084"/>
      <c r="UUE488" s="1080"/>
      <c r="UUF488" s="1081"/>
      <c r="UUG488" s="1082"/>
      <c r="UUH488" s="1083"/>
      <c r="UUI488" s="1084"/>
      <c r="UUJ488" s="1084"/>
      <c r="UUM488" s="1080"/>
      <c r="UUN488" s="1081"/>
      <c r="UUO488" s="1082"/>
      <c r="UUP488" s="1083"/>
      <c r="UUQ488" s="1084"/>
      <c r="UUR488" s="1084"/>
      <c r="UUU488" s="1080"/>
      <c r="UUV488" s="1081"/>
      <c r="UUW488" s="1082"/>
      <c r="UUX488" s="1083"/>
      <c r="UUY488" s="1084"/>
      <c r="UUZ488" s="1084"/>
      <c r="UVC488" s="1080"/>
      <c r="UVD488" s="1081"/>
      <c r="UVE488" s="1082"/>
      <c r="UVF488" s="1083"/>
      <c r="UVG488" s="1084"/>
      <c r="UVH488" s="1084"/>
      <c r="UVK488" s="1080"/>
      <c r="UVL488" s="1081"/>
      <c r="UVM488" s="1082"/>
      <c r="UVN488" s="1083"/>
      <c r="UVO488" s="1084"/>
      <c r="UVP488" s="1084"/>
      <c r="UVS488" s="1080"/>
      <c r="UVT488" s="1081"/>
      <c r="UVU488" s="1082"/>
      <c r="UVV488" s="1083"/>
      <c r="UVW488" s="1084"/>
      <c r="UVX488" s="1084"/>
      <c r="UWA488" s="1080"/>
      <c r="UWB488" s="1081"/>
      <c r="UWC488" s="1082"/>
      <c r="UWD488" s="1083"/>
      <c r="UWE488" s="1084"/>
      <c r="UWF488" s="1084"/>
      <c r="UWI488" s="1080"/>
      <c r="UWJ488" s="1081"/>
      <c r="UWK488" s="1082"/>
      <c r="UWL488" s="1083"/>
      <c r="UWM488" s="1084"/>
      <c r="UWN488" s="1084"/>
      <c r="UWQ488" s="1080"/>
      <c r="UWR488" s="1081"/>
      <c r="UWS488" s="1082"/>
      <c r="UWT488" s="1083"/>
      <c r="UWU488" s="1084"/>
      <c r="UWV488" s="1084"/>
      <c r="UWY488" s="1080"/>
      <c r="UWZ488" s="1081"/>
      <c r="UXA488" s="1082"/>
      <c r="UXB488" s="1083"/>
      <c r="UXC488" s="1084"/>
      <c r="UXD488" s="1084"/>
      <c r="UXG488" s="1080"/>
      <c r="UXH488" s="1081"/>
      <c r="UXI488" s="1082"/>
      <c r="UXJ488" s="1083"/>
      <c r="UXK488" s="1084"/>
      <c r="UXL488" s="1084"/>
      <c r="UXO488" s="1080"/>
      <c r="UXP488" s="1081"/>
      <c r="UXQ488" s="1082"/>
      <c r="UXR488" s="1083"/>
      <c r="UXS488" s="1084"/>
      <c r="UXT488" s="1084"/>
      <c r="UXW488" s="1080"/>
      <c r="UXX488" s="1081"/>
      <c r="UXY488" s="1082"/>
      <c r="UXZ488" s="1083"/>
      <c r="UYA488" s="1084"/>
      <c r="UYB488" s="1084"/>
      <c r="UYE488" s="1080"/>
      <c r="UYF488" s="1081"/>
      <c r="UYG488" s="1082"/>
      <c r="UYH488" s="1083"/>
      <c r="UYI488" s="1084"/>
      <c r="UYJ488" s="1084"/>
      <c r="UYM488" s="1080"/>
      <c r="UYN488" s="1081"/>
      <c r="UYO488" s="1082"/>
      <c r="UYP488" s="1083"/>
      <c r="UYQ488" s="1084"/>
      <c r="UYR488" s="1084"/>
      <c r="UYU488" s="1080"/>
      <c r="UYV488" s="1081"/>
      <c r="UYW488" s="1082"/>
      <c r="UYX488" s="1083"/>
      <c r="UYY488" s="1084"/>
      <c r="UYZ488" s="1084"/>
      <c r="UZC488" s="1080"/>
      <c r="UZD488" s="1081"/>
      <c r="UZE488" s="1082"/>
      <c r="UZF488" s="1083"/>
      <c r="UZG488" s="1084"/>
      <c r="UZH488" s="1084"/>
      <c r="UZK488" s="1080"/>
      <c r="UZL488" s="1081"/>
      <c r="UZM488" s="1082"/>
      <c r="UZN488" s="1083"/>
      <c r="UZO488" s="1084"/>
      <c r="UZP488" s="1084"/>
      <c r="UZS488" s="1080"/>
      <c r="UZT488" s="1081"/>
      <c r="UZU488" s="1082"/>
      <c r="UZV488" s="1083"/>
      <c r="UZW488" s="1084"/>
      <c r="UZX488" s="1084"/>
      <c r="VAA488" s="1080"/>
      <c r="VAB488" s="1081"/>
      <c r="VAC488" s="1082"/>
      <c r="VAD488" s="1083"/>
      <c r="VAE488" s="1084"/>
      <c r="VAF488" s="1084"/>
      <c r="VAI488" s="1080"/>
      <c r="VAJ488" s="1081"/>
      <c r="VAK488" s="1082"/>
      <c r="VAL488" s="1083"/>
      <c r="VAM488" s="1084"/>
      <c r="VAN488" s="1084"/>
      <c r="VAQ488" s="1080"/>
      <c r="VAR488" s="1081"/>
      <c r="VAS488" s="1082"/>
      <c r="VAT488" s="1083"/>
      <c r="VAU488" s="1084"/>
      <c r="VAV488" s="1084"/>
      <c r="VAY488" s="1080"/>
      <c r="VAZ488" s="1081"/>
      <c r="VBA488" s="1082"/>
      <c r="VBB488" s="1083"/>
      <c r="VBC488" s="1084"/>
      <c r="VBD488" s="1084"/>
      <c r="VBG488" s="1080"/>
      <c r="VBH488" s="1081"/>
      <c r="VBI488" s="1082"/>
      <c r="VBJ488" s="1083"/>
      <c r="VBK488" s="1084"/>
      <c r="VBL488" s="1084"/>
      <c r="VBO488" s="1080"/>
      <c r="VBP488" s="1081"/>
      <c r="VBQ488" s="1082"/>
      <c r="VBR488" s="1083"/>
      <c r="VBS488" s="1084"/>
      <c r="VBT488" s="1084"/>
      <c r="VBW488" s="1080"/>
      <c r="VBX488" s="1081"/>
      <c r="VBY488" s="1082"/>
      <c r="VBZ488" s="1083"/>
      <c r="VCA488" s="1084"/>
      <c r="VCB488" s="1084"/>
      <c r="VCE488" s="1080"/>
      <c r="VCF488" s="1081"/>
      <c r="VCG488" s="1082"/>
      <c r="VCH488" s="1083"/>
      <c r="VCI488" s="1084"/>
      <c r="VCJ488" s="1084"/>
      <c r="VCM488" s="1080"/>
      <c r="VCN488" s="1081"/>
      <c r="VCO488" s="1082"/>
      <c r="VCP488" s="1083"/>
      <c r="VCQ488" s="1084"/>
      <c r="VCR488" s="1084"/>
      <c r="VCU488" s="1080"/>
      <c r="VCV488" s="1081"/>
      <c r="VCW488" s="1082"/>
      <c r="VCX488" s="1083"/>
      <c r="VCY488" s="1084"/>
      <c r="VCZ488" s="1084"/>
      <c r="VDC488" s="1080"/>
      <c r="VDD488" s="1081"/>
      <c r="VDE488" s="1082"/>
      <c r="VDF488" s="1083"/>
      <c r="VDG488" s="1084"/>
      <c r="VDH488" s="1084"/>
      <c r="VDK488" s="1080"/>
      <c r="VDL488" s="1081"/>
      <c r="VDM488" s="1082"/>
      <c r="VDN488" s="1083"/>
      <c r="VDO488" s="1084"/>
      <c r="VDP488" s="1084"/>
      <c r="VDS488" s="1080"/>
      <c r="VDT488" s="1081"/>
      <c r="VDU488" s="1082"/>
      <c r="VDV488" s="1083"/>
      <c r="VDW488" s="1084"/>
      <c r="VDX488" s="1084"/>
      <c r="VEA488" s="1080"/>
      <c r="VEB488" s="1081"/>
      <c r="VEC488" s="1082"/>
      <c r="VED488" s="1083"/>
      <c r="VEE488" s="1084"/>
      <c r="VEF488" s="1084"/>
      <c r="VEI488" s="1080"/>
      <c r="VEJ488" s="1081"/>
      <c r="VEK488" s="1082"/>
      <c r="VEL488" s="1083"/>
      <c r="VEM488" s="1084"/>
      <c r="VEN488" s="1084"/>
      <c r="VEQ488" s="1080"/>
      <c r="VER488" s="1081"/>
      <c r="VES488" s="1082"/>
      <c r="VET488" s="1083"/>
      <c r="VEU488" s="1084"/>
      <c r="VEV488" s="1084"/>
      <c r="VEY488" s="1080"/>
      <c r="VEZ488" s="1081"/>
      <c r="VFA488" s="1082"/>
      <c r="VFB488" s="1083"/>
      <c r="VFC488" s="1084"/>
      <c r="VFD488" s="1084"/>
      <c r="VFG488" s="1080"/>
      <c r="VFH488" s="1081"/>
      <c r="VFI488" s="1082"/>
      <c r="VFJ488" s="1083"/>
      <c r="VFK488" s="1084"/>
      <c r="VFL488" s="1084"/>
      <c r="VFO488" s="1080"/>
      <c r="VFP488" s="1081"/>
      <c r="VFQ488" s="1082"/>
      <c r="VFR488" s="1083"/>
      <c r="VFS488" s="1084"/>
      <c r="VFT488" s="1084"/>
      <c r="VFW488" s="1080"/>
      <c r="VFX488" s="1081"/>
      <c r="VFY488" s="1082"/>
      <c r="VFZ488" s="1083"/>
      <c r="VGA488" s="1084"/>
      <c r="VGB488" s="1084"/>
      <c r="VGE488" s="1080"/>
      <c r="VGF488" s="1081"/>
      <c r="VGG488" s="1082"/>
      <c r="VGH488" s="1083"/>
      <c r="VGI488" s="1084"/>
      <c r="VGJ488" s="1084"/>
      <c r="VGM488" s="1080"/>
      <c r="VGN488" s="1081"/>
      <c r="VGO488" s="1082"/>
      <c r="VGP488" s="1083"/>
      <c r="VGQ488" s="1084"/>
      <c r="VGR488" s="1084"/>
      <c r="VGU488" s="1080"/>
      <c r="VGV488" s="1081"/>
      <c r="VGW488" s="1082"/>
      <c r="VGX488" s="1083"/>
      <c r="VGY488" s="1084"/>
      <c r="VGZ488" s="1084"/>
      <c r="VHC488" s="1080"/>
      <c r="VHD488" s="1081"/>
      <c r="VHE488" s="1082"/>
      <c r="VHF488" s="1083"/>
      <c r="VHG488" s="1084"/>
      <c r="VHH488" s="1084"/>
      <c r="VHK488" s="1080"/>
      <c r="VHL488" s="1081"/>
      <c r="VHM488" s="1082"/>
      <c r="VHN488" s="1083"/>
      <c r="VHO488" s="1084"/>
      <c r="VHP488" s="1084"/>
      <c r="VHS488" s="1080"/>
      <c r="VHT488" s="1081"/>
      <c r="VHU488" s="1082"/>
      <c r="VHV488" s="1083"/>
      <c r="VHW488" s="1084"/>
      <c r="VHX488" s="1084"/>
      <c r="VIA488" s="1080"/>
      <c r="VIB488" s="1081"/>
      <c r="VIC488" s="1082"/>
      <c r="VID488" s="1083"/>
      <c r="VIE488" s="1084"/>
      <c r="VIF488" s="1084"/>
      <c r="VII488" s="1080"/>
      <c r="VIJ488" s="1081"/>
      <c r="VIK488" s="1082"/>
      <c r="VIL488" s="1083"/>
      <c r="VIM488" s="1084"/>
      <c r="VIN488" s="1084"/>
      <c r="VIQ488" s="1080"/>
      <c r="VIR488" s="1081"/>
      <c r="VIS488" s="1082"/>
      <c r="VIT488" s="1083"/>
      <c r="VIU488" s="1084"/>
      <c r="VIV488" s="1084"/>
      <c r="VIY488" s="1080"/>
      <c r="VIZ488" s="1081"/>
      <c r="VJA488" s="1082"/>
      <c r="VJB488" s="1083"/>
      <c r="VJC488" s="1084"/>
      <c r="VJD488" s="1084"/>
      <c r="VJG488" s="1080"/>
      <c r="VJH488" s="1081"/>
      <c r="VJI488" s="1082"/>
      <c r="VJJ488" s="1083"/>
      <c r="VJK488" s="1084"/>
      <c r="VJL488" s="1084"/>
      <c r="VJO488" s="1080"/>
      <c r="VJP488" s="1081"/>
      <c r="VJQ488" s="1082"/>
      <c r="VJR488" s="1083"/>
      <c r="VJS488" s="1084"/>
      <c r="VJT488" s="1084"/>
      <c r="VJW488" s="1080"/>
      <c r="VJX488" s="1081"/>
      <c r="VJY488" s="1082"/>
      <c r="VJZ488" s="1083"/>
      <c r="VKA488" s="1084"/>
      <c r="VKB488" s="1084"/>
      <c r="VKE488" s="1080"/>
      <c r="VKF488" s="1081"/>
      <c r="VKG488" s="1082"/>
      <c r="VKH488" s="1083"/>
      <c r="VKI488" s="1084"/>
      <c r="VKJ488" s="1084"/>
      <c r="VKM488" s="1080"/>
      <c r="VKN488" s="1081"/>
      <c r="VKO488" s="1082"/>
      <c r="VKP488" s="1083"/>
      <c r="VKQ488" s="1084"/>
      <c r="VKR488" s="1084"/>
      <c r="VKU488" s="1080"/>
      <c r="VKV488" s="1081"/>
      <c r="VKW488" s="1082"/>
      <c r="VKX488" s="1083"/>
      <c r="VKY488" s="1084"/>
      <c r="VKZ488" s="1084"/>
      <c r="VLC488" s="1080"/>
      <c r="VLD488" s="1081"/>
      <c r="VLE488" s="1082"/>
      <c r="VLF488" s="1083"/>
      <c r="VLG488" s="1084"/>
      <c r="VLH488" s="1084"/>
      <c r="VLK488" s="1080"/>
      <c r="VLL488" s="1081"/>
      <c r="VLM488" s="1082"/>
      <c r="VLN488" s="1083"/>
      <c r="VLO488" s="1084"/>
      <c r="VLP488" s="1084"/>
      <c r="VLS488" s="1080"/>
      <c r="VLT488" s="1081"/>
      <c r="VLU488" s="1082"/>
      <c r="VLV488" s="1083"/>
      <c r="VLW488" s="1084"/>
      <c r="VLX488" s="1084"/>
      <c r="VMA488" s="1080"/>
      <c r="VMB488" s="1081"/>
      <c r="VMC488" s="1082"/>
      <c r="VMD488" s="1083"/>
      <c r="VME488" s="1084"/>
      <c r="VMF488" s="1084"/>
      <c r="VMI488" s="1080"/>
      <c r="VMJ488" s="1081"/>
      <c r="VMK488" s="1082"/>
      <c r="VML488" s="1083"/>
      <c r="VMM488" s="1084"/>
      <c r="VMN488" s="1084"/>
      <c r="VMQ488" s="1080"/>
      <c r="VMR488" s="1081"/>
      <c r="VMS488" s="1082"/>
      <c r="VMT488" s="1083"/>
      <c r="VMU488" s="1084"/>
      <c r="VMV488" s="1084"/>
      <c r="VMY488" s="1080"/>
      <c r="VMZ488" s="1081"/>
      <c r="VNA488" s="1082"/>
      <c r="VNB488" s="1083"/>
      <c r="VNC488" s="1084"/>
      <c r="VND488" s="1084"/>
      <c r="VNG488" s="1080"/>
      <c r="VNH488" s="1081"/>
      <c r="VNI488" s="1082"/>
      <c r="VNJ488" s="1083"/>
      <c r="VNK488" s="1084"/>
      <c r="VNL488" s="1084"/>
      <c r="VNO488" s="1080"/>
      <c r="VNP488" s="1081"/>
      <c r="VNQ488" s="1082"/>
      <c r="VNR488" s="1083"/>
      <c r="VNS488" s="1084"/>
      <c r="VNT488" s="1084"/>
      <c r="VNW488" s="1080"/>
      <c r="VNX488" s="1081"/>
      <c r="VNY488" s="1082"/>
      <c r="VNZ488" s="1083"/>
      <c r="VOA488" s="1084"/>
      <c r="VOB488" s="1084"/>
      <c r="VOE488" s="1080"/>
      <c r="VOF488" s="1081"/>
      <c r="VOG488" s="1082"/>
      <c r="VOH488" s="1083"/>
      <c r="VOI488" s="1084"/>
      <c r="VOJ488" s="1084"/>
      <c r="VOM488" s="1080"/>
      <c r="VON488" s="1081"/>
      <c r="VOO488" s="1082"/>
      <c r="VOP488" s="1083"/>
      <c r="VOQ488" s="1084"/>
      <c r="VOR488" s="1084"/>
      <c r="VOU488" s="1080"/>
      <c r="VOV488" s="1081"/>
      <c r="VOW488" s="1082"/>
      <c r="VOX488" s="1083"/>
      <c r="VOY488" s="1084"/>
      <c r="VOZ488" s="1084"/>
      <c r="VPC488" s="1080"/>
      <c r="VPD488" s="1081"/>
      <c r="VPE488" s="1082"/>
      <c r="VPF488" s="1083"/>
      <c r="VPG488" s="1084"/>
      <c r="VPH488" s="1084"/>
      <c r="VPK488" s="1080"/>
      <c r="VPL488" s="1081"/>
      <c r="VPM488" s="1082"/>
      <c r="VPN488" s="1083"/>
      <c r="VPO488" s="1084"/>
      <c r="VPP488" s="1084"/>
      <c r="VPS488" s="1080"/>
      <c r="VPT488" s="1081"/>
      <c r="VPU488" s="1082"/>
      <c r="VPV488" s="1083"/>
      <c r="VPW488" s="1084"/>
      <c r="VPX488" s="1084"/>
      <c r="VQA488" s="1080"/>
      <c r="VQB488" s="1081"/>
      <c r="VQC488" s="1082"/>
      <c r="VQD488" s="1083"/>
      <c r="VQE488" s="1084"/>
      <c r="VQF488" s="1084"/>
      <c r="VQI488" s="1080"/>
      <c r="VQJ488" s="1081"/>
      <c r="VQK488" s="1082"/>
      <c r="VQL488" s="1083"/>
      <c r="VQM488" s="1084"/>
      <c r="VQN488" s="1084"/>
      <c r="VQQ488" s="1080"/>
      <c r="VQR488" s="1081"/>
      <c r="VQS488" s="1082"/>
      <c r="VQT488" s="1083"/>
      <c r="VQU488" s="1084"/>
      <c r="VQV488" s="1084"/>
      <c r="VQY488" s="1080"/>
      <c r="VQZ488" s="1081"/>
      <c r="VRA488" s="1082"/>
      <c r="VRB488" s="1083"/>
      <c r="VRC488" s="1084"/>
      <c r="VRD488" s="1084"/>
      <c r="VRG488" s="1080"/>
      <c r="VRH488" s="1081"/>
      <c r="VRI488" s="1082"/>
      <c r="VRJ488" s="1083"/>
      <c r="VRK488" s="1084"/>
      <c r="VRL488" s="1084"/>
      <c r="VRO488" s="1080"/>
      <c r="VRP488" s="1081"/>
      <c r="VRQ488" s="1082"/>
      <c r="VRR488" s="1083"/>
      <c r="VRS488" s="1084"/>
      <c r="VRT488" s="1084"/>
      <c r="VRW488" s="1080"/>
      <c r="VRX488" s="1081"/>
      <c r="VRY488" s="1082"/>
      <c r="VRZ488" s="1083"/>
      <c r="VSA488" s="1084"/>
      <c r="VSB488" s="1084"/>
      <c r="VSE488" s="1080"/>
      <c r="VSF488" s="1081"/>
      <c r="VSG488" s="1082"/>
      <c r="VSH488" s="1083"/>
      <c r="VSI488" s="1084"/>
      <c r="VSJ488" s="1084"/>
      <c r="VSM488" s="1080"/>
      <c r="VSN488" s="1081"/>
      <c r="VSO488" s="1082"/>
      <c r="VSP488" s="1083"/>
      <c r="VSQ488" s="1084"/>
      <c r="VSR488" s="1084"/>
      <c r="VSU488" s="1080"/>
      <c r="VSV488" s="1081"/>
      <c r="VSW488" s="1082"/>
      <c r="VSX488" s="1083"/>
      <c r="VSY488" s="1084"/>
      <c r="VSZ488" s="1084"/>
      <c r="VTC488" s="1080"/>
      <c r="VTD488" s="1081"/>
      <c r="VTE488" s="1082"/>
      <c r="VTF488" s="1083"/>
      <c r="VTG488" s="1084"/>
      <c r="VTH488" s="1084"/>
      <c r="VTK488" s="1080"/>
      <c r="VTL488" s="1081"/>
      <c r="VTM488" s="1082"/>
      <c r="VTN488" s="1083"/>
      <c r="VTO488" s="1084"/>
      <c r="VTP488" s="1084"/>
      <c r="VTS488" s="1080"/>
      <c r="VTT488" s="1081"/>
      <c r="VTU488" s="1082"/>
      <c r="VTV488" s="1083"/>
      <c r="VTW488" s="1084"/>
      <c r="VTX488" s="1084"/>
      <c r="VUA488" s="1080"/>
      <c r="VUB488" s="1081"/>
      <c r="VUC488" s="1082"/>
      <c r="VUD488" s="1083"/>
      <c r="VUE488" s="1084"/>
      <c r="VUF488" s="1084"/>
      <c r="VUI488" s="1080"/>
      <c r="VUJ488" s="1081"/>
      <c r="VUK488" s="1082"/>
      <c r="VUL488" s="1083"/>
      <c r="VUM488" s="1084"/>
      <c r="VUN488" s="1084"/>
      <c r="VUQ488" s="1080"/>
      <c r="VUR488" s="1081"/>
      <c r="VUS488" s="1082"/>
      <c r="VUT488" s="1083"/>
      <c r="VUU488" s="1084"/>
      <c r="VUV488" s="1084"/>
      <c r="VUY488" s="1080"/>
      <c r="VUZ488" s="1081"/>
      <c r="VVA488" s="1082"/>
      <c r="VVB488" s="1083"/>
      <c r="VVC488" s="1084"/>
      <c r="VVD488" s="1084"/>
      <c r="VVG488" s="1080"/>
      <c r="VVH488" s="1081"/>
      <c r="VVI488" s="1082"/>
      <c r="VVJ488" s="1083"/>
      <c r="VVK488" s="1084"/>
      <c r="VVL488" s="1084"/>
      <c r="VVO488" s="1080"/>
      <c r="VVP488" s="1081"/>
      <c r="VVQ488" s="1082"/>
      <c r="VVR488" s="1083"/>
      <c r="VVS488" s="1084"/>
      <c r="VVT488" s="1084"/>
      <c r="VVW488" s="1080"/>
      <c r="VVX488" s="1081"/>
      <c r="VVY488" s="1082"/>
      <c r="VVZ488" s="1083"/>
      <c r="VWA488" s="1084"/>
      <c r="VWB488" s="1084"/>
      <c r="VWE488" s="1080"/>
      <c r="VWF488" s="1081"/>
      <c r="VWG488" s="1082"/>
      <c r="VWH488" s="1083"/>
      <c r="VWI488" s="1084"/>
      <c r="VWJ488" s="1084"/>
      <c r="VWM488" s="1080"/>
      <c r="VWN488" s="1081"/>
      <c r="VWO488" s="1082"/>
      <c r="VWP488" s="1083"/>
      <c r="VWQ488" s="1084"/>
      <c r="VWR488" s="1084"/>
      <c r="VWU488" s="1080"/>
      <c r="VWV488" s="1081"/>
      <c r="VWW488" s="1082"/>
      <c r="VWX488" s="1083"/>
      <c r="VWY488" s="1084"/>
      <c r="VWZ488" s="1084"/>
      <c r="VXC488" s="1080"/>
      <c r="VXD488" s="1081"/>
      <c r="VXE488" s="1082"/>
      <c r="VXF488" s="1083"/>
      <c r="VXG488" s="1084"/>
      <c r="VXH488" s="1084"/>
      <c r="VXK488" s="1080"/>
      <c r="VXL488" s="1081"/>
      <c r="VXM488" s="1082"/>
      <c r="VXN488" s="1083"/>
      <c r="VXO488" s="1084"/>
      <c r="VXP488" s="1084"/>
      <c r="VXS488" s="1080"/>
      <c r="VXT488" s="1081"/>
      <c r="VXU488" s="1082"/>
      <c r="VXV488" s="1083"/>
      <c r="VXW488" s="1084"/>
      <c r="VXX488" s="1084"/>
      <c r="VYA488" s="1080"/>
      <c r="VYB488" s="1081"/>
      <c r="VYC488" s="1082"/>
      <c r="VYD488" s="1083"/>
      <c r="VYE488" s="1084"/>
      <c r="VYF488" s="1084"/>
      <c r="VYI488" s="1080"/>
      <c r="VYJ488" s="1081"/>
      <c r="VYK488" s="1082"/>
      <c r="VYL488" s="1083"/>
      <c r="VYM488" s="1084"/>
      <c r="VYN488" s="1084"/>
      <c r="VYQ488" s="1080"/>
      <c r="VYR488" s="1081"/>
      <c r="VYS488" s="1082"/>
      <c r="VYT488" s="1083"/>
      <c r="VYU488" s="1084"/>
      <c r="VYV488" s="1084"/>
      <c r="VYY488" s="1080"/>
      <c r="VYZ488" s="1081"/>
      <c r="VZA488" s="1082"/>
      <c r="VZB488" s="1083"/>
      <c r="VZC488" s="1084"/>
      <c r="VZD488" s="1084"/>
      <c r="VZG488" s="1080"/>
      <c r="VZH488" s="1081"/>
      <c r="VZI488" s="1082"/>
      <c r="VZJ488" s="1083"/>
      <c r="VZK488" s="1084"/>
      <c r="VZL488" s="1084"/>
      <c r="VZO488" s="1080"/>
      <c r="VZP488" s="1081"/>
      <c r="VZQ488" s="1082"/>
      <c r="VZR488" s="1083"/>
      <c r="VZS488" s="1084"/>
      <c r="VZT488" s="1084"/>
      <c r="VZW488" s="1080"/>
      <c r="VZX488" s="1081"/>
      <c r="VZY488" s="1082"/>
      <c r="VZZ488" s="1083"/>
      <c r="WAA488" s="1084"/>
      <c r="WAB488" s="1084"/>
    </row>
    <row r="489" spans="1:1024 1027:2048 2051:3072 3075:4096 4099:5120 5123:6144 6147:7168 7171:8192 8195:9216 9219:10240 10243:11264 11267:12288 12291:13312 13315:14336 14339:15360 15363:15576" s="448" customFormat="1">
      <c r="A489" s="804"/>
      <c r="B489" s="679" t="s">
        <v>3826</v>
      </c>
      <c r="C489" s="517" t="s">
        <v>3829</v>
      </c>
      <c r="D489" s="517"/>
      <c r="E489" s="882">
        <v>400000</v>
      </c>
      <c r="F489" s="3277"/>
      <c r="G489" s="1168"/>
      <c r="H489" s="1168"/>
    </row>
    <row r="490" spans="1:1024 1027:2048 2051:3072 3075:4096 4099:5120 5123:6144 6147:7168 7171:8192 8195:9216 9219:10240 10243:11264 11267:12288 12291:13312 13315:14336 14339:15360 15363:15576" ht="51">
      <c r="A490" s="804"/>
      <c r="B490" s="681" t="s">
        <v>479</v>
      </c>
      <c r="C490" s="517" t="s">
        <v>4208</v>
      </c>
      <c r="D490" s="517" t="s">
        <v>4209</v>
      </c>
      <c r="E490" s="881">
        <v>200000</v>
      </c>
      <c r="F490" s="895" t="s">
        <v>4005</v>
      </c>
      <c r="G490" s="536"/>
      <c r="H490" s="536"/>
    </row>
    <row r="491" spans="1:1024 1027:2048 2051:3072 3075:4096 4099:5120 5123:6144 6147:7168 7171:8192 8195:9216 9219:10240 10243:11264 11267:12288 12291:13312 13315:14336 14339:15360 15363:15576">
      <c r="A491" s="804"/>
      <c r="B491" s="679" t="s">
        <v>509</v>
      </c>
      <c r="C491" s="689" t="s">
        <v>735</v>
      </c>
      <c r="D491" s="517"/>
      <c r="E491" s="884">
        <v>200000</v>
      </c>
      <c r="F491" s="3276"/>
      <c r="G491" s="675"/>
      <c r="H491" s="675"/>
    </row>
    <row r="492" spans="1:1024 1027:2048 2051:3072 3075:4096 4099:5120 5123:6144 6147:7168 7171:8192 8195:9216 9219:10240 10243:11264 11267:12288 12291:13312 13315:14336 14339:15360 15363:15576">
      <c r="A492" s="804"/>
      <c r="B492" s="679" t="s">
        <v>509</v>
      </c>
      <c r="C492" s="689" t="s">
        <v>4165</v>
      </c>
      <c r="D492" s="517" t="s">
        <v>754</v>
      </c>
      <c r="E492" s="884">
        <v>210660.77</v>
      </c>
      <c r="F492" s="3276"/>
      <c r="G492" s="675"/>
      <c r="H492" s="675"/>
    </row>
    <row r="493" spans="1:1024 1027:2048 2051:3072 3075:4096 4099:5120 5123:6144 6147:7168 7171:8192 8195:9216 9219:10240 10243:11264 11267:12288 12291:13312 13315:14336 14339:15360 15363:15576">
      <c r="A493" s="804"/>
      <c r="B493" s="674" t="s">
        <v>485</v>
      </c>
      <c r="C493" s="689" t="s">
        <v>736</v>
      </c>
      <c r="D493" s="517"/>
      <c r="E493" s="884">
        <v>100000</v>
      </c>
      <c r="F493" s="3276"/>
      <c r="G493" s="675"/>
      <c r="H493" s="675"/>
    </row>
    <row r="494" spans="1:1024 1027:2048 2051:3072 3075:4096 4099:5120 5123:6144 6147:7168 7171:8192 8195:9216 9219:10240 10243:11264 11267:12288 12291:13312 13315:14336 14339:15360 15363:15576" ht="38.25">
      <c r="A494" s="804"/>
      <c r="B494" s="679" t="s">
        <v>737</v>
      </c>
      <c r="C494" s="689" t="s">
        <v>738</v>
      </c>
      <c r="D494" s="517"/>
      <c r="E494" s="884">
        <v>2000000</v>
      </c>
      <c r="F494" s="3276"/>
      <c r="G494" s="675"/>
      <c r="H494" s="675"/>
    </row>
    <row r="495" spans="1:1024 1027:2048 2051:3072 3075:4096 4099:5120 5123:6144 6147:7168 7171:8192 8195:9216 9219:10240 10243:11264 11267:12288 12291:13312 13315:14336 14339:15360 15363:15576" ht="38.25">
      <c r="A495" s="804"/>
      <c r="B495" s="681" t="s">
        <v>3838</v>
      </c>
      <c r="C495" s="517" t="s">
        <v>3839</v>
      </c>
      <c r="D495" s="1293" t="s">
        <v>3833</v>
      </c>
      <c r="E495" s="881">
        <v>127000</v>
      </c>
      <c r="F495" s="3246"/>
      <c r="G495" s="438"/>
      <c r="H495" s="438"/>
    </row>
    <row r="496" spans="1:1024 1027:2048 2051:3072 3075:4096 4099:5120 5123:6144 6147:7168 7171:8192 8195:9216 9219:10240 10243:11264 11267:12288 12291:13312 13315:14336 14339:15360 15363:15576">
      <c r="A496" s="804"/>
      <c r="B496" s="681" t="s">
        <v>512</v>
      </c>
      <c r="C496" s="517" t="s">
        <v>4136</v>
      </c>
      <c r="D496" s="1293" t="s">
        <v>2180</v>
      </c>
      <c r="E496" s="881">
        <v>1000000</v>
      </c>
      <c r="F496" s="3246"/>
      <c r="G496" s="438"/>
      <c r="H496" s="438"/>
    </row>
    <row r="497" spans="1:9" s="448" customFormat="1">
      <c r="A497" s="804"/>
      <c r="B497" s="681" t="s">
        <v>511</v>
      </c>
      <c r="C497" s="517" t="s">
        <v>4140</v>
      </c>
      <c r="D497" s="1293" t="s">
        <v>452</v>
      </c>
      <c r="E497" s="881">
        <v>100000</v>
      </c>
      <c r="F497" s="3247"/>
      <c r="G497" s="1099"/>
      <c r="H497" s="1099"/>
    </row>
    <row r="498" spans="1:9" s="448" customFormat="1">
      <c r="A498" s="804"/>
      <c r="B498" s="681" t="s">
        <v>511</v>
      </c>
      <c r="C498" s="517" t="s">
        <v>4138</v>
      </c>
      <c r="D498" s="1293" t="s">
        <v>4139</v>
      </c>
      <c r="E498" s="881">
        <v>200000</v>
      </c>
      <c r="F498" s="3247"/>
      <c r="G498" s="1099"/>
      <c r="H498" s="1099"/>
    </row>
    <row r="499" spans="1:9" s="448" customFormat="1" ht="38.25">
      <c r="A499" s="804"/>
      <c r="B499" s="682" t="s">
        <v>511</v>
      </c>
      <c r="C499" s="517" t="s">
        <v>4141</v>
      </c>
      <c r="D499" s="517" t="s">
        <v>4142</v>
      </c>
      <c r="E499" s="882">
        <v>500000</v>
      </c>
      <c r="F499" s="3251"/>
      <c r="G499" s="1099"/>
      <c r="H499" s="1099"/>
    </row>
    <row r="500" spans="1:9" ht="38.25">
      <c r="A500" s="804"/>
      <c r="B500" s="682" t="s">
        <v>489</v>
      </c>
      <c r="C500" s="517" t="s">
        <v>739</v>
      </c>
      <c r="D500" s="517"/>
      <c r="E500" s="883">
        <v>100000</v>
      </c>
      <c r="F500" s="895"/>
      <c r="G500" s="536"/>
      <c r="H500" s="536"/>
    </row>
    <row r="501" spans="1:9" ht="25.5">
      <c r="A501" s="804"/>
      <c r="B501" s="682" t="s">
        <v>489</v>
      </c>
      <c r="C501" s="517" t="s">
        <v>740</v>
      </c>
      <c r="D501" s="517"/>
      <c r="E501" s="883">
        <v>100000</v>
      </c>
      <c r="F501" s="895"/>
      <c r="G501" s="536"/>
      <c r="H501" s="536"/>
    </row>
    <row r="502" spans="1:9" ht="114.75">
      <c r="A502" s="804"/>
      <c r="B502" s="674" t="s">
        <v>108</v>
      </c>
      <c r="C502" s="689" t="s">
        <v>723</v>
      </c>
      <c r="D502" s="517"/>
      <c r="E502" s="884">
        <v>1018477.05</v>
      </c>
      <c r="F502" s="3276"/>
      <c r="G502" s="675"/>
      <c r="H502" s="675"/>
    </row>
    <row r="503" spans="1:9" ht="38.25">
      <c r="A503" s="804"/>
      <c r="B503" s="674" t="s">
        <v>108</v>
      </c>
      <c r="C503" s="689" t="s">
        <v>724</v>
      </c>
      <c r="D503" s="517"/>
      <c r="E503" s="884">
        <v>529152.47</v>
      </c>
      <c r="F503" s="3276"/>
      <c r="G503" s="675"/>
      <c r="H503" s="675"/>
    </row>
    <row r="504" spans="1:9" ht="38.25">
      <c r="A504" s="804"/>
      <c r="B504" s="674" t="s">
        <v>471</v>
      </c>
      <c r="C504" s="689" t="s">
        <v>725</v>
      </c>
      <c r="D504" s="517"/>
      <c r="E504" s="884">
        <v>2000000</v>
      </c>
      <c r="F504" s="3276"/>
      <c r="G504" s="675"/>
      <c r="H504" s="675"/>
    </row>
    <row r="505" spans="1:9" ht="25.5">
      <c r="A505" s="804"/>
      <c r="B505" s="674" t="s">
        <v>471</v>
      </c>
      <c r="C505" s="689" t="s">
        <v>726</v>
      </c>
      <c r="D505" s="517"/>
      <c r="E505" s="884">
        <v>5000000</v>
      </c>
      <c r="F505" s="3276"/>
      <c r="G505" s="675"/>
      <c r="H505" s="675"/>
    </row>
    <row r="506" spans="1:9">
      <c r="A506" s="804"/>
      <c r="B506" s="674" t="s">
        <v>471</v>
      </c>
      <c r="C506" s="689" t="s">
        <v>727</v>
      </c>
      <c r="D506" s="517"/>
      <c r="E506" s="884">
        <v>2000000</v>
      </c>
      <c r="F506" s="3276"/>
      <c r="G506" s="675"/>
      <c r="H506" s="675"/>
    </row>
    <row r="507" spans="1:9">
      <c r="A507" s="804"/>
      <c r="B507" s="674" t="s">
        <v>471</v>
      </c>
      <c r="C507" s="689" t="s">
        <v>728</v>
      </c>
      <c r="D507" s="517"/>
      <c r="E507" s="884">
        <v>2000000</v>
      </c>
      <c r="F507" s="3276"/>
      <c r="G507" s="675"/>
      <c r="H507" s="675"/>
    </row>
    <row r="508" spans="1:9" ht="38.25" customHeight="1">
      <c r="A508" s="1266"/>
      <c r="B508" s="3535" t="s">
        <v>35</v>
      </c>
      <c r="C508" s="3536"/>
      <c r="D508" s="3536"/>
      <c r="E508" s="3536"/>
      <c r="F508" s="316" t="s">
        <v>3072</v>
      </c>
      <c r="G508" s="683">
        <v>16905056.719999999</v>
      </c>
      <c r="H508" s="680">
        <v>1347108.53</v>
      </c>
    </row>
    <row r="509" spans="1:9" s="389" customFormat="1">
      <c r="A509" s="1266"/>
      <c r="B509" s="682" t="s">
        <v>4180</v>
      </c>
      <c r="C509" s="1294" t="s">
        <v>4296</v>
      </c>
      <c r="D509" s="1294" t="s">
        <v>2180</v>
      </c>
      <c r="E509" s="1295">
        <v>110000</v>
      </c>
      <c r="F509" s="958"/>
      <c r="G509" s="964"/>
      <c r="H509" s="965"/>
      <c r="I509" s="966"/>
    </row>
    <row r="510" spans="1:9">
      <c r="A510" s="1266"/>
      <c r="B510" s="682" t="s">
        <v>4116</v>
      </c>
      <c r="C510" s="517" t="s">
        <v>4210</v>
      </c>
      <c r="D510" s="517" t="s">
        <v>754</v>
      </c>
      <c r="E510" s="892">
        <v>128000</v>
      </c>
      <c r="F510" s="3278" t="s">
        <v>4123</v>
      </c>
      <c r="G510" s="684"/>
      <c r="H510" s="603"/>
    </row>
    <row r="511" spans="1:9" ht="38.25">
      <c r="A511" s="804"/>
      <c r="B511" s="682" t="s">
        <v>512</v>
      </c>
      <c r="C511" s="517" t="s">
        <v>4137</v>
      </c>
      <c r="D511" s="893" t="s">
        <v>2180</v>
      </c>
      <c r="E511" s="894">
        <v>700000</v>
      </c>
      <c r="F511" s="3278"/>
      <c r="G511" s="684"/>
      <c r="H511" s="603"/>
    </row>
    <row r="512" spans="1:9" ht="45.75" customHeight="1">
      <c r="A512" s="804"/>
      <c r="B512" s="3537" t="s">
        <v>3057</v>
      </c>
      <c r="C512" s="3537"/>
      <c r="D512" s="3537"/>
      <c r="E512" s="3537"/>
      <c r="F512" s="3537"/>
      <c r="G512" s="685">
        <v>0</v>
      </c>
      <c r="H512" s="686">
        <v>0</v>
      </c>
    </row>
    <row r="513" spans="1:1024 1027:2048 2051:3072 3075:4096 4099:5120 5123:6144 6147:7168 7171:8192 8195:9216 9219:10240 10243:11264 11267:12288 12291:13312 13315:14336 14339:15360 15363:15576">
      <c r="A513" s="805"/>
      <c r="B513" s="681" t="s">
        <v>4154</v>
      </c>
      <c r="C513" s="517" t="s">
        <v>4211</v>
      </c>
      <c r="D513" s="895"/>
      <c r="E513" s="882">
        <v>200000</v>
      </c>
      <c r="F513" s="3252"/>
      <c r="G513" s="687"/>
      <c r="H513" s="688"/>
    </row>
    <row r="514" spans="1:1024 1027:2048 2051:3072 3075:4096 4099:5120 5123:6144 6147:7168 7171:8192 8195:9216 9219:10240 10243:11264 11267:12288 12291:13312 13315:14336 14339:15360 15363:15576">
      <c r="A514" s="805"/>
      <c r="B514" s="681" t="s">
        <v>461</v>
      </c>
      <c r="C514" s="517" t="s">
        <v>4211</v>
      </c>
      <c r="D514" s="895"/>
      <c r="E514" s="882">
        <v>200000</v>
      </c>
      <c r="F514" s="3252"/>
      <c r="G514" s="687"/>
      <c r="H514" s="688"/>
    </row>
    <row r="515" spans="1:1024 1027:2048 2051:3072 3075:4096 4099:5120 5123:6144 6147:7168 7171:8192 8195:9216 9219:10240 10243:11264 11267:12288 12291:13312 13315:14336 14339:15360 15363:15576">
      <c r="A515" s="805"/>
      <c r="B515" s="681" t="s">
        <v>509</v>
      </c>
      <c r="C515" s="517" t="s">
        <v>4211</v>
      </c>
      <c r="D515" s="895"/>
      <c r="E515" s="882">
        <v>200000</v>
      </c>
      <c r="F515" s="3252"/>
      <c r="G515" s="687"/>
      <c r="H515" s="688"/>
    </row>
    <row r="516" spans="1:1024 1027:2048 2051:3072 3075:4096 4099:5120 5123:6144 6147:7168 7171:8192 8195:9216 9219:10240 10243:11264 11267:12288 12291:13312 13315:14336 14339:15360 15363:15576" ht="25.5">
      <c r="A516" s="805"/>
      <c r="B516" s="679" t="s">
        <v>4116</v>
      </c>
      <c r="C516" s="689" t="s">
        <v>4124</v>
      </c>
      <c r="D516" s="517" t="s">
        <v>754</v>
      </c>
      <c r="E516" s="884">
        <v>462348.7</v>
      </c>
      <c r="F516" s="3278" t="s">
        <v>4123</v>
      </c>
      <c r="G516" s="675"/>
      <c r="H516" s="675"/>
    </row>
    <row r="517" spans="1:1024 1027:2048 2051:3072 3075:4096 4099:5120 5123:6144 6147:7168 7171:8192 8195:9216 9219:10240 10243:11264 11267:12288 12291:13312 13315:14336 14339:15360 15363:15576" s="448" customFormat="1">
      <c r="A517" s="736"/>
      <c r="B517" s="138" t="s">
        <v>4205</v>
      </c>
      <c r="C517" s="361" t="s">
        <v>5055</v>
      </c>
      <c r="D517" s="562"/>
      <c r="E517" s="1296">
        <v>250000</v>
      </c>
      <c r="F517" s="3243"/>
      <c r="G517" s="423"/>
      <c r="H517" s="423"/>
    </row>
    <row r="518" spans="1:1024 1027:2048 2051:3072 3075:4096 4099:5120 5123:6144 6147:7168 7171:8192 8195:9216 9219:10240 10243:11264 11267:12288 12291:13312 13315:14336 14339:15360 15363:15576" s="998" customFormat="1">
      <c r="A518" s="736"/>
      <c r="B518" s="507" t="s">
        <v>511</v>
      </c>
      <c r="C518" s="275" t="s">
        <v>4140</v>
      </c>
      <c r="D518" s="275" t="s">
        <v>452</v>
      </c>
      <c r="E518" s="876">
        <v>100000</v>
      </c>
      <c r="F518" s="3243"/>
      <c r="G518" s="464"/>
      <c r="H518" s="464"/>
      <c r="K518" s="1080"/>
      <c r="L518" s="1081"/>
      <c r="M518" s="1082"/>
      <c r="N518" s="1082"/>
      <c r="O518" s="1154"/>
      <c r="P518" s="1084"/>
      <c r="S518" s="1080"/>
      <c r="T518" s="1081"/>
      <c r="U518" s="1082"/>
      <c r="V518" s="1082"/>
      <c r="W518" s="1154"/>
      <c r="X518" s="1084"/>
      <c r="AA518" s="1080"/>
      <c r="AB518" s="1081"/>
      <c r="AC518" s="1082"/>
      <c r="AD518" s="1082"/>
      <c r="AE518" s="1154"/>
      <c r="AF518" s="1084"/>
      <c r="AI518" s="1080"/>
      <c r="AJ518" s="1081"/>
      <c r="AK518" s="1082"/>
      <c r="AL518" s="1082"/>
      <c r="AM518" s="1154"/>
      <c r="AN518" s="1084"/>
      <c r="AQ518" s="1080"/>
      <c r="AR518" s="1081"/>
      <c r="AS518" s="1082"/>
      <c r="AT518" s="1082"/>
      <c r="AU518" s="1154"/>
      <c r="AV518" s="1084"/>
      <c r="AY518" s="1080"/>
      <c r="AZ518" s="1081"/>
      <c r="BA518" s="1082"/>
      <c r="BB518" s="1082"/>
      <c r="BC518" s="1154"/>
      <c r="BD518" s="1084"/>
      <c r="BG518" s="1080"/>
      <c r="BH518" s="1081"/>
      <c r="BI518" s="1082"/>
      <c r="BJ518" s="1082"/>
      <c r="BK518" s="1154"/>
      <c r="BL518" s="1084"/>
      <c r="BO518" s="1080"/>
      <c r="BP518" s="1081"/>
      <c r="BQ518" s="1082"/>
      <c r="BR518" s="1082"/>
      <c r="BS518" s="1154"/>
      <c r="BT518" s="1084"/>
      <c r="BW518" s="1080"/>
      <c r="BX518" s="1081"/>
      <c r="BY518" s="1082"/>
      <c r="BZ518" s="1082"/>
      <c r="CA518" s="1154"/>
      <c r="CB518" s="1084"/>
      <c r="CE518" s="1080"/>
      <c r="CF518" s="1081"/>
      <c r="CG518" s="1082"/>
      <c r="CH518" s="1082"/>
      <c r="CI518" s="1154"/>
      <c r="CJ518" s="1084"/>
      <c r="CM518" s="1080"/>
      <c r="CN518" s="1081"/>
      <c r="CO518" s="1082"/>
      <c r="CP518" s="1082"/>
      <c r="CQ518" s="1154"/>
      <c r="CR518" s="1084"/>
      <c r="CU518" s="1080"/>
      <c r="CV518" s="1081"/>
      <c r="CW518" s="1082"/>
      <c r="CX518" s="1082"/>
      <c r="CY518" s="1154"/>
      <c r="CZ518" s="1084"/>
      <c r="DC518" s="1080"/>
      <c r="DD518" s="1081"/>
      <c r="DE518" s="1082"/>
      <c r="DF518" s="1082"/>
      <c r="DG518" s="1154"/>
      <c r="DH518" s="1084"/>
      <c r="DK518" s="1080"/>
      <c r="DL518" s="1081"/>
      <c r="DM518" s="1082"/>
      <c r="DN518" s="1082"/>
      <c r="DO518" s="1154"/>
      <c r="DP518" s="1084"/>
      <c r="DS518" s="1080"/>
      <c r="DT518" s="1081"/>
      <c r="DU518" s="1082"/>
      <c r="DV518" s="1082"/>
      <c r="DW518" s="1154"/>
      <c r="DX518" s="1084"/>
      <c r="EA518" s="1080"/>
      <c r="EB518" s="1081"/>
      <c r="EC518" s="1082"/>
      <c r="ED518" s="1082"/>
      <c r="EE518" s="1154"/>
      <c r="EF518" s="1084"/>
      <c r="EI518" s="1080"/>
      <c r="EJ518" s="1081"/>
      <c r="EK518" s="1082"/>
      <c r="EL518" s="1082"/>
      <c r="EM518" s="1154"/>
      <c r="EN518" s="1084"/>
      <c r="EQ518" s="1080"/>
      <c r="ER518" s="1081"/>
      <c r="ES518" s="1082"/>
      <c r="ET518" s="1082"/>
      <c r="EU518" s="1154"/>
      <c r="EV518" s="1084"/>
      <c r="EY518" s="1080"/>
      <c r="EZ518" s="1081"/>
      <c r="FA518" s="1082"/>
      <c r="FB518" s="1082"/>
      <c r="FC518" s="1154"/>
      <c r="FD518" s="1084"/>
      <c r="FG518" s="1080"/>
      <c r="FH518" s="1081"/>
      <c r="FI518" s="1082"/>
      <c r="FJ518" s="1082"/>
      <c r="FK518" s="1154"/>
      <c r="FL518" s="1084"/>
      <c r="FO518" s="1080"/>
      <c r="FP518" s="1081"/>
      <c r="FQ518" s="1082"/>
      <c r="FR518" s="1082"/>
      <c r="FS518" s="1154"/>
      <c r="FT518" s="1084"/>
      <c r="FW518" s="1080"/>
      <c r="FX518" s="1081"/>
      <c r="FY518" s="1082"/>
      <c r="FZ518" s="1082"/>
      <c r="GA518" s="1154"/>
      <c r="GB518" s="1084"/>
      <c r="GE518" s="1080"/>
      <c r="GF518" s="1081"/>
      <c r="GG518" s="1082"/>
      <c r="GH518" s="1082"/>
      <c r="GI518" s="1154"/>
      <c r="GJ518" s="1084"/>
      <c r="GM518" s="1080"/>
      <c r="GN518" s="1081"/>
      <c r="GO518" s="1082"/>
      <c r="GP518" s="1082"/>
      <c r="GQ518" s="1154"/>
      <c r="GR518" s="1084"/>
      <c r="GU518" s="1080"/>
      <c r="GV518" s="1081"/>
      <c r="GW518" s="1082"/>
      <c r="GX518" s="1082"/>
      <c r="GY518" s="1154"/>
      <c r="GZ518" s="1084"/>
      <c r="HC518" s="1080"/>
      <c r="HD518" s="1081"/>
      <c r="HE518" s="1082"/>
      <c r="HF518" s="1082"/>
      <c r="HG518" s="1154"/>
      <c r="HH518" s="1084"/>
      <c r="HK518" s="1080"/>
      <c r="HL518" s="1081"/>
      <c r="HM518" s="1082"/>
      <c r="HN518" s="1082"/>
      <c r="HO518" s="1154"/>
      <c r="HP518" s="1084"/>
      <c r="HS518" s="1080"/>
      <c r="HT518" s="1081"/>
      <c r="HU518" s="1082"/>
      <c r="HV518" s="1082"/>
      <c r="HW518" s="1154"/>
      <c r="HX518" s="1084"/>
      <c r="IA518" s="1080"/>
      <c r="IB518" s="1081"/>
      <c r="IC518" s="1082"/>
      <c r="ID518" s="1082"/>
      <c r="IE518" s="1154"/>
      <c r="IF518" s="1084"/>
      <c r="II518" s="1080"/>
      <c r="IJ518" s="1081"/>
      <c r="IK518" s="1082"/>
      <c r="IL518" s="1082"/>
      <c r="IM518" s="1154"/>
      <c r="IN518" s="1084"/>
      <c r="IQ518" s="1080"/>
      <c r="IR518" s="1081"/>
      <c r="IS518" s="1082"/>
      <c r="IT518" s="1082"/>
      <c r="IU518" s="1154"/>
      <c r="IV518" s="1084"/>
      <c r="IY518" s="1080"/>
      <c r="IZ518" s="1081"/>
      <c r="JA518" s="1082"/>
      <c r="JB518" s="1082"/>
      <c r="JC518" s="1154"/>
      <c r="JD518" s="1084"/>
      <c r="JG518" s="1080"/>
      <c r="JH518" s="1081"/>
      <c r="JI518" s="1082"/>
      <c r="JJ518" s="1082"/>
      <c r="JK518" s="1154"/>
      <c r="JL518" s="1084"/>
      <c r="JO518" s="1080"/>
      <c r="JP518" s="1081"/>
      <c r="JQ518" s="1082"/>
      <c r="JR518" s="1082"/>
      <c r="JS518" s="1154"/>
      <c r="JT518" s="1084"/>
      <c r="JW518" s="1080"/>
      <c r="JX518" s="1081"/>
      <c r="JY518" s="1082"/>
      <c r="JZ518" s="1082"/>
      <c r="KA518" s="1154"/>
      <c r="KB518" s="1084"/>
      <c r="KE518" s="1080"/>
      <c r="KF518" s="1081"/>
      <c r="KG518" s="1082"/>
      <c r="KH518" s="1082"/>
      <c r="KI518" s="1154"/>
      <c r="KJ518" s="1084"/>
      <c r="KM518" s="1080"/>
      <c r="KN518" s="1081"/>
      <c r="KO518" s="1082"/>
      <c r="KP518" s="1082"/>
      <c r="KQ518" s="1154"/>
      <c r="KR518" s="1084"/>
      <c r="KU518" s="1080"/>
      <c r="KV518" s="1081"/>
      <c r="KW518" s="1082"/>
      <c r="KX518" s="1082"/>
      <c r="KY518" s="1154"/>
      <c r="KZ518" s="1084"/>
      <c r="LC518" s="1080"/>
      <c r="LD518" s="1081"/>
      <c r="LE518" s="1082"/>
      <c r="LF518" s="1082"/>
      <c r="LG518" s="1154"/>
      <c r="LH518" s="1084"/>
      <c r="LK518" s="1080"/>
      <c r="LL518" s="1081"/>
      <c r="LM518" s="1082"/>
      <c r="LN518" s="1082"/>
      <c r="LO518" s="1154"/>
      <c r="LP518" s="1084"/>
      <c r="LS518" s="1080"/>
      <c r="LT518" s="1081"/>
      <c r="LU518" s="1082"/>
      <c r="LV518" s="1082"/>
      <c r="LW518" s="1154"/>
      <c r="LX518" s="1084"/>
      <c r="MA518" s="1080"/>
      <c r="MB518" s="1081"/>
      <c r="MC518" s="1082"/>
      <c r="MD518" s="1082"/>
      <c r="ME518" s="1154"/>
      <c r="MF518" s="1084"/>
      <c r="MI518" s="1080"/>
      <c r="MJ518" s="1081"/>
      <c r="MK518" s="1082"/>
      <c r="ML518" s="1082"/>
      <c r="MM518" s="1154"/>
      <c r="MN518" s="1084"/>
      <c r="MQ518" s="1080"/>
      <c r="MR518" s="1081"/>
      <c r="MS518" s="1082"/>
      <c r="MT518" s="1082"/>
      <c r="MU518" s="1154"/>
      <c r="MV518" s="1084"/>
      <c r="MY518" s="1080"/>
      <c r="MZ518" s="1081"/>
      <c r="NA518" s="1082"/>
      <c r="NB518" s="1082"/>
      <c r="NC518" s="1154"/>
      <c r="ND518" s="1084"/>
      <c r="NG518" s="1080"/>
      <c r="NH518" s="1081"/>
      <c r="NI518" s="1082"/>
      <c r="NJ518" s="1082"/>
      <c r="NK518" s="1154"/>
      <c r="NL518" s="1084"/>
      <c r="NO518" s="1080"/>
      <c r="NP518" s="1081"/>
      <c r="NQ518" s="1082"/>
      <c r="NR518" s="1082"/>
      <c r="NS518" s="1154"/>
      <c r="NT518" s="1084"/>
      <c r="NW518" s="1080"/>
      <c r="NX518" s="1081"/>
      <c r="NY518" s="1082"/>
      <c r="NZ518" s="1082"/>
      <c r="OA518" s="1154"/>
      <c r="OB518" s="1084"/>
      <c r="OE518" s="1080"/>
      <c r="OF518" s="1081"/>
      <c r="OG518" s="1082"/>
      <c r="OH518" s="1082"/>
      <c r="OI518" s="1154"/>
      <c r="OJ518" s="1084"/>
      <c r="OM518" s="1080"/>
      <c r="ON518" s="1081"/>
      <c r="OO518" s="1082"/>
      <c r="OP518" s="1082"/>
      <c r="OQ518" s="1154"/>
      <c r="OR518" s="1084"/>
      <c r="OU518" s="1080"/>
      <c r="OV518" s="1081"/>
      <c r="OW518" s="1082"/>
      <c r="OX518" s="1082"/>
      <c r="OY518" s="1154"/>
      <c r="OZ518" s="1084"/>
      <c r="PC518" s="1080"/>
      <c r="PD518" s="1081"/>
      <c r="PE518" s="1082"/>
      <c r="PF518" s="1082"/>
      <c r="PG518" s="1154"/>
      <c r="PH518" s="1084"/>
      <c r="PK518" s="1080"/>
      <c r="PL518" s="1081"/>
      <c r="PM518" s="1082"/>
      <c r="PN518" s="1082"/>
      <c r="PO518" s="1154"/>
      <c r="PP518" s="1084"/>
      <c r="PS518" s="1080"/>
      <c r="PT518" s="1081"/>
      <c r="PU518" s="1082"/>
      <c r="PV518" s="1082"/>
      <c r="PW518" s="1154"/>
      <c r="PX518" s="1084"/>
      <c r="QA518" s="1080"/>
      <c r="QB518" s="1081"/>
      <c r="QC518" s="1082"/>
      <c r="QD518" s="1082"/>
      <c r="QE518" s="1154"/>
      <c r="QF518" s="1084"/>
      <c r="QI518" s="1080"/>
      <c r="QJ518" s="1081"/>
      <c r="QK518" s="1082"/>
      <c r="QL518" s="1082"/>
      <c r="QM518" s="1154"/>
      <c r="QN518" s="1084"/>
      <c r="QQ518" s="1080"/>
      <c r="QR518" s="1081"/>
      <c r="QS518" s="1082"/>
      <c r="QT518" s="1082"/>
      <c r="QU518" s="1154"/>
      <c r="QV518" s="1084"/>
      <c r="QY518" s="1080"/>
      <c r="QZ518" s="1081"/>
      <c r="RA518" s="1082"/>
      <c r="RB518" s="1082"/>
      <c r="RC518" s="1154"/>
      <c r="RD518" s="1084"/>
      <c r="RG518" s="1080"/>
      <c r="RH518" s="1081"/>
      <c r="RI518" s="1082"/>
      <c r="RJ518" s="1082"/>
      <c r="RK518" s="1154"/>
      <c r="RL518" s="1084"/>
      <c r="RO518" s="1080"/>
      <c r="RP518" s="1081"/>
      <c r="RQ518" s="1082"/>
      <c r="RR518" s="1082"/>
      <c r="RS518" s="1154"/>
      <c r="RT518" s="1084"/>
      <c r="RW518" s="1080"/>
      <c r="RX518" s="1081"/>
      <c r="RY518" s="1082"/>
      <c r="RZ518" s="1082"/>
      <c r="SA518" s="1154"/>
      <c r="SB518" s="1084"/>
      <c r="SE518" s="1080"/>
      <c r="SF518" s="1081"/>
      <c r="SG518" s="1082"/>
      <c r="SH518" s="1082"/>
      <c r="SI518" s="1154"/>
      <c r="SJ518" s="1084"/>
      <c r="SM518" s="1080"/>
      <c r="SN518" s="1081"/>
      <c r="SO518" s="1082"/>
      <c r="SP518" s="1082"/>
      <c r="SQ518" s="1154"/>
      <c r="SR518" s="1084"/>
      <c r="SU518" s="1080"/>
      <c r="SV518" s="1081"/>
      <c r="SW518" s="1082"/>
      <c r="SX518" s="1082"/>
      <c r="SY518" s="1154"/>
      <c r="SZ518" s="1084"/>
      <c r="TC518" s="1080"/>
      <c r="TD518" s="1081"/>
      <c r="TE518" s="1082"/>
      <c r="TF518" s="1082"/>
      <c r="TG518" s="1154"/>
      <c r="TH518" s="1084"/>
      <c r="TK518" s="1080"/>
      <c r="TL518" s="1081"/>
      <c r="TM518" s="1082"/>
      <c r="TN518" s="1082"/>
      <c r="TO518" s="1154"/>
      <c r="TP518" s="1084"/>
      <c r="TS518" s="1080"/>
      <c r="TT518" s="1081"/>
      <c r="TU518" s="1082"/>
      <c r="TV518" s="1082"/>
      <c r="TW518" s="1154"/>
      <c r="TX518" s="1084"/>
      <c r="UA518" s="1080"/>
      <c r="UB518" s="1081"/>
      <c r="UC518" s="1082"/>
      <c r="UD518" s="1082"/>
      <c r="UE518" s="1154"/>
      <c r="UF518" s="1084"/>
      <c r="UI518" s="1080"/>
      <c r="UJ518" s="1081"/>
      <c r="UK518" s="1082"/>
      <c r="UL518" s="1082"/>
      <c r="UM518" s="1154"/>
      <c r="UN518" s="1084"/>
      <c r="UQ518" s="1080"/>
      <c r="UR518" s="1081"/>
      <c r="US518" s="1082"/>
      <c r="UT518" s="1082"/>
      <c r="UU518" s="1154"/>
      <c r="UV518" s="1084"/>
      <c r="UY518" s="1080"/>
      <c r="UZ518" s="1081"/>
      <c r="VA518" s="1082"/>
      <c r="VB518" s="1082"/>
      <c r="VC518" s="1154"/>
      <c r="VD518" s="1084"/>
      <c r="VG518" s="1080"/>
      <c r="VH518" s="1081"/>
      <c r="VI518" s="1082"/>
      <c r="VJ518" s="1082"/>
      <c r="VK518" s="1154"/>
      <c r="VL518" s="1084"/>
      <c r="VO518" s="1080"/>
      <c r="VP518" s="1081"/>
      <c r="VQ518" s="1082"/>
      <c r="VR518" s="1082"/>
      <c r="VS518" s="1154"/>
      <c r="VT518" s="1084"/>
      <c r="VW518" s="1080"/>
      <c r="VX518" s="1081"/>
      <c r="VY518" s="1082"/>
      <c r="VZ518" s="1082"/>
      <c r="WA518" s="1154"/>
      <c r="WB518" s="1084"/>
      <c r="WE518" s="1080"/>
      <c r="WF518" s="1081"/>
      <c r="WG518" s="1082"/>
      <c r="WH518" s="1082"/>
      <c r="WI518" s="1154"/>
      <c r="WJ518" s="1084"/>
      <c r="WM518" s="1080"/>
      <c r="WN518" s="1081"/>
      <c r="WO518" s="1082"/>
      <c r="WP518" s="1082"/>
      <c r="WQ518" s="1154"/>
      <c r="WR518" s="1084"/>
      <c r="WU518" s="1080"/>
      <c r="WV518" s="1081"/>
      <c r="WW518" s="1082"/>
      <c r="WX518" s="1082"/>
      <c r="WY518" s="1154"/>
      <c r="WZ518" s="1084"/>
      <c r="XC518" s="1080"/>
      <c r="XD518" s="1081"/>
      <c r="XE518" s="1082"/>
      <c r="XF518" s="1082"/>
      <c r="XG518" s="1154"/>
      <c r="XH518" s="1084"/>
      <c r="XK518" s="1080"/>
      <c r="XL518" s="1081"/>
      <c r="XM518" s="1082"/>
      <c r="XN518" s="1082"/>
      <c r="XO518" s="1154"/>
      <c r="XP518" s="1084"/>
      <c r="XS518" s="1080"/>
      <c r="XT518" s="1081"/>
      <c r="XU518" s="1082"/>
      <c r="XV518" s="1082"/>
      <c r="XW518" s="1154"/>
      <c r="XX518" s="1084"/>
      <c r="YA518" s="1080"/>
      <c r="YB518" s="1081"/>
      <c r="YC518" s="1082"/>
      <c r="YD518" s="1082"/>
      <c r="YE518" s="1154"/>
      <c r="YF518" s="1084"/>
      <c r="YI518" s="1080"/>
      <c r="YJ518" s="1081"/>
      <c r="YK518" s="1082"/>
      <c r="YL518" s="1082"/>
      <c r="YM518" s="1154"/>
      <c r="YN518" s="1084"/>
      <c r="YQ518" s="1080"/>
      <c r="YR518" s="1081"/>
      <c r="YS518" s="1082"/>
      <c r="YT518" s="1082"/>
      <c r="YU518" s="1154"/>
      <c r="YV518" s="1084"/>
      <c r="YY518" s="1080"/>
      <c r="YZ518" s="1081"/>
      <c r="ZA518" s="1082"/>
      <c r="ZB518" s="1082"/>
      <c r="ZC518" s="1154"/>
      <c r="ZD518" s="1084"/>
      <c r="ZG518" s="1080"/>
      <c r="ZH518" s="1081"/>
      <c r="ZI518" s="1082"/>
      <c r="ZJ518" s="1082"/>
      <c r="ZK518" s="1154"/>
      <c r="ZL518" s="1084"/>
      <c r="ZO518" s="1080"/>
      <c r="ZP518" s="1081"/>
      <c r="ZQ518" s="1082"/>
      <c r="ZR518" s="1082"/>
      <c r="ZS518" s="1154"/>
      <c r="ZT518" s="1084"/>
      <c r="ZW518" s="1080"/>
      <c r="ZX518" s="1081"/>
      <c r="ZY518" s="1082"/>
      <c r="ZZ518" s="1082"/>
      <c r="AAA518" s="1154"/>
      <c r="AAB518" s="1084"/>
      <c r="AAE518" s="1080"/>
      <c r="AAF518" s="1081"/>
      <c r="AAG518" s="1082"/>
      <c r="AAH518" s="1082"/>
      <c r="AAI518" s="1154"/>
      <c r="AAJ518" s="1084"/>
      <c r="AAM518" s="1080"/>
      <c r="AAN518" s="1081"/>
      <c r="AAO518" s="1082"/>
      <c r="AAP518" s="1082"/>
      <c r="AAQ518" s="1154"/>
      <c r="AAR518" s="1084"/>
      <c r="AAU518" s="1080"/>
      <c r="AAV518" s="1081"/>
      <c r="AAW518" s="1082"/>
      <c r="AAX518" s="1082"/>
      <c r="AAY518" s="1154"/>
      <c r="AAZ518" s="1084"/>
      <c r="ABC518" s="1080"/>
      <c r="ABD518" s="1081"/>
      <c r="ABE518" s="1082"/>
      <c r="ABF518" s="1082"/>
      <c r="ABG518" s="1154"/>
      <c r="ABH518" s="1084"/>
      <c r="ABK518" s="1080"/>
      <c r="ABL518" s="1081"/>
      <c r="ABM518" s="1082"/>
      <c r="ABN518" s="1082"/>
      <c r="ABO518" s="1154"/>
      <c r="ABP518" s="1084"/>
      <c r="ABS518" s="1080"/>
      <c r="ABT518" s="1081"/>
      <c r="ABU518" s="1082"/>
      <c r="ABV518" s="1082"/>
      <c r="ABW518" s="1154"/>
      <c r="ABX518" s="1084"/>
      <c r="ACA518" s="1080"/>
      <c r="ACB518" s="1081"/>
      <c r="ACC518" s="1082"/>
      <c r="ACD518" s="1082"/>
      <c r="ACE518" s="1154"/>
      <c r="ACF518" s="1084"/>
      <c r="ACI518" s="1080"/>
      <c r="ACJ518" s="1081"/>
      <c r="ACK518" s="1082"/>
      <c r="ACL518" s="1082"/>
      <c r="ACM518" s="1154"/>
      <c r="ACN518" s="1084"/>
      <c r="ACQ518" s="1080"/>
      <c r="ACR518" s="1081"/>
      <c r="ACS518" s="1082"/>
      <c r="ACT518" s="1082"/>
      <c r="ACU518" s="1154"/>
      <c r="ACV518" s="1084"/>
      <c r="ACY518" s="1080"/>
      <c r="ACZ518" s="1081"/>
      <c r="ADA518" s="1082"/>
      <c r="ADB518" s="1082"/>
      <c r="ADC518" s="1154"/>
      <c r="ADD518" s="1084"/>
      <c r="ADG518" s="1080"/>
      <c r="ADH518" s="1081"/>
      <c r="ADI518" s="1082"/>
      <c r="ADJ518" s="1082"/>
      <c r="ADK518" s="1154"/>
      <c r="ADL518" s="1084"/>
      <c r="ADO518" s="1080"/>
      <c r="ADP518" s="1081"/>
      <c r="ADQ518" s="1082"/>
      <c r="ADR518" s="1082"/>
      <c r="ADS518" s="1154"/>
      <c r="ADT518" s="1084"/>
      <c r="ADW518" s="1080"/>
      <c r="ADX518" s="1081"/>
      <c r="ADY518" s="1082"/>
      <c r="ADZ518" s="1082"/>
      <c r="AEA518" s="1154"/>
      <c r="AEB518" s="1084"/>
      <c r="AEE518" s="1080"/>
      <c r="AEF518" s="1081"/>
      <c r="AEG518" s="1082"/>
      <c r="AEH518" s="1082"/>
      <c r="AEI518" s="1154"/>
      <c r="AEJ518" s="1084"/>
      <c r="AEM518" s="1080"/>
      <c r="AEN518" s="1081"/>
      <c r="AEO518" s="1082"/>
      <c r="AEP518" s="1082"/>
      <c r="AEQ518" s="1154"/>
      <c r="AER518" s="1084"/>
      <c r="AEU518" s="1080"/>
      <c r="AEV518" s="1081"/>
      <c r="AEW518" s="1082"/>
      <c r="AEX518" s="1082"/>
      <c r="AEY518" s="1154"/>
      <c r="AEZ518" s="1084"/>
      <c r="AFC518" s="1080"/>
      <c r="AFD518" s="1081"/>
      <c r="AFE518" s="1082"/>
      <c r="AFF518" s="1082"/>
      <c r="AFG518" s="1154"/>
      <c r="AFH518" s="1084"/>
      <c r="AFK518" s="1080"/>
      <c r="AFL518" s="1081"/>
      <c r="AFM518" s="1082"/>
      <c r="AFN518" s="1082"/>
      <c r="AFO518" s="1154"/>
      <c r="AFP518" s="1084"/>
      <c r="AFS518" s="1080"/>
      <c r="AFT518" s="1081"/>
      <c r="AFU518" s="1082"/>
      <c r="AFV518" s="1082"/>
      <c r="AFW518" s="1154"/>
      <c r="AFX518" s="1084"/>
      <c r="AGA518" s="1080"/>
      <c r="AGB518" s="1081"/>
      <c r="AGC518" s="1082"/>
      <c r="AGD518" s="1082"/>
      <c r="AGE518" s="1154"/>
      <c r="AGF518" s="1084"/>
      <c r="AGI518" s="1080"/>
      <c r="AGJ518" s="1081"/>
      <c r="AGK518" s="1082"/>
      <c r="AGL518" s="1082"/>
      <c r="AGM518" s="1154"/>
      <c r="AGN518" s="1084"/>
      <c r="AGQ518" s="1080"/>
      <c r="AGR518" s="1081"/>
      <c r="AGS518" s="1082"/>
      <c r="AGT518" s="1082"/>
      <c r="AGU518" s="1154"/>
      <c r="AGV518" s="1084"/>
      <c r="AGY518" s="1080"/>
      <c r="AGZ518" s="1081"/>
      <c r="AHA518" s="1082"/>
      <c r="AHB518" s="1082"/>
      <c r="AHC518" s="1154"/>
      <c r="AHD518" s="1084"/>
      <c r="AHG518" s="1080"/>
      <c r="AHH518" s="1081"/>
      <c r="AHI518" s="1082"/>
      <c r="AHJ518" s="1082"/>
      <c r="AHK518" s="1154"/>
      <c r="AHL518" s="1084"/>
      <c r="AHO518" s="1080"/>
      <c r="AHP518" s="1081"/>
      <c r="AHQ518" s="1082"/>
      <c r="AHR518" s="1082"/>
      <c r="AHS518" s="1154"/>
      <c r="AHT518" s="1084"/>
      <c r="AHW518" s="1080"/>
      <c r="AHX518" s="1081"/>
      <c r="AHY518" s="1082"/>
      <c r="AHZ518" s="1082"/>
      <c r="AIA518" s="1154"/>
      <c r="AIB518" s="1084"/>
      <c r="AIE518" s="1080"/>
      <c r="AIF518" s="1081"/>
      <c r="AIG518" s="1082"/>
      <c r="AIH518" s="1082"/>
      <c r="AII518" s="1154"/>
      <c r="AIJ518" s="1084"/>
      <c r="AIM518" s="1080"/>
      <c r="AIN518" s="1081"/>
      <c r="AIO518" s="1082"/>
      <c r="AIP518" s="1082"/>
      <c r="AIQ518" s="1154"/>
      <c r="AIR518" s="1084"/>
      <c r="AIU518" s="1080"/>
      <c r="AIV518" s="1081"/>
      <c r="AIW518" s="1082"/>
      <c r="AIX518" s="1082"/>
      <c r="AIY518" s="1154"/>
      <c r="AIZ518" s="1084"/>
      <c r="AJC518" s="1080"/>
      <c r="AJD518" s="1081"/>
      <c r="AJE518" s="1082"/>
      <c r="AJF518" s="1082"/>
      <c r="AJG518" s="1154"/>
      <c r="AJH518" s="1084"/>
      <c r="AJK518" s="1080"/>
      <c r="AJL518" s="1081"/>
      <c r="AJM518" s="1082"/>
      <c r="AJN518" s="1082"/>
      <c r="AJO518" s="1154"/>
      <c r="AJP518" s="1084"/>
      <c r="AJS518" s="1080"/>
      <c r="AJT518" s="1081"/>
      <c r="AJU518" s="1082"/>
      <c r="AJV518" s="1082"/>
      <c r="AJW518" s="1154"/>
      <c r="AJX518" s="1084"/>
      <c r="AKA518" s="1080"/>
      <c r="AKB518" s="1081"/>
      <c r="AKC518" s="1082"/>
      <c r="AKD518" s="1082"/>
      <c r="AKE518" s="1154"/>
      <c r="AKF518" s="1084"/>
      <c r="AKI518" s="1080"/>
      <c r="AKJ518" s="1081"/>
      <c r="AKK518" s="1082"/>
      <c r="AKL518" s="1082"/>
      <c r="AKM518" s="1154"/>
      <c r="AKN518" s="1084"/>
      <c r="AKQ518" s="1080"/>
      <c r="AKR518" s="1081"/>
      <c r="AKS518" s="1082"/>
      <c r="AKT518" s="1082"/>
      <c r="AKU518" s="1154"/>
      <c r="AKV518" s="1084"/>
      <c r="AKY518" s="1080"/>
      <c r="AKZ518" s="1081"/>
      <c r="ALA518" s="1082"/>
      <c r="ALB518" s="1082"/>
      <c r="ALC518" s="1154"/>
      <c r="ALD518" s="1084"/>
      <c r="ALG518" s="1080"/>
      <c r="ALH518" s="1081"/>
      <c r="ALI518" s="1082"/>
      <c r="ALJ518" s="1082"/>
      <c r="ALK518" s="1154"/>
      <c r="ALL518" s="1084"/>
      <c r="ALO518" s="1080"/>
      <c r="ALP518" s="1081"/>
      <c r="ALQ518" s="1082"/>
      <c r="ALR518" s="1082"/>
      <c r="ALS518" s="1154"/>
      <c r="ALT518" s="1084"/>
      <c r="ALW518" s="1080"/>
      <c r="ALX518" s="1081"/>
      <c r="ALY518" s="1082"/>
      <c r="ALZ518" s="1082"/>
      <c r="AMA518" s="1154"/>
      <c r="AMB518" s="1084"/>
      <c r="AME518" s="1080"/>
      <c r="AMF518" s="1081"/>
      <c r="AMG518" s="1082"/>
      <c r="AMH518" s="1082"/>
      <c r="AMI518" s="1154"/>
      <c r="AMJ518" s="1084"/>
      <c r="AMM518" s="1080"/>
      <c r="AMN518" s="1081"/>
      <c r="AMO518" s="1082"/>
      <c r="AMP518" s="1082"/>
      <c r="AMQ518" s="1154"/>
      <c r="AMR518" s="1084"/>
      <c r="AMU518" s="1080"/>
      <c r="AMV518" s="1081"/>
      <c r="AMW518" s="1082"/>
      <c r="AMX518" s="1082"/>
      <c r="AMY518" s="1154"/>
      <c r="AMZ518" s="1084"/>
      <c r="ANC518" s="1080"/>
      <c r="AND518" s="1081"/>
      <c r="ANE518" s="1082"/>
      <c r="ANF518" s="1082"/>
      <c r="ANG518" s="1154"/>
      <c r="ANH518" s="1084"/>
      <c r="ANK518" s="1080"/>
      <c r="ANL518" s="1081"/>
      <c r="ANM518" s="1082"/>
      <c r="ANN518" s="1082"/>
      <c r="ANO518" s="1154"/>
      <c r="ANP518" s="1084"/>
      <c r="ANS518" s="1080"/>
      <c r="ANT518" s="1081"/>
      <c r="ANU518" s="1082"/>
      <c r="ANV518" s="1082"/>
      <c r="ANW518" s="1154"/>
      <c r="ANX518" s="1084"/>
      <c r="AOA518" s="1080"/>
      <c r="AOB518" s="1081"/>
      <c r="AOC518" s="1082"/>
      <c r="AOD518" s="1082"/>
      <c r="AOE518" s="1154"/>
      <c r="AOF518" s="1084"/>
      <c r="AOI518" s="1080"/>
      <c r="AOJ518" s="1081"/>
      <c r="AOK518" s="1082"/>
      <c r="AOL518" s="1082"/>
      <c r="AOM518" s="1154"/>
      <c r="AON518" s="1084"/>
      <c r="AOQ518" s="1080"/>
      <c r="AOR518" s="1081"/>
      <c r="AOS518" s="1082"/>
      <c r="AOT518" s="1082"/>
      <c r="AOU518" s="1154"/>
      <c r="AOV518" s="1084"/>
      <c r="AOY518" s="1080"/>
      <c r="AOZ518" s="1081"/>
      <c r="APA518" s="1082"/>
      <c r="APB518" s="1082"/>
      <c r="APC518" s="1154"/>
      <c r="APD518" s="1084"/>
      <c r="APG518" s="1080"/>
      <c r="APH518" s="1081"/>
      <c r="API518" s="1082"/>
      <c r="APJ518" s="1082"/>
      <c r="APK518" s="1154"/>
      <c r="APL518" s="1084"/>
      <c r="APO518" s="1080"/>
      <c r="APP518" s="1081"/>
      <c r="APQ518" s="1082"/>
      <c r="APR518" s="1082"/>
      <c r="APS518" s="1154"/>
      <c r="APT518" s="1084"/>
      <c r="APW518" s="1080"/>
      <c r="APX518" s="1081"/>
      <c r="APY518" s="1082"/>
      <c r="APZ518" s="1082"/>
      <c r="AQA518" s="1154"/>
      <c r="AQB518" s="1084"/>
      <c r="AQE518" s="1080"/>
      <c r="AQF518" s="1081"/>
      <c r="AQG518" s="1082"/>
      <c r="AQH518" s="1082"/>
      <c r="AQI518" s="1154"/>
      <c r="AQJ518" s="1084"/>
      <c r="AQM518" s="1080"/>
      <c r="AQN518" s="1081"/>
      <c r="AQO518" s="1082"/>
      <c r="AQP518" s="1082"/>
      <c r="AQQ518" s="1154"/>
      <c r="AQR518" s="1084"/>
      <c r="AQU518" s="1080"/>
      <c r="AQV518" s="1081"/>
      <c r="AQW518" s="1082"/>
      <c r="AQX518" s="1082"/>
      <c r="AQY518" s="1154"/>
      <c r="AQZ518" s="1084"/>
      <c r="ARC518" s="1080"/>
      <c r="ARD518" s="1081"/>
      <c r="ARE518" s="1082"/>
      <c r="ARF518" s="1082"/>
      <c r="ARG518" s="1154"/>
      <c r="ARH518" s="1084"/>
      <c r="ARK518" s="1080"/>
      <c r="ARL518" s="1081"/>
      <c r="ARM518" s="1082"/>
      <c r="ARN518" s="1082"/>
      <c r="ARO518" s="1154"/>
      <c r="ARP518" s="1084"/>
      <c r="ARS518" s="1080"/>
      <c r="ART518" s="1081"/>
      <c r="ARU518" s="1082"/>
      <c r="ARV518" s="1082"/>
      <c r="ARW518" s="1154"/>
      <c r="ARX518" s="1084"/>
      <c r="ASA518" s="1080"/>
      <c r="ASB518" s="1081"/>
      <c r="ASC518" s="1082"/>
      <c r="ASD518" s="1082"/>
      <c r="ASE518" s="1154"/>
      <c r="ASF518" s="1084"/>
      <c r="ASI518" s="1080"/>
      <c r="ASJ518" s="1081"/>
      <c r="ASK518" s="1082"/>
      <c r="ASL518" s="1082"/>
      <c r="ASM518" s="1154"/>
      <c r="ASN518" s="1084"/>
      <c r="ASQ518" s="1080"/>
      <c r="ASR518" s="1081"/>
      <c r="ASS518" s="1082"/>
      <c r="AST518" s="1082"/>
      <c r="ASU518" s="1154"/>
      <c r="ASV518" s="1084"/>
      <c r="ASY518" s="1080"/>
      <c r="ASZ518" s="1081"/>
      <c r="ATA518" s="1082"/>
      <c r="ATB518" s="1082"/>
      <c r="ATC518" s="1154"/>
      <c r="ATD518" s="1084"/>
      <c r="ATG518" s="1080"/>
      <c r="ATH518" s="1081"/>
      <c r="ATI518" s="1082"/>
      <c r="ATJ518" s="1082"/>
      <c r="ATK518" s="1154"/>
      <c r="ATL518" s="1084"/>
      <c r="ATO518" s="1080"/>
      <c r="ATP518" s="1081"/>
      <c r="ATQ518" s="1082"/>
      <c r="ATR518" s="1082"/>
      <c r="ATS518" s="1154"/>
      <c r="ATT518" s="1084"/>
      <c r="ATW518" s="1080"/>
      <c r="ATX518" s="1081"/>
      <c r="ATY518" s="1082"/>
      <c r="ATZ518" s="1082"/>
      <c r="AUA518" s="1154"/>
      <c r="AUB518" s="1084"/>
      <c r="AUE518" s="1080"/>
      <c r="AUF518" s="1081"/>
      <c r="AUG518" s="1082"/>
      <c r="AUH518" s="1082"/>
      <c r="AUI518" s="1154"/>
      <c r="AUJ518" s="1084"/>
      <c r="AUM518" s="1080"/>
      <c r="AUN518" s="1081"/>
      <c r="AUO518" s="1082"/>
      <c r="AUP518" s="1082"/>
      <c r="AUQ518" s="1154"/>
      <c r="AUR518" s="1084"/>
      <c r="AUU518" s="1080"/>
      <c r="AUV518" s="1081"/>
      <c r="AUW518" s="1082"/>
      <c r="AUX518" s="1082"/>
      <c r="AUY518" s="1154"/>
      <c r="AUZ518" s="1084"/>
      <c r="AVC518" s="1080"/>
      <c r="AVD518" s="1081"/>
      <c r="AVE518" s="1082"/>
      <c r="AVF518" s="1082"/>
      <c r="AVG518" s="1154"/>
      <c r="AVH518" s="1084"/>
      <c r="AVK518" s="1080"/>
      <c r="AVL518" s="1081"/>
      <c r="AVM518" s="1082"/>
      <c r="AVN518" s="1082"/>
      <c r="AVO518" s="1154"/>
      <c r="AVP518" s="1084"/>
      <c r="AVS518" s="1080"/>
      <c r="AVT518" s="1081"/>
      <c r="AVU518" s="1082"/>
      <c r="AVV518" s="1082"/>
      <c r="AVW518" s="1154"/>
      <c r="AVX518" s="1084"/>
      <c r="AWA518" s="1080"/>
      <c r="AWB518" s="1081"/>
      <c r="AWC518" s="1082"/>
      <c r="AWD518" s="1082"/>
      <c r="AWE518" s="1154"/>
      <c r="AWF518" s="1084"/>
      <c r="AWI518" s="1080"/>
      <c r="AWJ518" s="1081"/>
      <c r="AWK518" s="1082"/>
      <c r="AWL518" s="1082"/>
      <c r="AWM518" s="1154"/>
      <c r="AWN518" s="1084"/>
      <c r="AWQ518" s="1080"/>
      <c r="AWR518" s="1081"/>
      <c r="AWS518" s="1082"/>
      <c r="AWT518" s="1082"/>
      <c r="AWU518" s="1154"/>
      <c r="AWV518" s="1084"/>
      <c r="AWY518" s="1080"/>
      <c r="AWZ518" s="1081"/>
      <c r="AXA518" s="1082"/>
      <c r="AXB518" s="1082"/>
      <c r="AXC518" s="1154"/>
      <c r="AXD518" s="1084"/>
      <c r="AXG518" s="1080"/>
      <c r="AXH518" s="1081"/>
      <c r="AXI518" s="1082"/>
      <c r="AXJ518" s="1082"/>
      <c r="AXK518" s="1154"/>
      <c r="AXL518" s="1084"/>
      <c r="AXO518" s="1080"/>
      <c r="AXP518" s="1081"/>
      <c r="AXQ518" s="1082"/>
      <c r="AXR518" s="1082"/>
      <c r="AXS518" s="1154"/>
      <c r="AXT518" s="1084"/>
      <c r="AXW518" s="1080"/>
      <c r="AXX518" s="1081"/>
      <c r="AXY518" s="1082"/>
      <c r="AXZ518" s="1082"/>
      <c r="AYA518" s="1154"/>
      <c r="AYB518" s="1084"/>
      <c r="AYE518" s="1080"/>
      <c r="AYF518" s="1081"/>
      <c r="AYG518" s="1082"/>
      <c r="AYH518" s="1082"/>
      <c r="AYI518" s="1154"/>
      <c r="AYJ518" s="1084"/>
      <c r="AYM518" s="1080"/>
      <c r="AYN518" s="1081"/>
      <c r="AYO518" s="1082"/>
      <c r="AYP518" s="1082"/>
      <c r="AYQ518" s="1154"/>
      <c r="AYR518" s="1084"/>
      <c r="AYU518" s="1080"/>
      <c r="AYV518" s="1081"/>
      <c r="AYW518" s="1082"/>
      <c r="AYX518" s="1082"/>
      <c r="AYY518" s="1154"/>
      <c r="AYZ518" s="1084"/>
      <c r="AZC518" s="1080"/>
      <c r="AZD518" s="1081"/>
      <c r="AZE518" s="1082"/>
      <c r="AZF518" s="1082"/>
      <c r="AZG518" s="1154"/>
      <c r="AZH518" s="1084"/>
      <c r="AZK518" s="1080"/>
      <c r="AZL518" s="1081"/>
      <c r="AZM518" s="1082"/>
      <c r="AZN518" s="1082"/>
      <c r="AZO518" s="1154"/>
      <c r="AZP518" s="1084"/>
      <c r="AZS518" s="1080"/>
      <c r="AZT518" s="1081"/>
      <c r="AZU518" s="1082"/>
      <c r="AZV518" s="1082"/>
      <c r="AZW518" s="1154"/>
      <c r="AZX518" s="1084"/>
      <c r="BAA518" s="1080"/>
      <c r="BAB518" s="1081"/>
      <c r="BAC518" s="1082"/>
      <c r="BAD518" s="1082"/>
      <c r="BAE518" s="1154"/>
      <c r="BAF518" s="1084"/>
      <c r="BAI518" s="1080"/>
      <c r="BAJ518" s="1081"/>
      <c r="BAK518" s="1082"/>
      <c r="BAL518" s="1082"/>
      <c r="BAM518" s="1154"/>
      <c r="BAN518" s="1084"/>
      <c r="BAQ518" s="1080"/>
      <c r="BAR518" s="1081"/>
      <c r="BAS518" s="1082"/>
      <c r="BAT518" s="1082"/>
      <c r="BAU518" s="1154"/>
      <c r="BAV518" s="1084"/>
      <c r="BAY518" s="1080"/>
      <c r="BAZ518" s="1081"/>
      <c r="BBA518" s="1082"/>
      <c r="BBB518" s="1082"/>
      <c r="BBC518" s="1154"/>
      <c r="BBD518" s="1084"/>
      <c r="BBG518" s="1080"/>
      <c r="BBH518" s="1081"/>
      <c r="BBI518" s="1082"/>
      <c r="BBJ518" s="1082"/>
      <c r="BBK518" s="1154"/>
      <c r="BBL518" s="1084"/>
      <c r="BBO518" s="1080"/>
      <c r="BBP518" s="1081"/>
      <c r="BBQ518" s="1082"/>
      <c r="BBR518" s="1082"/>
      <c r="BBS518" s="1154"/>
      <c r="BBT518" s="1084"/>
      <c r="BBW518" s="1080"/>
      <c r="BBX518" s="1081"/>
      <c r="BBY518" s="1082"/>
      <c r="BBZ518" s="1082"/>
      <c r="BCA518" s="1154"/>
      <c r="BCB518" s="1084"/>
      <c r="BCE518" s="1080"/>
      <c r="BCF518" s="1081"/>
      <c r="BCG518" s="1082"/>
      <c r="BCH518" s="1082"/>
      <c r="BCI518" s="1154"/>
      <c r="BCJ518" s="1084"/>
      <c r="BCM518" s="1080"/>
      <c r="BCN518" s="1081"/>
      <c r="BCO518" s="1082"/>
      <c r="BCP518" s="1082"/>
      <c r="BCQ518" s="1154"/>
      <c r="BCR518" s="1084"/>
      <c r="BCU518" s="1080"/>
      <c r="BCV518" s="1081"/>
      <c r="BCW518" s="1082"/>
      <c r="BCX518" s="1082"/>
      <c r="BCY518" s="1154"/>
      <c r="BCZ518" s="1084"/>
      <c r="BDC518" s="1080"/>
      <c r="BDD518" s="1081"/>
      <c r="BDE518" s="1082"/>
      <c r="BDF518" s="1082"/>
      <c r="BDG518" s="1154"/>
      <c r="BDH518" s="1084"/>
      <c r="BDK518" s="1080"/>
      <c r="BDL518" s="1081"/>
      <c r="BDM518" s="1082"/>
      <c r="BDN518" s="1082"/>
      <c r="BDO518" s="1154"/>
      <c r="BDP518" s="1084"/>
      <c r="BDS518" s="1080"/>
      <c r="BDT518" s="1081"/>
      <c r="BDU518" s="1082"/>
      <c r="BDV518" s="1082"/>
      <c r="BDW518" s="1154"/>
      <c r="BDX518" s="1084"/>
      <c r="BEA518" s="1080"/>
      <c r="BEB518" s="1081"/>
      <c r="BEC518" s="1082"/>
      <c r="BED518" s="1082"/>
      <c r="BEE518" s="1154"/>
      <c r="BEF518" s="1084"/>
      <c r="BEI518" s="1080"/>
      <c r="BEJ518" s="1081"/>
      <c r="BEK518" s="1082"/>
      <c r="BEL518" s="1082"/>
      <c r="BEM518" s="1154"/>
      <c r="BEN518" s="1084"/>
      <c r="BEQ518" s="1080"/>
      <c r="BER518" s="1081"/>
      <c r="BES518" s="1082"/>
      <c r="BET518" s="1082"/>
      <c r="BEU518" s="1154"/>
      <c r="BEV518" s="1084"/>
      <c r="BEY518" s="1080"/>
      <c r="BEZ518" s="1081"/>
      <c r="BFA518" s="1082"/>
      <c r="BFB518" s="1082"/>
      <c r="BFC518" s="1154"/>
      <c r="BFD518" s="1084"/>
      <c r="BFG518" s="1080"/>
      <c r="BFH518" s="1081"/>
      <c r="BFI518" s="1082"/>
      <c r="BFJ518" s="1082"/>
      <c r="BFK518" s="1154"/>
      <c r="BFL518" s="1084"/>
      <c r="BFO518" s="1080"/>
      <c r="BFP518" s="1081"/>
      <c r="BFQ518" s="1082"/>
      <c r="BFR518" s="1082"/>
      <c r="BFS518" s="1154"/>
      <c r="BFT518" s="1084"/>
      <c r="BFW518" s="1080"/>
      <c r="BFX518" s="1081"/>
      <c r="BFY518" s="1082"/>
      <c r="BFZ518" s="1082"/>
      <c r="BGA518" s="1154"/>
      <c r="BGB518" s="1084"/>
      <c r="BGE518" s="1080"/>
      <c r="BGF518" s="1081"/>
      <c r="BGG518" s="1082"/>
      <c r="BGH518" s="1082"/>
      <c r="BGI518" s="1154"/>
      <c r="BGJ518" s="1084"/>
      <c r="BGM518" s="1080"/>
      <c r="BGN518" s="1081"/>
      <c r="BGO518" s="1082"/>
      <c r="BGP518" s="1082"/>
      <c r="BGQ518" s="1154"/>
      <c r="BGR518" s="1084"/>
      <c r="BGU518" s="1080"/>
      <c r="BGV518" s="1081"/>
      <c r="BGW518" s="1082"/>
      <c r="BGX518" s="1082"/>
      <c r="BGY518" s="1154"/>
      <c r="BGZ518" s="1084"/>
      <c r="BHC518" s="1080"/>
      <c r="BHD518" s="1081"/>
      <c r="BHE518" s="1082"/>
      <c r="BHF518" s="1082"/>
      <c r="BHG518" s="1154"/>
      <c r="BHH518" s="1084"/>
      <c r="BHK518" s="1080"/>
      <c r="BHL518" s="1081"/>
      <c r="BHM518" s="1082"/>
      <c r="BHN518" s="1082"/>
      <c r="BHO518" s="1154"/>
      <c r="BHP518" s="1084"/>
      <c r="BHS518" s="1080"/>
      <c r="BHT518" s="1081"/>
      <c r="BHU518" s="1082"/>
      <c r="BHV518" s="1082"/>
      <c r="BHW518" s="1154"/>
      <c r="BHX518" s="1084"/>
      <c r="BIA518" s="1080"/>
      <c r="BIB518" s="1081"/>
      <c r="BIC518" s="1082"/>
      <c r="BID518" s="1082"/>
      <c r="BIE518" s="1154"/>
      <c r="BIF518" s="1084"/>
      <c r="BII518" s="1080"/>
      <c r="BIJ518" s="1081"/>
      <c r="BIK518" s="1082"/>
      <c r="BIL518" s="1082"/>
      <c r="BIM518" s="1154"/>
      <c r="BIN518" s="1084"/>
      <c r="BIQ518" s="1080"/>
      <c r="BIR518" s="1081"/>
      <c r="BIS518" s="1082"/>
      <c r="BIT518" s="1082"/>
      <c r="BIU518" s="1154"/>
      <c r="BIV518" s="1084"/>
      <c r="BIY518" s="1080"/>
      <c r="BIZ518" s="1081"/>
      <c r="BJA518" s="1082"/>
      <c r="BJB518" s="1082"/>
      <c r="BJC518" s="1154"/>
      <c r="BJD518" s="1084"/>
      <c r="BJG518" s="1080"/>
      <c r="BJH518" s="1081"/>
      <c r="BJI518" s="1082"/>
      <c r="BJJ518" s="1082"/>
      <c r="BJK518" s="1154"/>
      <c r="BJL518" s="1084"/>
      <c r="BJO518" s="1080"/>
      <c r="BJP518" s="1081"/>
      <c r="BJQ518" s="1082"/>
      <c r="BJR518" s="1082"/>
      <c r="BJS518" s="1154"/>
      <c r="BJT518" s="1084"/>
      <c r="BJW518" s="1080"/>
      <c r="BJX518" s="1081"/>
      <c r="BJY518" s="1082"/>
      <c r="BJZ518" s="1082"/>
      <c r="BKA518" s="1154"/>
      <c r="BKB518" s="1084"/>
      <c r="BKE518" s="1080"/>
      <c r="BKF518" s="1081"/>
      <c r="BKG518" s="1082"/>
      <c r="BKH518" s="1082"/>
      <c r="BKI518" s="1154"/>
      <c r="BKJ518" s="1084"/>
      <c r="BKM518" s="1080"/>
      <c r="BKN518" s="1081"/>
      <c r="BKO518" s="1082"/>
      <c r="BKP518" s="1082"/>
      <c r="BKQ518" s="1154"/>
      <c r="BKR518" s="1084"/>
      <c r="BKU518" s="1080"/>
      <c r="BKV518" s="1081"/>
      <c r="BKW518" s="1082"/>
      <c r="BKX518" s="1082"/>
      <c r="BKY518" s="1154"/>
      <c r="BKZ518" s="1084"/>
      <c r="BLC518" s="1080"/>
      <c r="BLD518" s="1081"/>
      <c r="BLE518" s="1082"/>
      <c r="BLF518" s="1082"/>
      <c r="BLG518" s="1154"/>
      <c r="BLH518" s="1084"/>
      <c r="BLK518" s="1080"/>
      <c r="BLL518" s="1081"/>
      <c r="BLM518" s="1082"/>
      <c r="BLN518" s="1082"/>
      <c r="BLO518" s="1154"/>
      <c r="BLP518" s="1084"/>
      <c r="BLS518" s="1080"/>
      <c r="BLT518" s="1081"/>
      <c r="BLU518" s="1082"/>
      <c r="BLV518" s="1082"/>
      <c r="BLW518" s="1154"/>
      <c r="BLX518" s="1084"/>
      <c r="BMA518" s="1080"/>
      <c r="BMB518" s="1081"/>
      <c r="BMC518" s="1082"/>
      <c r="BMD518" s="1082"/>
      <c r="BME518" s="1154"/>
      <c r="BMF518" s="1084"/>
      <c r="BMI518" s="1080"/>
      <c r="BMJ518" s="1081"/>
      <c r="BMK518" s="1082"/>
      <c r="BML518" s="1082"/>
      <c r="BMM518" s="1154"/>
      <c r="BMN518" s="1084"/>
      <c r="BMQ518" s="1080"/>
      <c r="BMR518" s="1081"/>
      <c r="BMS518" s="1082"/>
      <c r="BMT518" s="1082"/>
      <c r="BMU518" s="1154"/>
      <c r="BMV518" s="1084"/>
      <c r="BMY518" s="1080"/>
      <c r="BMZ518" s="1081"/>
      <c r="BNA518" s="1082"/>
      <c r="BNB518" s="1082"/>
      <c r="BNC518" s="1154"/>
      <c r="BND518" s="1084"/>
      <c r="BNG518" s="1080"/>
      <c r="BNH518" s="1081"/>
      <c r="BNI518" s="1082"/>
      <c r="BNJ518" s="1082"/>
      <c r="BNK518" s="1154"/>
      <c r="BNL518" s="1084"/>
      <c r="BNO518" s="1080"/>
      <c r="BNP518" s="1081"/>
      <c r="BNQ518" s="1082"/>
      <c r="BNR518" s="1082"/>
      <c r="BNS518" s="1154"/>
      <c r="BNT518" s="1084"/>
      <c r="BNW518" s="1080"/>
      <c r="BNX518" s="1081"/>
      <c r="BNY518" s="1082"/>
      <c r="BNZ518" s="1082"/>
      <c r="BOA518" s="1154"/>
      <c r="BOB518" s="1084"/>
      <c r="BOE518" s="1080"/>
      <c r="BOF518" s="1081"/>
      <c r="BOG518" s="1082"/>
      <c r="BOH518" s="1082"/>
      <c r="BOI518" s="1154"/>
      <c r="BOJ518" s="1084"/>
      <c r="BOM518" s="1080"/>
      <c r="BON518" s="1081"/>
      <c r="BOO518" s="1082"/>
      <c r="BOP518" s="1082"/>
      <c r="BOQ518" s="1154"/>
      <c r="BOR518" s="1084"/>
      <c r="BOU518" s="1080"/>
      <c r="BOV518" s="1081"/>
      <c r="BOW518" s="1082"/>
      <c r="BOX518" s="1082"/>
      <c r="BOY518" s="1154"/>
      <c r="BOZ518" s="1084"/>
      <c r="BPC518" s="1080"/>
      <c r="BPD518" s="1081"/>
      <c r="BPE518" s="1082"/>
      <c r="BPF518" s="1082"/>
      <c r="BPG518" s="1154"/>
      <c r="BPH518" s="1084"/>
      <c r="BPK518" s="1080"/>
      <c r="BPL518" s="1081"/>
      <c r="BPM518" s="1082"/>
      <c r="BPN518" s="1082"/>
      <c r="BPO518" s="1154"/>
      <c r="BPP518" s="1084"/>
      <c r="BPS518" s="1080"/>
      <c r="BPT518" s="1081"/>
      <c r="BPU518" s="1082"/>
      <c r="BPV518" s="1082"/>
      <c r="BPW518" s="1154"/>
      <c r="BPX518" s="1084"/>
      <c r="BQA518" s="1080"/>
      <c r="BQB518" s="1081"/>
      <c r="BQC518" s="1082"/>
      <c r="BQD518" s="1082"/>
      <c r="BQE518" s="1154"/>
      <c r="BQF518" s="1084"/>
      <c r="BQI518" s="1080"/>
      <c r="BQJ518" s="1081"/>
      <c r="BQK518" s="1082"/>
      <c r="BQL518" s="1082"/>
      <c r="BQM518" s="1154"/>
      <c r="BQN518" s="1084"/>
      <c r="BQQ518" s="1080"/>
      <c r="BQR518" s="1081"/>
      <c r="BQS518" s="1082"/>
      <c r="BQT518" s="1082"/>
      <c r="BQU518" s="1154"/>
      <c r="BQV518" s="1084"/>
      <c r="BQY518" s="1080"/>
      <c r="BQZ518" s="1081"/>
      <c r="BRA518" s="1082"/>
      <c r="BRB518" s="1082"/>
      <c r="BRC518" s="1154"/>
      <c r="BRD518" s="1084"/>
      <c r="BRG518" s="1080"/>
      <c r="BRH518" s="1081"/>
      <c r="BRI518" s="1082"/>
      <c r="BRJ518" s="1082"/>
      <c r="BRK518" s="1154"/>
      <c r="BRL518" s="1084"/>
      <c r="BRO518" s="1080"/>
      <c r="BRP518" s="1081"/>
      <c r="BRQ518" s="1082"/>
      <c r="BRR518" s="1082"/>
      <c r="BRS518" s="1154"/>
      <c r="BRT518" s="1084"/>
      <c r="BRW518" s="1080"/>
      <c r="BRX518" s="1081"/>
      <c r="BRY518" s="1082"/>
      <c r="BRZ518" s="1082"/>
      <c r="BSA518" s="1154"/>
      <c r="BSB518" s="1084"/>
      <c r="BSE518" s="1080"/>
      <c r="BSF518" s="1081"/>
      <c r="BSG518" s="1082"/>
      <c r="BSH518" s="1082"/>
      <c r="BSI518" s="1154"/>
      <c r="BSJ518" s="1084"/>
      <c r="BSM518" s="1080"/>
      <c r="BSN518" s="1081"/>
      <c r="BSO518" s="1082"/>
      <c r="BSP518" s="1082"/>
      <c r="BSQ518" s="1154"/>
      <c r="BSR518" s="1084"/>
      <c r="BSU518" s="1080"/>
      <c r="BSV518" s="1081"/>
      <c r="BSW518" s="1082"/>
      <c r="BSX518" s="1082"/>
      <c r="BSY518" s="1154"/>
      <c r="BSZ518" s="1084"/>
      <c r="BTC518" s="1080"/>
      <c r="BTD518" s="1081"/>
      <c r="BTE518" s="1082"/>
      <c r="BTF518" s="1082"/>
      <c r="BTG518" s="1154"/>
      <c r="BTH518" s="1084"/>
      <c r="BTK518" s="1080"/>
      <c r="BTL518" s="1081"/>
      <c r="BTM518" s="1082"/>
      <c r="BTN518" s="1082"/>
      <c r="BTO518" s="1154"/>
      <c r="BTP518" s="1084"/>
      <c r="BTS518" s="1080"/>
      <c r="BTT518" s="1081"/>
      <c r="BTU518" s="1082"/>
      <c r="BTV518" s="1082"/>
      <c r="BTW518" s="1154"/>
      <c r="BTX518" s="1084"/>
      <c r="BUA518" s="1080"/>
      <c r="BUB518" s="1081"/>
      <c r="BUC518" s="1082"/>
      <c r="BUD518" s="1082"/>
      <c r="BUE518" s="1154"/>
      <c r="BUF518" s="1084"/>
      <c r="BUI518" s="1080"/>
      <c r="BUJ518" s="1081"/>
      <c r="BUK518" s="1082"/>
      <c r="BUL518" s="1082"/>
      <c r="BUM518" s="1154"/>
      <c r="BUN518" s="1084"/>
      <c r="BUQ518" s="1080"/>
      <c r="BUR518" s="1081"/>
      <c r="BUS518" s="1082"/>
      <c r="BUT518" s="1082"/>
      <c r="BUU518" s="1154"/>
      <c r="BUV518" s="1084"/>
      <c r="BUY518" s="1080"/>
      <c r="BUZ518" s="1081"/>
      <c r="BVA518" s="1082"/>
      <c r="BVB518" s="1082"/>
      <c r="BVC518" s="1154"/>
      <c r="BVD518" s="1084"/>
      <c r="BVG518" s="1080"/>
      <c r="BVH518" s="1081"/>
      <c r="BVI518" s="1082"/>
      <c r="BVJ518" s="1082"/>
      <c r="BVK518" s="1154"/>
      <c r="BVL518" s="1084"/>
      <c r="BVO518" s="1080"/>
      <c r="BVP518" s="1081"/>
      <c r="BVQ518" s="1082"/>
      <c r="BVR518" s="1082"/>
      <c r="BVS518" s="1154"/>
      <c r="BVT518" s="1084"/>
      <c r="BVW518" s="1080"/>
      <c r="BVX518" s="1081"/>
      <c r="BVY518" s="1082"/>
      <c r="BVZ518" s="1082"/>
      <c r="BWA518" s="1154"/>
      <c r="BWB518" s="1084"/>
      <c r="BWE518" s="1080"/>
      <c r="BWF518" s="1081"/>
      <c r="BWG518" s="1082"/>
      <c r="BWH518" s="1082"/>
      <c r="BWI518" s="1154"/>
      <c r="BWJ518" s="1084"/>
      <c r="BWM518" s="1080"/>
      <c r="BWN518" s="1081"/>
      <c r="BWO518" s="1082"/>
      <c r="BWP518" s="1082"/>
      <c r="BWQ518" s="1154"/>
      <c r="BWR518" s="1084"/>
      <c r="BWU518" s="1080"/>
      <c r="BWV518" s="1081"/>
      <c r="BWW518" s="1082"/>
      <c r="BWX518" s="1082"/>
      <c r="BWY518" s="1154"/>
      <c r="BWZ518" s="1084"/>
      <c r="BXC518" s="1080"/>
      <c r="BXD518" s="1081"/>
      <c r="BXE518" s="1082"/>
      <c r="BXF518" s="1082"/>
      <c r="BXG518" s="1154"/>
      <c r="BXH518" s="1084"/>
      <c r="BXK518" s="1080"/>
      <c r="BXL518" s="1081"/>
      <c r="BXM518" s="1082"/>
      <c r="BXN518" s="1082"/>
      <c r="BXO518" s="1154"/>
      <c r="BXP518" s="1084"/>
      <c r="BXS518" s="1080"/>
      <c r="BXT518" s="1081"/>
      <c r="BXU518" s="1082"/>
      <c r="BXV518" s="1082"/>
      <c r="BXW518" s="1154"/>
      <c r="BXX518" s="1084"/>
      <c r="BYA518" s="1080"/>
      <c r="BYB518" s="1081"/>
      <c r="BYC518" s="1082"/>
      <c r="BYD518" s="1082"/>
      <c r="BYE518" s="1154"/>
      <c r="BYF518" s="1084"/>
      <c r="BYI518" s="1080"/>
      <c r="BYJ518" s="1081"/>
      <c r="BYK518" s="1082"/>
      <c r="BYL518" s="1082"/>
      <c r="BYM518" s="1154"/>
      <c r="BYN518" s="1084"/>
      <c r="BYQ518" s="1080"/>
      <c r="BYR518" s="1081"/>
      <c r="BYS518" s="1082"/>
      <c r="BYT518" s="1082"/>
      <c r="BYU518" s="1154"/>
      <c r="BYV518" s="1084"/>
      <c r="BYY518" s="1080"/>
      <c r="BYZ518" s="1081"/>
      <c r="BZA518" s="1082"/>
      <c r="BZB518" s="1082"/>
      <c r="BZC518" s="1154"/>
      <c r="BZD518" s="1084"/>
      <c r="BZG518" s="1080"/>
      <c r="BZH518" s="1081"/>
      <c r="BZI518" s="1082"/>
      <c r="BZJ518" s="1082"/>
      <c r="BZK518" s="1154"/>
      <c r="BZL518" s="1084"/>
      <c r="BZO518" s="1080"/>
      <c r="BZP518" s="1081"/>
      <c r="BZQ518" s="1082"/>
      <c r="BZR518" s="1082"/>
      <c r="BZS518" s="1154"/>
      <c r="BZT518" s="1084"/>
      <c r="BZW518" s="1080"/>
      <c r="BZX518" s="1081"/>
      <c r="BZY518" s="1082"/>
      <c r="BZZ518" s="1082"/>
      <c r="CAA518" s="1154"/>
      <c r="CAB518" s="1084"/>
      <c r="CAE518" s="1080"/>
      <c r="CAF518" s="1081"/>
      <c r="CAG518" s="1082"/>
      <c r="CAH518" s="1082"/>
      <c r="CAI518" s="1154"/>
      <c r="CAJ518" s="1084"/>
      <c r="CAM518" s="1080"/>
      <c r="CAN518" s="1081"/>
      <c r="CAO518" s="1082"/>
      <c r="CAP518" s="1082"/>
      <c r="CAQ518" s="1154"/>
      <c r="CAR518" s="1084"/>
      <c r="CAU518" s="1080"/>
      <c r="CAV518" s="1081"/>
      <c r="CAW518" s="1082"/>
      <c r="CAX518" s="1082"/>
      <c r="CAY518" s="1154"/>
      <c r="CAZ518" s="1084"/>
      <c r="CBC518" s="1080"/>
      <c r="CBD518" s="1081"/>
      <c r="CBE518" s="1082"/>
      <c r="CBF518" s="1082"/>
      <c r="CBG518" s="1154"/>
      <c r="CBH518" s="1084"/>
      <c r="CBK518" s="1080"/>
      <c r="CBL518" s="1081"/>
      <c r="CBM518" s="1082"/>
      <c r="CBN518" s="1082"/>
      <c r="CBO518" s="1154"/>
      <c r="CBP518" s="1084"/>
      <c r="CBS518" s="1080"/>
      <c r="CBT518" s="1081"/>
      <c r="CBU518" s="1082"/>
      <c r="CBV518" s="1082"/>
      <c r="CBW518" s="1154"/>
      <c r="CBX518" s="1084"/>
      <c r="CCA518" s="1080"/>
      <c r="CCB518" s="1081"/>
      <c r="CCC518" s="1082"/>
      <c r="CCD518" s="1082"/>
      <c r="CCE518" s="1154"/>
      <c r="CCF518" s="1084"/>
      <c r="CCI518" s="1080"/>
      <c r="CCJ518" s="1081"/>
      <c r="CCK518" s="1082"/>
      <c r="CCL518" s="1082"/>
      <c r="CCM518" s="1154"/>
      <c r="CCN518" s="1084"/>
      <c r="CCQ518" s="1080"/>
      <c r="CCR518" s="1081"/>
      <c r="CCS518" s="1082"/>
      <c r="CCT518" s="1082"/>
      <c r="CCU518" s="1154"/>
      <c r="CCV518" s="1084"/>
      <c r="CCY518" s="1080"/>
      <c r="CCZ518" s="1081"/>
      <c r="CDA518" s="1082"/>
      <c r="CDB518" s="1082"/>
      <c r="CDC518" s="1154"/>
      <c r="CDD518" s="1084"/>
      <c r="CDG518" s="1080"/>
      <c r="CDH518" s="1081"/>
      <c r="CDI518" s="1082"/>
      <c r="CDJ518" s="1082"/>
      <c r="CDK518" s="1154"/>
      <c r="CDL518" s="1084"/>
      <c r="CDO518" s="1080"/>
      <c r="CDP518" s="1081"/>
      <c r="CDQ518" s="1082"/>
      <c r="CDR518" s="1082"/>
      <c r="CDS518" s="1154"/>
      <c r="CDT518" s="1084"/>
      <c r="CDW518" s="1080"/>
      <c r="CDX518" s="1081"/>
      <c r="CDY518" s="1082"/>
      <c r="CDZ518" s="1082"/>
      <c r="CEA518" s="1154"/>
      <c r="CEB518" s="1084"/>
      <c r="CEE518" s="1080"/>
      <c r="CEF518" s="1081"/>
      <c r="CEG518" s="1082"/>
      <c r="CEH518" s="1082"/>
      <c r="CEI518" s="1154"/>
      <c r="CEJ518" s="1084"/>
      <c r="CEM518" s="1080"/>
      <c r="CEN518" s="1081"/>
      <c r="CEO518" s="1082"/>
      <c r="CEP518" s="1082"/>
      <c r="CEQ518" s="1154"/>
      <c r="CER518" s="1084"/>
      <c r="CEU518" s="1080"/>
      <c r="CEV518" s="1081"/>
      <c r="CEW518" s="1082"/>
      <c r="CEX518" s="1082"/>
      <c r="CEY518" s="1154"/>
      <c r="CEZ518" s="1084"/>
      <c r="CFC518" s="1080"/>
      <c r="CFD518" s="1081"/>
      <c r="CFE518" s="1082"/>
      <c r="CFF518" s="1082"/>
      <c r="CFG518" s="1154"/>
      <c r="CFH518" s="1084"/>
      <c r="CFK518" s="1080"/>
      <c r="CFL518" s="1081"/>
      <c r="CFM518" s="1082"/>
      <c r="CFN518" s="1082"/>
      <c r="CFO518" s="1154"/>
      <c r="CFP518" s="1084"/>
      <c r="CFS518" s="1080"/>
      <c r="CFT518" s="1081"/>
      <c r="CFU518" s="1082"/>
      <c r="CFV518" s="1082"/>
      <c r="CFW518" s="1154"/>
      <c r="CFX518" s="1084"/>
      <c r="CGA518" s="1080"/>
      <c r="CGB518" s="1081"/>
      <c r="CGC518" s="1082"/>
      <c r="CGD518" s="1082"/>
      <c r="CGE518" s="1154"/>
      <c r="CGF518" s="1084"/>
      <c r="CGI518" s="1080"/>
      <c r="CGJ518" s="1081"/>
      <c r="CGK518" s="1082"/>
      <c r="CGL518" s="1082"/>
      <c r="CGM518" s="1154"/>
      <c r="CGN518" s="1084"/>
      <c r="CGQ518" s="1080"/>
      <c r="CGR518" s="1081"/>
      <c r="CGS518" s="1082"/>
      <c r="CGT518" s="1082"/>
      <c r="CGU518" s="1154"/>
      <c r="CGV518" s="1084"/>
      <c r="CGY518" s="1080"/>
      <c r="CGZ518" s="1081"/>
      <c r="CHA518" s="1082"/>
      <c r="CHB518" s="1082"/>
      <c r="CHC518" s="1154"/>
      <c r="CHD518" s="1084"/>
      <c r="CHG518" s="1080"/>
      <c r="CHH518" s="1081"/>
      <c r="CHI518" s="1082"/>
      <c r="CHJ518" s="1082"/>
      <c r="CHK518" s="1154"/>
      <c r="CHL518" s="1084"/>
      <c r="CHO518" s="1080"/>
      <c r="CHP518" s="1081"/>
      <c r="CHQ518" s="1082"/>
      <c r="CHR518" s="1082"/>
      <c r="CHS518" s="1154"/>
      <c r="CHT518" s="1084"/>
      <c r="CHW518" s="1080"/>
      <c r="CHX518" s="1081"/>
      <c r="CHY518" s="1082"/>
      <c r="CHZ518" s="1082"/>
      <c r="CIA518" s="1154"/>
      <c r="CIB518" s="1084"/>
      <c r="CIE518" s="1080"/>
      <c r="CIF518" s="1081"/>
      <c r="CIG518" s="1082"/>
      <c r="CIH518" s="1082"/>
      <c r="CII518" s="1154"/>
      <c r="CIJ518" s="1084"/>
      <c r="CIM518" s="1080"/>
      <c r="CIN518" s="1081"/>
      <c r="CIO518" s="1082"/>
      <c r="CIP518" s="1082"/>
      <c r="CIQ518" s="1154"/>
      <c r="CIR518" s="1084"/>
      <c r="CIU518" s="1080"/>
      <c r="CIV518" s="1081"/>
      <c r="CIW518" s="1082"/>
      <c r="CIX518" s="1082"/>
      <c r="CIY518" s="1154"/>
      <c r="CIZ518" s="1084"/>
      <c r="CJC518" s="1080"/>
      <c r="CJD518" s="1081"/>
      <c r="CJE518" s="1082"/>
      <c r="CJF518" s="1082"/>
      <c r="CJG518" s="1154"/>
      <c r="CJH518" s="1084"/>
      <c r="CJK518" s="1080"/>
      <c r="CJL518" s="1081"/>
      <c r="CJM518" s="1082"/>
      <c r="CJN518" s="1082"/>
      <c r="CJO518" s="1154"/>
      <c r="CJP518" s="1084"/>
      <c r="CJS518" s="1080"/>
      <c r="CJT518" s="1081"/>
      <c r="CJU518" s="1082"/>
      <c r="CJV518" s="1082"/>
      <c r="CJW518" s="1154"/>
      <c r="CJX518" s="1084"/>
      <c r="CKA518" s="1080"/>
      <c r="CKB518" s="1081"/>
      <c r="CKC518" s="1082"/>
      <c r="CKD518" s="1082"/>
      <c r="CKE518" s="1154"/>
      <c r="CKF518" s="1084"/>
      <c r="CKI518" s="1080"/>
      <c r="CKJ518" s="1081"/>
      <c r="CKK518" s="1082"/>
      <c r="CKL518" s="1082"/>
      <c r="CKM518" s="1154"/>
      <c r="CKN518" s="1084"/>
      <c r="CKQ518" s="1080"/>
      <c r="CKR518" s="1081"/>
      <c r="CKS518" s="1082"/>
      <c r="CKT518" s="1082"/>
      <c r="CKU518" s="1154"/>
      <c r="CKV518" s="1084"/>
      <c r="CKY518" s="1080"/>
      <c r="CKZ518" s="1081"/>
      <c r="CLA518" s="1082"/>
      <c r="CLB518" s="1082"/>
      <c r="CLC518" s="1154"/>
      <c r="CLD518" s="1084"/>
      <c r="CLG518" s="1080"/>
      <c r="CLH518" s="1081"/>
      <c r="CLI518" s="1082"/>
      <c r="CLJ518" s="1082"/>
      <c r="CLK518" s="1154"/>
      <c r="CLL518" s="1084"/>
      <c r="CLO518" s="1080"/>
      <c r="CLP518" s="1081"/>
      <c r="CLQ518" s="1082"/>
      <c r="CLR518" s="1082"/>
      <c r="CLS518" s="1154"/>
      <c r="CLT518" s="1084"/>
      <c r="CLW518" s="1080"/>
      <c r="CLX518" s="1081"/>
      <c r="CLY518" s="1082"/>
      <c r="CLZ518" s="1082"/>
      <c r="CMA518" s="1154"/>
      <c r="CMB518" s="1084"/>
      <c r="CME518" s="1080"/>
      <c r="CMF518" s="1081"/>
      <c r="CMG518" s="1082"/>
      <c r="CMH518" s="1082"/>
      <c r="CMI518" s="1154"/>
      <c r="CMJ518" s="1084"/>
      <c r="CMM518" s="1080"/>
      <c r="CMN518" s="1081"/>
      <c r="CMO518" s="1082"/>
      <c r="CMP518" s="1082"/>
      <c r="CMQ518" s="1154"/>
      <c r="CMR518" s="1084"/>
      <c r="CMU518" s="1080"/>
      <c r="CMV518" s="1081"/>
      <c r="CMW518" s="1082"/>
      <c r="CMX518" s="1082"/>
      <c r="CMY518" s="1154"/>
      <c r="CMZ518" s="1084"/>
      <c r="CNC518" s="1080"/>
      <c r="CND518" s="1081"/>
      <c r="CNE518" s="1082"/>
      <c r="CNF518" s="1082"/>
      <c r="CNG518" s="1154"/>
      <c r="CNH518" s="1084"/>
      <c r="CNK518" s="1080"/>
      <c r="CNL518" s="1081"/>
      <c r="CNM518" s="1082"/>
      <c r="CNN518" s="1082"/>
      <c r="CNO518" s="1154"/>
      <c r="CNP518" s="1084"/>
      <c r="CNS518" s="1080"/>
      <c r="CNT518" s="1081"/>
      <c r="CNU518" s="1082"/>
      <c r="CNV518" s="1082"/>
      <c r="CNW518" s="1154"/>
      <c r="CNX518" s="1084"/>
      <c r="COA518" s="1080"/>
      <c r="COB518" s="1081"/>
      <c r="COC518" s="1082"/>
      <c r="COD518" s="1082"/>
      <c r="COE518" s="1154"/>
      <c r="COF518" s="1084"/>
      <c r="COI518" s="1080"/>
      <c r="COJ518" s="1081"/>
      <c r="COK518" s="1082"/>
      <c r="COL518" s="1082"/>
      <c r="COM518" s="1154"/>
      <c r="CON518" s="1084"/>
      <c r="COQ518" s="1080"/>
      <c r="COR518" s="1081"/>
      <c r="COS518" s="1082"/>
      <c r="COT518" s="1082"/>
      <c r="COU518" s="1154"/>
      <c r="COV518" s="1084"/>
      <c r="COY518" s="1080"/>
      <c r="COZ518" s="1081"/>
      <c r="CPA518" s="1082"/>
      <c r="CPB518" s="1082"/>
      <c r="CPC518" s="1154"/>
      <c r="CPD518" s="1084"/>
      <c r="CPG518" s="1080"/>
      <c r="CPH518" s="1081"/>
      <c r="CPI518" s="1082"/>
      <c r="CPJ518" s="1082"/>
      <c r="CPK518" s="1154"/>
      <c r="CPL518" s="1084"/>
      <c r="CPO518" s="1080"/>
      <c r="CPP518" s="1081"/>
      <c r="CPQ518" s="1082"/>
      <c r="CPR518" s="1082"/>
      <c r="CPS518" s="1154"/>
      <c r="CPT518" s="1084"/>
      <c r="CPW518" s="1080"/>
      <c r="CPX518" s="1081"/>
      <c r="CPY518" s="1082"/>
      <c r="CPZ518" s="1082"/>
      <c r="CQA518" s="1154"/>
      <c r="CQB518" s="1084"/>
      <c r="CQE518" s="1080"/>
      <c r="CQF518" s="1081"/>
      <c r="CQG518" s="1082"/>
      <c r="CQH518" s="1082"/>
      <c r="CQI518" s="1154"/>
      <c r="CQJ518" s="1084"/>
      <c r="CQM518" s="1080"/>
      <c r="CQN518" s="1081"/>
      <c r="CQO518" s="1082"/>
      <c r="CQP518" s="1082"/>
      <c r="CQQ518" s="1154"/>
      <c r="CQR518" s="1084"/>
      <c r="CQU518" s="1080"/>
      <c r="CQV518" s="1081"/>
      <c r="CQW518" s="1082"/>
      <c r="CQX518" s="1082"/>
      <c r="CQY518" s="1154"/>
      <c r="CQZ518" s="1084"/>
      <c r="CRC518" s="1080"/>
      <c r="CRD518" s="1081"/>
      <c r="CRE518" s="1082"/>
      <c r="CRF518" s="1082"/>
      <c r="CRG518" s="1154"/>
      <c r="CRH518" s="1084"/>
      <c r="CRK518" s="1080"/>
      <c r="CRL518" s="1081"/>
      <c r="CRM518" s="1082"/>
      <c r="CRN518" s="1082"/>
      <c r="CRO518" s="1154"/>
      <c r="CRP518" s="1084"/>
      <c r="CRS518" s="1080"/>
      <c r="CRT518" s="1081"/>
      <c r="CRU518" s="1082"/>
      <c r="CRV518" s="1082"/>
      <c r="CRW518" s="1154"/>
      <c r="CRX518" s="1084"/>
      <c r="CSA518" s="1080"/>
      <c r="CSB518" s="1081"/>
      <c r="CSC518" s="1082"/>
      <c r="CSD518" s="1082"/>
      <c r="CSE518" s="1154"/>
      <c r="CSF518" s="1084"/>
      <c r="CSI518" s="1080"/>
      <c r="CSJ518" s="1081"/>
      <c r="CSK518" s="1082"/>
      <c r="CSL518" s="1082"/>
      <c r="CSM518" s="1154"/>
      <c r="CSN518" s="1084"/>
      <c r="CSQ518" s="1080"/>
      <c r="CSR518" s="1081"/>
      <c r="CSS518" s="1082"/>
      <c r="CST518" s="1082"/>
      <c r="CSU518" s="1154"/>
      <c r="CSV518" s="1084"/>
      <c r="CSY518" s="1080"/>
      <c r="CSZ518" s="1081"/>
      <c r="CTA518" s="1082"/>
      <c r="CTB518" s="1082"/>
      <c r="CTC518" s="1154"/>
      <c r="CTD518" s="1084"/>
      <c r="CTG518" s="1080"/>
      <c r="CTH518" s="1081"/>
      <c r="CTI518" s="1082"/>
      <c r="CTJ518" s="1082"/>
      <c r="CTK518" s="1154"/>
      <c r="CTL518" s="1084"/>
      <c r="CTO518" s="1080"/>
      <c r="CTP518" s="1081"/>
      <c r="CTQ518" s="1082"/>
      <c r="CTR518" s="1082"/>
      <c r="CTS518" s="1154"/>
      <c r="CTT518" s="1084"/>
      <c r="CTW518" s="1080"/>
      <c r="CTX518" s="1081"/>
      <c r="CTY518" s="1082"/>
      <c r="CTZ518" s="1082"/>
      <c r="CUA518" s="1154"/>
      <c r="CUB518" s="1084"/>
      <c r="CUE518" s="1080"/>
      <c r="CUF518" s="1081"/>
      <c r="CUG518" s="1082"/>
      <c r="CUH518" s="1082"/>
      <c r="CUI518" s="1154"/>
      <c r="CUJ518" s="1084"/>
      <c r="CUM518" s="1080"/>
      <c r="CUN518" s="1081"/>
      <c r="CUO518" s="1082"/>
      <c r="CUP518" s="1082"/>
      <c r="CUQ518" s="1154"/>
      <c r="CUR518" s="1084"/>
      <c r="CUU518" s="1080"/>
      <c r="CUV518" s="1081"/>
      <c r="CUW518" s="1082"/>
      <c r="CUX518" s="1082"/>
      <c r="CUY518" s="1154"/>
      <c r="CUZ518" s="1084"/>
      <c r="CVC518" s="1080"/>
      <c r="CVD518" s="1081"/>
      <c r="CVE518" s="1082"/>
      <c r="CVF518" s="1082"/>
      <c r="CVG518" s="1154"/>
      <c r="CVH518" s="1084"/>
      <c r="CVK518" s="1080"/>
      <c r="CVL518" s="1081"/>
      <c r="CVM518" s="1082"/>
      <c r="CVN518" s="1082"/>
      <c r="CVO518" s="1154"/>
      <c r="CVP518" s="1084"/>
      <c r="CVS518" s="1080"/>
      <c r="CVT518" s="1081"/>
      <c r="CVU518" s="1082"/>
      <c r="CVV518" s="1082"/>
      <c r="CVW518" s="1154"/>
      <c r="CVX518" s="1084"/>
      <c r="CWA518" s="1080"/>
      <c r="CWB518" s="1081"/>
      <c r="CWC518" s="1082"/>
      <c r="CWD518" s="1082"/>
      <c r="CWE518" s="1154"/>
      <c r="CWF518" s="1084"/>
      <c r="CWI518" s="1080"/>
      <c r="CWJ518" s="1081"/>
      <c r="CWK518" s="1082"/>
      <c r="CWL518" s="1082"/>
      <c r="CWM518" s="1154"/>
      <c r="CWN518" s="1084"/>
      <c r="CWQ518" s="1080"/>
      <c r="CWR518" s="1081"/>
      <c r="CWS518" s="1082"/>
      <c r="CWT518" s="1082"/>
      <c r="CWU518" s="1154"/>
      <c r="CWV518" s="1084"/>
      <c r="CWY518" s="1080"/>
      <c r="CWZ518" s="1081"/>
      <c r="CXA518" s="1082"/>
      <c r="CXB518" s="1082"/>
      <c r="CXC518" s="1154"/>
      <c r="CXD518" s="1084"/>
      <c r="CXG518" s="1080"/>
      <c r="CXH518" s="1081"/>
      <c r="CXI518" s="1082"/>
      <c r="CXJ518" s="1082"/>
      <c r="CXK518" s="1154"/>
      <c r="CXL518" s="1084"/>
      <c r="CXO518" s="1080"/>
      <c r="CXP518" s="1081"/>
      <c r="CXQ518" s="1082"/>
      <c r="CXR518" s="1082"/>
      <c r="CXS518" s="1154"/>
      <c r="CXT518" s="1084"/>
      <c r="CXW518" s="1080"/>
      <c r="CXX518" s="1081"/>
      <c r="CXY518" s="1082"/>
      <c r="CXZ518" s="1082"/>
      <c r="CYA518" s="1154"/>
      <c r="CYB518" s="1084"/>
      <c r="CYE518" s="1080"/>
      <c r="CYF518" s="1081"/>
      <c r="CYG518" s="1082"/>
      <c r="CYH518" s="1082"/>
      <c r="CYI518" s="1154"/>
      <c r="CYJ518" s="1084"/>
      <c r="CYM518" s="1080"/>
      <c r="CYN518" s="1081"/>
      <c r="CYO518" s="1082"/>
      <c r="CYP518" s="1082"/>
      <c r="CYQ518" s="1154"/>
      <c r="CYR518" s="1084"/>
      <c r="CYU518" s="1080"/>
      <c r="CYV518" s="1081"/>
      <c r="CYW518" s="1082"/>
      <c r="CYX518" s="1082"/>
      <c r="CYY518" s="1154"/>
      <c r="CYZ518" s="1084"/>
      <c r="CZC518" s="1080"/>
      <c r="CZD518" s="1081"/>
      <c r="CZE518" s="1082"/>
      <c r="CZF518" s="1082"/>
      <c r="CZG518" s="1154"/>
      <c r="CZH518" s="1084"/>
      <c r="CZK518" s="1080"/>
      <c r="CZL518" s="1081"/>
      <c r="CZM518" s="1082"/>
      <c r="CZN518" s="1082"/>
      <c r="CZO518" s="1154"/>
      <c r="CZP518" s="1084"/>
      <c r="CZS518" s="1080"/>
      <c r="CZT518" s="1081"/>
      <c r="CZU518" s="1082"/>
      <c r="CZV518" s="1082"/>
      <c r="CZW518" s="1154"/>
      <c r="CZX518" s="1084"/>
      <c r="DAA518" s="1080"/>
      <c r="DAB518" s="1081"/>
      <c r="DAC518" s="1082"/>
      <c r="DAD518" s="1082"/>
      <c r="DAE518" s="1154"/>
      <c r="DAF518" s="1084"/>
      <c r="DAI518" s="1080"/>
      <c r="DAJ518" s="1081"/>
      <c r="DAK518" s="1082"/>
      <c r="DAL518" s="1082"/>
      <c r="DAM518" s="1154"/>
      <c r="DAN518" s="1084"/>
      <c r="DAQ518" s="1080"/>
      <c r="DAR518" s="1081"/>
      <c r="DAS518" s="1082"/>
      <c r="DAT518" s="1082"/>
      <c r="DAU518" s="1154"/>
      <c r="DAV518" s="1084"/>
      <c r="DAY518" s="1080"/>
      <c r="DAZ518" s="1081"/>
      <c r="DBA518" s="1082"/>
      <c r="DBB518" s="1082"/>
      <c r="DBC518" s="1154"/>
      <c r="DBD518" s="1084"/>
      <c r="DBG518" s="1080"/>
      <c r="DBH518" s="1081"/>
      <c r="DBI518" s="1082"/>
      <c r="DBJ518" s="1082"/>
      <c r="DBK518" s="1154"/>
      <c r="DBL518" s="1084"/>
      <c r="DBO518" s="1080"/>
      <c r="DBP518" s="1081"/>
      <c r="DBQ518" s="1082"/>
      <c r="DBR518" s="1082"/>
      <c r="DBS518" s="1154"/>
      <c r="DBT518" s="1084"/>
      <c r="DBW518" s="1080"/>
      <c r="DBX518" s="1081"/>
      <c r="DBY518" s="1082"/>
      <c r="DBZ518" s="1082"/>
      <c r="DCA518" s="1154"/>
      <c r="DCB518" s="1084"/>
      <c r="DCE518" s="1080"/>
      <c r="DCF518" s="1081"/>
      <c r="DCG518" s="1082"/>
      <c r="DCH518" s="1082"/>
      <c r="DCI518" s="1154"/>
      <c r="DCJ518" s="1084"/>
      <c r="DCM518" s="1080"/>
      <c r="DCN518" s="1081"/>
      <c r="DCO518" s="1082"/>
      <c r="DCP518" s="1082"/>
      <c r="DCQ518" s="1154"/>
      <c r="DCR518" s="1084"/>
      <c r="DCU518" s="1080"/>
      <c r="DCV518" s="1081"/>
      <c r="DCW518" s="1082"/>
      <c r="DCX518" s="1082"/>
      <c r="DCY518" s="1154"/>
      <c r="DCZ518" s="1084"/>
      <c r="DDC518" s="1080"/>
      <c r="DDD518" s="1081"/>
      <c r="DDE518" s="1082"/>
      <c r="DDF518" s="1082"/>
      <c r="DDG518" s="1154"/>
      <c r="DDH518" s="1084"/>
      <c r="DDK518" s="1080"/>
      <c r="DDL518" s="1081"/>
      <c r="DDM518" s="1082"/>
      <c r="DDN518" s="1082"/>
      <c r="DDO518" s="1154"/>
      <c r="DDP518" s="1084"/>
      <c r="DDS518" s="1080"/>
      <c r="DDT518" s="1081"/>
      <c r="DDU518" s="1082"/>
      <c r="DDV518" s="1082"/>
      <c r="DDW518" s="1154"/>
      <c r="DDX518" s="1084"/>
      <c r="DEA518" s="1080"/>
      <c r="DEB518" s="1081"/>
      <c r="DEC518" s="1082"/>
      <c r="DED518" s="1082"/>
      <c r="DEE518" s="1154"/>
      <c r="DEF518" s="1084"/>
      <c r="DEI518" s="1080"/>
      <c r="DEJ518" s="1081"/>
      <c r="DEK518" s="1082"/>
      <c r="DEL518" s="1082"/>
      <c r="DEM518" s="1154"/>
      <c r="DEN518" s="1084"/>
      <c r="DEQ518" s="1080"/>
      <c r="DER518" s="1081"/>
      <c r="DES518" s="1082"/>
      <c r="DET518" s="1082"/>
      <c r="DEU518" s="1154"/>
      <c r="DEV518" s="1084"/>
      <c r="DEY518" s="1080"/>
      <c r="DEZ518" s="1081"/>
      <c r="DFA518" s="1082"/>
      <c r="DFB518" s="1082"/>
      <c r="DFC518" s="1154"/>
      <c r="DFD518" s="1084"/>
      <c r="DFG518" s="1080"/>
      <c r="DFH518" s="1081"/>
      <c r="DFI518" s="1082"/>
      <c r="DFJ518" s="1082"/>
      <c r="DFK518" s="1154"/>
      <c r="DFL518" s="1084"/>
      <c r="DFO518" s="1080"/>
      <c r="DFP518" s="1081"/>
      <c r="DFQ518" s="1082"/>
      <c r="DFR518" s="1082"/>
      <c r="DFS518" s="1154"/>
      <c r="DFT518" s="1084"/>
      <c r="DFW518" s="1080"/>
      <c r="DFX518" s="1081"/>
      <c r="DFY518" s="1082"/>
      <c r="DFZ518" s="1082"/>
      <c r="DGA518" s="1154"/>
      <c r="DGB518" s="1084"/>
      <c r="DGE518" s="1080"/>
      <c r="DGF518" s="1081"/>
      <c r="DGG518" s="1082"/>
      <c r="DGH518" s="1082"/>
      <c r="DGI518" s="1154"/>
      <c r="DGJ518" s="1084"/>
      <c r="DGM518" s="1080"/>
      <c r="DGN518" s="1081"/>
      <c r="DGO518" s="1082"/>
      <c r="DGP518" s="1082"/>
      <c r="DGQ518" s="1154"/>
      <c r="DGR518" s="1084"/>
      <c r="DGU518" s="1080"/>
      <c r="DGV518" s="1081"/>
      <c r="DGW518" s="1082"/>
      <c r="DGX518" s="1082"/>
      <c r="DGY518" s="1154"/>
      <c r="DGZ518" s="1084"/>
      <c r="DHC518" s="1080"/>
      <c r="DHD518" s="1081"/>
      <c r="DHE518" s="1082"/>
      <c r="DHF518" s="1082"/>
      <c r="DHG518" s="1154"/>
      <c r="DHH518" s="1084"/>
      <c r="DHK518" s="1080"/>
      <c r="DHL518" s="1081"/>
      <c r="DHM518" s="1082"/>
      <c r="DHN518" s="1082"/>
      <c r="DHO518" s="1154"/>
      <c r="DHP518" s="1084"/>
      <c r="DHS518" s="1080"/>
      <c r="DHT518" s="1081"/>
      <c r="DHU518" s="1082"/>
      <c r="DHV518" s="1082"/>
      <c r="DHW518" s="1154"/>
      <c r="DHX518" s="1084"/>
      <c r="DIA518" s="1080"/>
      <c r="DIB518" s="1081"/>
      <c r="DIC518" s="1082"/>
      <c r="DID518" s="1082"/>
      <c r="DIE518" s="1154"/>
      <c r="DIF518" s="1084"/>
      <c r="DII518" s="1080"/>
      <c r="DIJ518" s="1081"/>
      <c r="DIK518" s="1082"/>
      <c r="DIL518" s="1082"/>
      <c r="DIM518" s="1154"/>
      <c r="DIN518" s="1084"/>
      <c r="DIQ518" s="1080"/>
      <c r="DIR518" s="1081"/>
      <c r="DIS518" s="1082"/>
      <c r="DIT518" s="1082"/>
      <c r="DIU518" s="1154"/>
      <c r="DIV518" s="1084"/>
      <c r="DIY518" s="1080"/>
      <c r="DIZ518" s="1081"/>
      <c r="DJA518" s="1082"/>
      <c r="DJB518" s="1082"/>
      <c r="DJC518" s="1154"/>
      <c r="DJD518" s="1084"/>
      <c r="DJG518" s="1080"/>
      <c r="DJH518" s="1081"/>
      <c r="DJI518" s="1082"/>
      <c r="DJJ518" s="1082"/>
      <c r="DJK518" s="1154"/>
      <c r="DJL518" s="1084"/>
      <c r="DJO518" s="1080"/>
      <c r="DJP518" s="1081"/>
      <c r="DJQ518" s="1082"/>
      <c r="DJR518" s="1082"/>
      <c r="DJS518" s="1154"/>
      <c r="DJT518" s="1084"/>
      <c r="DJW518" s="1080"/>
      <c r="DJX518" s="1081"/>
      <c r="DJY518" s="1082"/>
      <c r="DJZ518" s="1082"/>
      <c r="DKA518" s="1154"/>
      <c r="DKB518" s="1084"/>
      <c r="DKE518" s="1080"/>
      <c r="DKF518" s="1081"/>
      <c r="DKG518" s="1082"/>
      <c r="DKH518" s="1082"/>
      <c r="DKI518" s="1154"/>
      <c r="DKJ518" s="1084"/>
      <c r="DKM518" s="1080"/>
      <c r="DKN518" s="1081"/>
      <c r="DKO518" s="1082"/>
      <c r="DKP518" s="1082"/>
      <c r="DKQ518" s="1154"/>
      <c r="DKR518" s="1084"/>
      <c r="DKU518" s="1080"/>
      <c r="DKV518" s="1081"/>
      <c r="DKW518" s="1082"/>
      <c r="DKX518" s="1082"/>
      <c r="DKY518" s="1154"/>
      <c r="DKZ518" s="1084"/>
      <c r="DLC518" s="1080"/>
      <c r="DLD518" s="1081"/>
      <c r="DLE518" s="1082"/>
      <c r="DLF518" s="1082"/>
      <c r="DLG518" s="1154"/>
      <c r="DLH518" s="1084"/>
      <c r="DLK518" s="1080"/>
      <c r="DLL518" s="1081"/>
      <c r="DLM518" s="1082"/>
      <c r="DLN518" s="1082"/>
      <c r="DLO518" s="1154"/>
      <c r="DLP518" s="1084"/>
      <c r="DLS518" s="1080"/>
      <c r="DLT518" s="1081"/>
      <c r="DLU518" s="1082"/>
      <c r="DLV518" s="1082"/>
      <c r="DLW518" s="1154"/>
      <c r="DLX518" s="1084"/>
      <c r="DMA518" s="1080"/>
      <c r="DMB518" s="1081"/>
      <c r="DMC518" s="1082"/>
      <c r="DMD518" s="1082"/>
      <c r="DME518" s="1154"/>
      <c r="DMF518" s="1084"/>
      <c r="DMI518" s="1080"/>
      <c r="DMJ518" s="1081"/>
      <c r="DMK518" s="1082"/>
      <c r="DML518" s="1082"/>
      <c r="DMM518" s="1154"/>
      <c r="DMN518" s="1084"/>
      <c r="DMQ518" s="1080"/>
      <c r="DMR518" s="1081"/>
      <c r="DMS518" s="1082"/>
      <c r="DMT518" s="1082"/>
      <c r="DMU518" s="1154"/>
      <c r="DMV518" s="1084"/>
      <c r="DMY518" s="1080"/>
      <c r="DMZ518" s="1081"/>
      <c r="DNA518" s="1082"/>
      <c r="DNB518" s="1082"/>
      <c r="DNC518" s="1154"/>
      <c r="DND518" s="1084"/>
      <c r="DNG518" s="1080"/>
      <c r="DNH518" s="1081"/>
      <c r="DNI518" s="1082"/>
      <c r="DNJ518" s="1082"/>
      <c r="DNK518" s="1154"/>
      <c r="DNL518" s="1084"/>
      <c r="DNO518" s="1080"/>
      <c r="DNP518" s="1081"/>
      <c r="DNQ518" s="1082"/>
      <c r="DNR518" s="1082"/>
      <c r="DNS518" s="1154"/>
      <c r="DNT518" s="1084"/>
      <c r="DNW518" s="1080"/>
      <c r="DNX518" s="1081"/>
      <c r="DNY518" s="1082"/>
      <c r="DNZ518" s="1082"/>
      <c r="DOA518" s="1154"/>
      <c r="DOB518" s="1084"/>
      <c r="DOE518" s="1080"/>
      <c r="DOF518" s="1081"/>
      <c r="DOG518" s="1082"/>
      <c r="DOH518" s="1082"/>
      <c r="DOI518" s="1154"/>
      <c r="DOJ518" s="1084"/>
      <c r="DOM518" s="1080"/>
      <c r="DON518" s="1081"/>
      <c r="DOO518" s="1082"/>
      <c r="DOP518" s="1082"/>
      <c r="DOQ518" s="1154"/>
      <c r="DOR518" s="1084"/>
      <c r="DOU518" s="1080"/>
      <c r="DOV518" s="1081"/>
      <c r="DOW518" s="1082"/>
      <c r="DOX518" s="1082"/>
      <c r="DOY518" s="1154"/>
      <c r="DOZ518" s="1084"/>
      <c r="DPC518" s="1080"/>
      <c r="DPD518" s="1081"/>
      <c r="DPE518" s="1082"/>
      <c r="DPF518" s="1082"/>
      <c r="DPG518" s="1154"/>
      <c r="DPH518" s="1084"/>
      <c r="DPK518" s="1080"/>
      <c r="DPL518" s="1081"/>
      <c r="DPM518" s="1082"/>
      <c r="DPN518" s="1082"/>
      <c r="DPO518" s="1154"/>
      <c r="DPP518" s="1084"/>
      <c r="DPS518" s="1080"/>
      <c r="DPT518" s="1081"/>
      <c r="DPU518" s="1082"/>
      <c r="DPV518" s="1082"/>
      <c r="DPW518" s="1154"/>
      <c r="DPX518" s="1084"/>
      <c r="DQA518" s="1080"/>
      <c r="DQB518" s="1081"/>
      <c r="DQC518" s="1082"/>
      <c r="DQD518" s="1082"/>
      <c r="DQE518" s="1154"/>
      <c r="DQF518" s="1084"/>
      <c r="DQI518" s="1080"/>
      <c r="DQJ518" s="1081"/>
      <c r="DQK518" s="1082"/>
      <c r="DQL518" s="1082"/>
      <c r="DQM518" s="1154"/>
      <c r="DQN518" s="1084"/>
      <c r="DQQ518" s="1080"/>
      <c r="DQR518" s="1081"/>
      <c r="DQS518" s="1082"/>
      <c r="DQT518" s="1082"/>
      <c r="DQU518" s="1154"/>
      <c r="DQV518" s="1084"/>
      <c r="DQY518" s="1080"/>
      <c r="DQZ518" s="1081"/>
      <c r="DRA518" s="1082"/>
      <c r="DRB518" s="1082"/>
      <c r="DRC518" s="1154"/>
      <c r="DRD518" s="1084"/>
      <c r="DRG518" s="1080"/>
      <c r="DRH518" s="1081"/>
      <c r="DRI518" s="1082"/>
      <c r="DRJ518" s="1082"/>
      <c r="DRK518" s="1154"/>
      <c r="DRL518" s="1084"/>
      <c r="DRO518" s="1080"/>
      <c r="DRP518" s="1081"/>
      <c r="DRQ518" s="1082"/>
      <c r="DRR518" s="1082"/>
      <c r="DRS518" s="1154"/>
      <c r="DRT518" s="1084"/>
      <c r="DRW518" s="1080"/>
      <c r="DRX518" s="1081"/>
      <c r="DRY518" s="1082"/>
      <c r="DRZ518" s="1082"/>
      <c r="DSA518" s="1154"/>
      <c r="DSB518" s="1084"/>
      <c r="DSE518" s="1080"/>
      <c r="DSF518" s="1081"/>
      <c r="DSG518" s="1082"/>
      <c r="DSH518" s="1082"/>
      <c r="DSI518" s="1154"/>
      <c r="DSJ518" s="1084"/>
      <c r="DSM518" s="1080"/>
      <c r="DSN518" s="1081"/>
      <c r="DSO518" s="1082"/>
      <c r="DSP518" s="1082"/>
      <c r="DSQ518" s="1154"/>
      <c r="DSR518" s="1084"/>
      <c r="DSU518" s="1080"/>
      <c r="DSV518" s="1081"/>
      <c r="DSW518" s="1082"/>
      <c r="DSX518" s="1082"/>
      <c r="DSY518" s="1154"/>
      <c r="DSZ518" s="1084"/>
      <c r="DTC518" s="1080"/>
      <c r="DTD518" s="1081"/>
      <c r="DTE518" s="1082"/>
      <c r="DTF518" s="1082"/>
      <c r="DTG518" s="1154"/>
      <c r="DTH518" s="1084"/>
      <c r="DTK518" s="1080"/>
      <c r="DTL518" s="1081"/>
      <c r="DTM518" s="1082"/>
      <c r="DTN518" s="1082"/>
      <c r="DTO518" s="1154"/>
      <c r="DTP518" s="1084"/>
      <c r="DTS518" s="1080"/>
      <c r="DTT518" s="1081"/>
      <c r="DTU518" s="1082"/>
      <c r="DTV518" s="1082"/>
      <c r="DTW518" s="1154"/>
      <c r="DTX518" s="1084"/>
      <c r="DUA518" s="1080"/>
      <c r="DUB518" s="1081"/>
      <c r="DUC518" s="1082"/>
      <c r="DUD518" s="1082"/>
      <c r="DUE518" s="1154"/>
      <c r="DUF518" s="1084"/>
      <c r="DUI518" s="1080"/>
      <c r="DUJ518" s="1081"/>
      <c r="DUK518" s="1082"/>
      <c r="DUL518" s="1082"/>
      <c r="DUM518" s="1154"/>
      <c r="DUN518" s="1084"/>
      <c r="DUQ518" s="1080"/>
      <c r="DUR518" s="1081"/>
      <c r="DUS518" s="1082"/>
      <c r="DUT518" s="1082"/>
      <c r="DUU518" s="1154"/>
      <c r="DUV518" s="1084"/>
      <c r="DUY518" s="1080"/>
      <c r="DUZ518" s="1081"/>
      <c r="DVA518" s="1082"/>
      <c r="DVB518" s="1082"/>
      <c r="DVC518" s="1154"/>
      <c r="DVD518" s="1084"/>
      <c r="DVG518" s="1080"/>
      <c r="DVH518" s="1081"/>
      <c r="DVI518" s="1082"/>
      <c r="DVJ518" s="1082"/>
      <c r="DVK518" s="1154"/>
      <c r="DVL518" s="1084"/>
      <c r="DVO518" s="1080"/>
      <c r="DVP518" s="1081"/>
      <c r="DVQ518" s="1082"/>
      <c r="DVR518" s="1082"/>
      <c r="DVS518" s="1154"/>
      <c r="DVT518" s="1084"/>
      <c r="DVW518" s="1080"/>
      <c r="DVX518" s="1081"/>
      <c r="DVY518" s="1082"/>
      <c r="DVZ518" s="1082"/>
      <c r="DWA518" s="1154"/>
      <c r="DWB518" s="1084"/>
      <c r="DWE518" s="1080"/>
      <c r="DWF518" s="1081"/>
      <c r="DWG518" s="1082"/>
      <c r="DWH518" s="1082"/>
      <c r="DWI518" s="1154"/>
      <c r="DWJ518" s="1084"/>
      <c r="DWM518" s="1080"/>
      <c r="DWN518" s="1081"/>
      <c r="DWO518" s="1082"/>
      <c r="DWP518" s="1082"/>
      <c r="DWQ518" s="1154"/>
      <c r="DWR518" s="1084"/>
      <c r="DWU518" s="1080"/>
      <c r="DWV518" s="1081"/>
      <c r="DWW518" s="1082"/>
      <c r="DWX518" s="1082"/>
      <c r="DWY518" s="1154"/>
      <c r="DWZ518" s="1084"/>
      <c r="DXC518" s="1080"/>
      <c r="DXD518" s="1081"/>
      <c r="DXE518" s="1082"/>
      <c r="DXF518" s="1082"/>
      <c r="DXG518" s="1154"/>
      <c r="DXH518" s="1084"/>
      <c r="DXK518" s="1080"/>
      <c r="DXL518" s="1081"/>
      <c r="DXM518" s="1082"/>
      <c r="DXN518" s="1082"/>
      <c r="DXO518" s="1154"/>
      <c r="DXP518" s="1084"/>
      <c r="DXS518" s="1080"/>
      <c r="DXT518" s="1081"/>
      <c r="DXU518" s="1082"/>
      <c r="DXV518" s="1082"/>
      <c r="DXW518" s="1154"/>
      <c r="DXX518" s="1084"/>
      <c r="DYA518" s="1080"/>
      <c r="DYB518" s="1081"/>
      <c r="DYC518" s="1082"/>
      <c r="DYD518" s="1082"/>
      <c r="DYE518" s="1154"/>
      <c r="DYF518" s="1084"/>
      <c r="DYI518" s="1080"/>
      <c r="DYJ518" s="1081"/>
      <c r="DYK518" s="1082"/>
      <c r="DYL518" s="1082"/>
      <c r="DYM518" s="1154"/>
      <c r="DYN518" s="1084"/>
      <c r="DYQ518" s="1080"/>
      <c r="DYR518" s="1081"/>
      <c r="DYS518" s="1082"/>
      <c r="DYT518" s="1082"/>
      <c r="DYU518" s="1154"/>
      <c r="DYV518" s="1084"/>
      <c r="DYY518" s="1080"/>
      <c r="DYZ518" s="1081"/>
      <c r="DZA518" s="1082"/>
      <c r="DZB518" s="1082"/>
      <c r="DZC518" s="1154"/>
      <c r="DZD518" s="1084"/>
      <c r="DZG518" s="1080"/>
      <c r="DZH518" s="1081"/>
      <c r="DZI518" s="1082"/>
      <c r="DZJ518" s="1082"/>
      <c r="DZK518" s="1154"/>
      <c r="DZL518" s="1084"/>
      <c r="DZO518" s="1080"/>
      <c r="DZP518" s="1081"/>
      <c r="DZQ518" s="1082"/>
      <c r="DZR518" s="1082"/>
      <c r="DZS518" s="1154"/>
      <c r="DZT518" s="1084"/>
      <c r="DZW518" s="1080"/>
      <c r="DZX518" s="1081"/>
      <c r="DZY518" s="1082"/>
      <c r="DZZ518" s="1082"/>
      <c r="EAA518" s="1154"/>
      <c r="EAB518" s="1084"/>
      <c r="EAE518" s="1080"/>
      <c r="EAF518" s="1081"/>
      <c r="EAG518" s="1082"/>
      <c r="EAH518" s="1082"/>
      <c r="EAI518" s="1154"/>
      <c r="EAJ518" s="1084"/>
      <c r="EAM518" s="1080"/>
      <c r="EAN518" s="1081"/>
      <c r="EAO518" s="1082"/>
      <c r="EAP518" s="1082"/>
      <c r="EAQ518" s="1154"/>
      <c r="EAR518" s="1084"/>
      <c r="EAU518" s="1080"/>
      <c r="EAV518" s="1081"/>
      <c r="EAW518" s="1082"/>
      <c r="EAX518" s="1082"/>
      <c r="EAY518" s="1154"/>
      <c r="EAZ518" s="1084"/>
      <c r="EBC518" s="1080"/>
      <c r="EBD518" s="1081"/>
      <c r="EBE518" s="1082"/>
      <c r="EBF518" s="1082"/>
      <c r="EBG518" s="1154"/>
      <c r="EBH518" s="1084"/>
      <c r="EBK518" s="1080"/>
      <c r="EBL518" s="1081"/>
      <c r="EBM518" s="1082"/>
      <c r="EBN518" s="1082"/>
      <c r="EBO518" s="1154"/>
      <c r="EBP518" s="1084"/>
      <c r="EBS518" s="1080"/>
      <c r="EBT518" s="1081"/>
      <c r="EBU518" s="1082"/>
      <c r="EBV518" s="1082"/>
      <c r="EBW518" s="1154"/>
      <c r="EBX518" s="1084"/>
      <c r="ECA518" s="1080"/>
      <c r="ECB518" s="1081"/>
      <c r="ECC518" s="1082"/>
      <c r="ECD518" s="1082"/>
      <c r="ECE518" s="1154"/>
      <c r="ECF518" s="1084"/>
      <c r="ECI518" s="1080"/>
      <c r="ECJ518" s="1081"/>
      <c r="ECK518" s="1082"/>
      <c r="ECL518" s="1082"/>
      <c r="ECM518" s="1154"/>
      <c r="ECN518" s="1084"/>
      <c r="ECQ518" s="1080"/>
      <c r="ECR518" s="1081"/>
      <c r="ECS518" s="1082"/>
      <c r="ECT518" s="1082"/>
      <c r="ECU518" s="1154"/>
      <c r="ECV518" s="1084"/>
      <c r="ECY518" s="1080"/>
      <c r="ECZ518" s="1081"/>
      <c r="EDA518" s="1082"/>
      <c r="EDB518" s="1082"/>
      <c r="EDC518" s="1154"/>
      <c r="EDD518" s="1084"/>
      <c r="EDG518" s="1080"/>
      <c r="EDH518" s="1081"/>
      <c r="EDI518" s="1082"/>
      <c r="EDJ518" s="1082"/>
      <c r="EDK518" s="1154"/>
      <c r="EDL518" s="1084"/>
      <c r="EDO518" s="1080"/>
      <c r="EDP518" s="1081"/>
      <c r="EDQ518" s="1082"/>
      <c r="EDR518" s="1082"/>
      <c r="EDS518" s="1154"/>
      <c r="EDT518" s="1084"/>
      <c r="EDW518" s="1080"/>
      <c r="EDX518" s="1081"/>
      <c r="EDY518" s="1082"/>
      <c r="EDZ518" s="1082"/>
      <c r="EEA518" s="1154"/>
      <c r="EEB518" s="1084"/>
      <c r="EEE518" s="1080"/>
      <c r="EEF518" s="1081"/>
      <c r="EEG518" s="1082"/>
      <c r="EEH518" s="1082"/>
      <c r="EEI518" s="1154"/>
      <c r="EEJ518" s="1084"/>
      <c r="EEM518" s="1080"/>
      <c r="EEN518" s="1081"/>
      <c r="EEO518" s="1082"/>
      <c r="EEP518" s="1082"/>
      <c r="EEQ518" s="1154"/>
      <c r="EER518" s="1084"/>
      <c r="EEU518" s="1080"/>
      <c r="EEV518" s="1081"/>
      <c r="EEW518" s="1082"/>
      <c r="EEX518" s="1082"/>
      <c r="EEY518" s="1154"/>
      <c r="EEZ518" s="1084"/>
      <c r="EFC518" s="1080"/>
      <c r="EFD518" s="1081"/>
      <c r="EFE518" s="1082"/>
      <c r="EFF518" s="1082"/>
      <c r="EFG518" s="1154"/>
      <c r="EFH518" s="1084"/>
      <c r="EFK518" s="1080"/>
      <c r="EFL518" s="1081"/>
      <c r="EFM518" s="1082"/>
      <c r="EFN518" s="1082"/>
      <c r="EFO518" s="1154"/>
      <c r="EFP518" s="1084"/>
      <c r="EFS518" s="1080"/>
      <c r="EFT518" s="1081"/>
      <c r="EFU518" s="1082"/>
      <c r="EFV518" s="1082"/>
      <c r="EFW518" s="1154"/>
      <c r="EFX518" s="1084"/>
      <c r="EGA518" s="1080"/>
      <c r="EGB518" s="1081"/>
      <c r="EGC518" s="1082"/>
      <c r="EGD518" s="1082"/>
      <c r="EGE518" s="1154"/>
      <c r="EGF518" s="1084"/>
      <c r="EGI518" s="1080"/>
      <c r="EGJ518" s="1081"/>
      <c r="EGK518" s="1082"/>
      <c r="EGL518" s="1082"/>
      <c r="EGM518" s="1154"/>
      <c r="EGN518" s="1084"/>
      <c r="EGQ518" s="1080"/>
      <c r="EGR518" s="1081"/>
      <c r="EGS518" s="1082"/>
      <c r="EGT518" s="1082"/>
      <c r="EGU518" s="1154"/>
      <c r="EGV518" s="1084"/>
      <c r="EGY518" s="1080"/>
      <c r="EGZ518" s="1081"/>
      <c r="EHA518" s="1082"/>
      <c r="EHB518" s="1082"/>
      <c r="EHC518" s="1154"/>
      <c r="EHD518" s="1084"/>
      <c r="EHG518" s="1080"/>
      <c r="EHH518" s="1081"/>
      <c r="EHI518" s="1082"/>
      <c r="EHJ518" s="1082"/>
      <c r="EHK518" s="1154"/>
      <c r="EHL518" s="1084"/>
      <c r="EHO518" s="1080"/>
      <c r="EHP518" s="1081"/>
      <c r="EHQ518" s="1082"/>
      <c r="EHR518" s="1082"/>
      <c r="EHS518" s="1154"/>
      <c r="EHT518" s="1084"/>
      <c r="EHW518" s="1080"/>
      <c r="EHX518" s="1081"/>
      <c r="EHY518" s="1082"/>
      <c r="EHZ518" s="1082"/>
      <c r="EIA518" s="1154"/>
      <c r="EIB518" s="1084"/>
      <c r="EIE518" s="1080"/>
      <c r="EIF518" s="1081"/>
      <c r="EIG518" s="1082"/>
      <c r="EIH518" s="1082"/>
      <c r="EII518" s="1154"/>
      <c r="EIJ518" s="1084"/>
      <c r="EIM518" s="1080"/>
      <c r="EIN518" s="1081"/>
      <c r="EIO518" s="1082"/>
      <c r="EIP518" s="1082"/>
      <c r="EIQ518" s="1154"/>
      <c r="EIR518" s="1084"/>
      <c r="EIU518" s="1080"/>
      <c r="EIV518" s="1081"/>
      <c r="EIW518" s="1082"/>
      <c r="EIX518" s="1082"/>
      <c r="EIY518" s="1154"/>
      <c r="EIZ518" s="1084"/>
      <c r="EJC518" s="1080"/>
      <c r="EJD518" s="1081"/>
      <c r="EJE518" s="1082"/>
      <c r="EJF518" s="1082"/>
      <c r="EJG518" s="1154"/>
      <c r="EJH518" s="1084"/>
      <c r="EJK518" s="1080"/>
      <c r="EJL518" s="1081"/>
      <c r="EJM518" s="1082"/>
      <c r="EJN518" s="1082"/>
      <c r="EJO518" s="1154"/>
      <c r="EJP518" s="1084"/>
      <c r="EJS518" s="1080"/>
      <c r="EJT518" s="1081"/>
      <c r="EJU518" s="1082"/>
      <c r="EJV518" s="1082"/>
      <c r="EJW518" s="1154"/>
      <c r="EJX518" s="1084"/>
      <c r="EKA518" s="1080"/>
      <c r="EKB518" s="1081"/>
      <c r="EKC518" s="1082"/>
      <c r="EKD518" s="1082"/>
      <c r="EKE518" s="1154"/>
      <c r="EKF518" s="1084"/>
      <c r="EKI518" s="1080"/>
      <c r="EKJ518" s="1081"/>
      <c r="EKK518" s="1082"/>
      <c r="EKL518" s="1082"/>
      <c r="EKM518" s="1154"/>
      <c r="EKN518" s="1084"/>
      <c r="EKQ518" s="1080"/>
      <c r="EKR518" s="1081"/>
      <c r="EKS518" s="1082"/>
      <c r="EKT518" s="1082"/>
      <c r="EKU518" s="1154"/>
      <c r="EKV518" s="1084"/>
      <c r="EKY518" s="1080"/>
      <c r="EKZ518" s="1081"/>
      <c r="ELA518" s="1082"/>
      <c r="ELB518" s="1082"/>
      <c r="ELC518" s="1154"/>
      <c r="ELD518" s="1084"/>
      <c r="ELG518" s="1080"/>
      <c r="ELH518" s="1081"/>
      <c r="ELI518" s="1082"/>
      <c r="ELJ518" s="1082"/>
      <c r="ELK518" s="1154"/>
      <c r="ELL518" s="1084"/>
      <c r="ELO518" s="1080"/>
      <c r="ELP518" s="1081"/>
      <c r="ELQ518" s="1082"/>
      <c r="ELR518" s="1082"/>
      <c r="ELS518" s="1154"/>
      <c r="ELT518" s="1084"/>
      <c r="ELW518" s="1080"/>
      <c r="ELX518" s="1081"/>
      <c r="ELY518" s="1082"/>
      <c r="ELZ518" s="1082"/>
      <c r="EMA518" s="1154"/>
      <c r="EMB518" s="1084"/>
      <c r="EME518" s="1080"/>
      <c r="EMF518" s="1081"/>
      <c r="EMG518" s="1082"/>
      <c r="EMH518" s="1082"/>
      <c r="EMI518" s="1154"/>
      <c r="EMJ518" s="1084"/>
      <c r="EMM518" s="1080"/>
      <c r="EMN518" s="1081"/>
      <c r="EMO518" s="1082"/>
      <c r="EMP518" s="1082"/>
      <c r="EMQ518" s="1154"/>
      <c r="EMR518" s="1084"/>
      <c r="EMU518" s="1080"/>
      <c r="EMV518" s="1081"/>
      <c r="EMW518" s="1082"/>
      <c r="EMX518" s="1082"/>
      <c r="EMY518" s="1154"/>
      <c r="EMZ518" s="1084"/>
      <c r="ENC518" s="1080"/>
      <c r="END518" s="1081"/>
      <c r="ENE518" s="1082"/>
      <c r="ENF518" s="1082"/>
      <c r="ENG518" s="1154"/>
      <c r="ENH518" s="1084"/>
      <c r="ENK518" s="1080"/>
      <c r="ENL518" s="1081"/>
      <c r="ENM518" s="1082"/>
      <c r="ENN518" s="1082"/>
      <c r="ENO518" s="1154"/>
      <c r="ENP518" s="1084"/>
      <c r="ENS518" s="1080"/>
      <c r="ENT518" s="1081"/>
      <c r="ENU518" s="1082"/>
      <c r="ENV518" s="1082"/>
      <c r="ENW518" s="1154"/>
      <c r="ENX518" s="1084"/>
      <c r="EOA518" s="1080"/>
      <c r="EOB518" s="1081"/>
      <c r="EOC518" s="1082"/>
      <c r="EOD518" s="1082"/>
      <c r="EOE518" s="1154"/>
      <c r="EOF518" s="1084"/>
      <c r="EOI518" s="1080"/>
      <c r="EOJ518" s="1081"/>
      <c r="EOK518" s="1082"/>
      <c r="EOL518" s="1082"/>
      <c r="EOM518" s="1154"/>
      <c r="EON518" s="1084"/>
      <c r="EOQ518" s="1080"/>
      <c r="EOR518" s="1081"/>
      <c r="EOS518" s="1082"/>
      <c r="EOT518" s="1082"/>
      <c r="EOU518" s="1154"/>
      <c r="EOV518" s="1084"/>
      <c r="EOY518" s="1080"/>
      <c r="EOZ518" s="1081"/>
      <c r="EPA518" s="1082"/>
      <c r="EPB518" s="1082"/>
      <c r="EPC518" s="1154"/>
      <c r="EPD518" s="1084"/>
      <c r="EPG518" s="1080"/>
      <c r="EPH518" s="1081"/>
      <c r="EPI518" s="1082"/>
      <c r="EPJ518" s="1082"/>
      <c r="EPK518" s="1154"/>
      <c r="EPL518" s="1084"/>
      <c r="EPO518" s="1080"/>
      <c r="EPP518" s="1081"/>
      <c r="EPQ518" s="1082"/>
      <c r="EPR518" s="1082"/>
      <c r="EPS518" s="1154"/>
      <c r="EPT518" s="1084"/>
      <c r="EPW518" s="1080"/>
      <c r="EPX518" s="1081"/>
      <c r="EPY518" s="1082"/>
      <c r="EPZ518" s="1082"/>
      <c r="EQA518" s="1154"/>
      <c r="EQB518" s="1084"/>
      <c r="EQE518" s="1080"/>
      <c r="EQF518" s="1081"/>
      <c r="EQG518" s="1082"/>
      <c r="EQH518" s="1082"/>
      <c r="EQI518" s="1154"/>
      <c r="EQJ518" s="1084"/>
      <c r="EQM518" s="1080"/>
      <c r="EQN518" s="1081"/>
      <c r="EQO518" s="1082"/>
      <c r="EQP518" s="1082"/>
      <c r="EQQ518" s="1154"/>
      <c r="EQR518" s="1084"/>
      <c r="EQU518" s="1080"/>
      <c r="EQV518" s="1081"/>
      <c r="EQW518" s="1082"/>
      <c r="EQX518" s="1082"/>
      <c r="EQY518" s="1154"/>
      <c r="EQZ518" s="1084"/>
      <c r="ERC518" s="1080"/>
      <c r="ERD518" s="1081"/>
      <c r="ERE518" s="1082"/>
      <c r="ERF518" s="1082"/>
      <c r="ERG518" s="1154"/>
      <c r="ERH518" s="1084"/>
      <c r="ERK518" s="1080"/>
      <c r="ERL518" s="1081"/>
      <c r="ERM518" s="1082"/>
      <c r="ERN518" s="1082"/>
      <c r="ERO518" s="1154"/>
      <c r="ERP518" s="1084"/>
      <c r="ERS518" s="1080"/>
      <c r="ERT518" s="1081"/>
      <c r="ERU518" s="1082"/>
      <c r="ERV518" s="1082"/>
      <c r="ERW518" s="1154"/>
      <c r="ERX518" s="1084"/>
      <c r="ESA518" s="1080"/>
      <c r="ESB518" s="1081"/>
      <c r="ESC518" s="1082"/>
      <c r="ESD518" s="1082"/>
      <c r="ESE518" s="1154"/>
      <c r="ESF518" s="1084"/>
      <c r="ESI518" s="1080"/>
      <c r="ESJ518" s="1081"/>
      <c r="ESK518" s="1082"/>
      <c r="ESL518" s="1082"/>
      <c r="ESM518" s="1154"/>
      <c r="ESN518" s="1084"/>
      <c r="ESQ518" s="1080"/>
      <c r="ESR518" s="1081"/>
      <c r="ESS518" s="1082"/>
      <c r="EST518" s="1082"/>
      <c r="ESU518" s="1154"/>
      <c r="ESV518" s="1084"/>
      <c r="ESY518" s="1080"/>
      <c r="ESZ518" s="1081"/>
      <c r="ETA518" s="1082"/>
      <c r="ETB518" s="1082"/>
      <c r="ETC518" s="1154"/>
      <c r="ETD518" s="1084"/>
      <c r="ETG518" s="1080"/>
      <c r="ETH518" s="1081"/>
      <c r="ETI518" s="1082"/>
      <c r="ETJ518" s="1082"/>
      <c r="ETK518" s="1154"/>
      <c r="ETL518" s="1084"/>
      <c r="ETO518" s="1080"/>
      <c r="ETP518" s="1081"/>
      <c r="ETQ518" s="1082"/>
      <c r="ETR518" s="1082"/>
      <c r="ETS518" s="1154"/>
      <c r="ETT518" s="1084"/>
      <c r="ETW518" s="1080"/>
      <c r="ETX518" s="1081"/>
      <c r="ETY518" s="1082"/>
      <c r="ETZ518" s="1082"/>
      <c r="EUA518" s="1154"/>
      <c r="EUB518" s="1084"/>
      <c r="EUE518" s="1080"/>
      <c r="EUF518" s="1081"/>
      <c r="EUG518" s="1082"/>
      <c r="EUH518" s="1082"/>
      <c r="EUI518" s="1154"/>
      <c r="EUJ518" s="1084"/>
      <c r="EUM518" s="1080"/>
      <c r="EUN518" s="1081"/>
      <c r="EUO518" s="1082"/>
      <c r="EUP518" s="1082"/>
      <c r="EUQ518" s="1154"/>
      <c r="EUR518" s="1084"/>
      <c r="EUU518" s="1080"/>
      <c r="EUV518" s="1081"/>
      <c r="EUW518" s="1082"/>
      <c r="EUX518" s="1082"/>
      <c r="EUY518" s="1154"/>
      <c r="EUZ518" s="1084"/>
      <c r="EVC518" s="1080"/>
      <c r="EVD518" s="1081"/>
      <c r="EVE518" s="1082"/>
      <c r="EVF518" s="1082"/>
      <c r="EVG518" s="1154"/>
      <c r="EVH518" s="1084"/>
      <c r="EVK518" s="1080"/>
      <c r="EVL518" s="1081"/>
      <c r="EVM518" s="1082"/>
      <c r="EVN518" s="1082"/>
      <c r="EVO518" s="1154"/>
      <c r="EVP518" s="1084"/>
      <c r="EVS518" s="1080"/>
      <c r="EVT518" s="1081"/>
      <c r="EVU518" s="1082"/>
      <c r="EVV518" s="1082"/>
      <c r="EVW518" s="1154"/>
      <c r="EVX518" s="1084"/>
      <c r="EWA518" s="1080"/>
      <c r="EWB518" s="1081"/>
      <c r="EWC518" s="1082"/>
      <c r="EWD518" s="1082"/>
      <c r="EWE518" s="1154"/>
      <c r="EWF518" s="1084"/>
      <c r="EWI518" s="1080"/>
      <c r="EWJ518" s="1081"/>
      <c r="EWK518" s="1082"/>
      <c r="EWL518" s="1082"/>
      <c r="EWM518" s="1154"/>
      <c r="EWN518" s="1084"/>
      <c r="EWQ518" s="1080"/>
      <c r="EWR518" s="1081"/>
      <c r="EWS518" s="1082"/>
      <c r="EWT518" s="1082"/>
      <c r="EWU518" s="1154"/>
      <c r="EWV518" s="1084"/>
      <c r="EWY518" s="1080"/>
      <c r="EWZ518" s="1081"/>
      <c r="EXA518" s="1082"/>
      <c r="EXB518" s="1082"/>
      <c r="EXC518" s="1154"/>
      <c r="EXD518" s="1084"/>
      <c r="EXG518" s="1080"/>
      <c r="EXH518" s="1081"/>
      <c r="EXI518" s="1082"/>
      <c r="EXJ518" s="1082"/>
      <c r="EXK518" s="1154"/>
      <c r="EXL518" s="1084"/>
      <c r="EXO518" s="1080"/>
      <c r="EXP518" s="1081"/>
      <c r="EXQ518" s="1082"/>
      <c r="EXR518" s="1082"/>
      <c r="EXS518" s="1154"/>
      <c r="EXT518" s="1084"/>
      <c r="EXW518" s="1080"/>
      <c r="EXX518" s="1081"/>
      <c r="EXY518" s="1082"/>
      <c r="EXZ518" s="1082"/>
      <c r="EYA518" s="1154"/>
      <c r="EYB518" s="1084"/>
      <c r="EYE518" s="1080"/>
      <c r="EYF518" s="1081"/>
      <c r="EYG518" s="1082"/>
      <c r="EYH518" s="1082"/>
      <c r="EYI518" s="1154"/>
      <c r="EYJ518" s="1084"/>
      <c r="EYM518" s="1080"/>
      <c r="EYN518" s="1081"/>
      <c r="EYO518" s="1082"/>
      <c r="EYP518" s="1082"/>
      <c r="EYQ518" s="1154"/>
      <c r="EYR518" s="1084"/>
      <c r="EYU518" s="1080"/>
      <c r="EYV518" s="1081"/>
      <c r="EYW518" s="1082"/>
      <c r="EYX518" s="1082"/>
      <c r="EYY518" s="1154"/>
      <c r="EYZ518" s="1084"/>
      <c r="EZC518" s="1080"/>
      <c r="EZD518" s="1081"/>
      <c r="EZE518" s="1082"/>
      <c r="EZF518" s="1082"/>
      <c r="EZG518" s="1154"/>
      <c r="EZH518" s="1084"/>
      <c r="EZK518" s="1080"/>
      <c r="EZL518" s="1081"/>
      <c r="EZM518" s="1082"/>
      <c r="EZN518" s="1082"/>
      <c r="EZO518" s="1154"/>
      <c r="EZP518" s="1084"/>
      <c r="EZS518" s="1080"/>
      <c r="EZT518" s="1081"/>
      <c r="EZU518" s="1082"/>
      <c r="EZV518" s="1082"/>
      <c r="EZW518" s="1154"/>
      <c r="EZX518" s="1084"/>
      <c r="FAA518" s="1080"/>
      <c r="FAB518" s="1081"/>
      <c r="FAC518" s="1082"/>
      <c r="FAD518" s="1082"/>
      <c r="FAE518" s="1154"/>
      <c r="FAF518" s="1084"/>
      <c r="FAI518" s="1080"/>
      <c r="FAJ518" s="1081"/>
      <c r="FAK518" s="1082"/>
      <c r="FAL518" s="1082"/>
      <c r="FAM518" s="1154"/>
      <c r="FAN518" s="1084"/>
      <c r="FAQ518" s="1080"/>
      <c r="FAR518" s="1081"/>
      <c r="FAS518" s="1082"/>
      <c r="FAT518" s="1082"/>
      <c r="FAU518" s="1154"/>
      <c r="FAV518" s="1084"/>
      <c r="FAY518" s="1080"/>
      <c r="FAZ518" s="1081"/>
      <c r="FBA518" s="1082"/>
      <c r="FBB518" s="1082"/>
      <c r="FBC518" s="1154"/>
      <c r="FBD518" s="1084"/>
      <c r="FBG518" s="1080"/>
      <c r="FBH518" s="1081"/>
      <c r="FBI518" s="1082"/>
      <c r="FBJ518" s="1082"/>
      <c r="FBK518" s="1154"/>
      <c r="FBL518" s="1084"/>
      <c r="FBO518" s="1080"/>
      <c r="FBP518" s="1081"/>
      <c r="FBQ518" s="1082"/>
      <c r="FBR518" s="1082"/>
      <c r="FBS518" s="1154"/>
      <c r="FBT518" s="1084"/>
      <c r="FBW518" s="1080"/>
      <c r="FBX518" s="1081"/>
      <c r="FBY518" s="1082"/>
      <c r="FBZ518" s="1082"/>
      <c r="FCA518" s="1154"/>
      <c r="FCB518" s="1084"/>
      <c r="FCE518" s="1080"/>
      <c r="FCF518" s="1081"/>
      <c r="FCG518" s="1082"/>
      <c r="FCH518" s="1082"/>
      <c r="FCI518" s="1154"/>
      <c r="FCJ518" s="1084"/>
      <c r="FCM518" s="1080"/>
      <c r="FCN518" s="1081"/>
      <c r="FCO518" s="1082"/>
      <c r="FCP518" s="1082"/>
      <c r="FCQ518" s="1154"/>
      <c r="FCR518" s="1084"/>
      <c r="FCU518" s="1080"/>
      <c r="FCV518" s="1081"/>
      <c r="FCW518" s="1082"/>
      <c r="FCX518" s="1082"/>
      <c r="FCY518" s="1154"/>
      <c r="FCZ518" s="1084"/>
      <c r="FDC518" s="1080"/>
      <c r="FDD518" s="1081"/>
      <c r="FDE518" s="1082"/>
      <c r="FDF518" s="1082"/>
      <c r="FDG518" s="1154"/>
      <c r="FDH518" s="1084"/>
      <c r="FDK518" s="1080"/>
      <c r="FDL518" s="1081"/>
      <c r="FDM518" s="1082"/>
      <c r="FDN518" s="1082"/>
      <c r="FDO518" s="1154"/>
      <c r="FDP518" s="1084"/>
      <c r="FDS518" s="1080"/>
      <c r="FDT518" s="1081"/>
      <c r="FDU518" s="1082"/>
      <c r="FDV518" s="1082"/>
      <c r="FDW518" s="1154"/>
      <c r="FDX518" s="1084"/>
      <c r="FEA518" s="1080"/>
      <c r="FEB518" s="1081"/>
      <c r="FEC518" s="1082"/>
      <c r="FED518" s="1082"/>
      <c r="FEE518" s="1154"/>
      <c r="FEF518" s="1084"/>
      <c r="FEI518" s="1080"/>
      <c r="FEJ518" s="1081"/>
      <c r="FEK518" s="1082"/>
      <c r="FEL518" s="1082"/>
      <c r="FEM518" s="1154"/>
      <c r="FEN518" s="1084"/>
      <c r="FEQ518" s="1080"/>
      <c r="FER518" s="1081"/>
      <c r="FES518" s="1082"/>
      <c r="FET518" s="1082"/>
      <c r="FEU518" s="1154"/>
      <c r="FEV518" s="1084"/>
      <c r="FEY518" s="1080"/>
      <c r="FEZ518" s="1081"/>
      <c r="FFA518" s="1082"/>
      <c r="FFB518" s="1082"/>
      <c r="FFC518" s="1154"/>
      <c r="FFD518" s="1084"/>
      <c r="FFG518" s="1080"/>
      <c r="FFH518" s="1081"/>
      <c r="FFI518" s="1082"/>
      <c r="FFJ518" s="1082"/>
      <c r="FFK518" s="1154"/>
      <c r="FFL518" s="1084"/>
      <c r="FFO518" s="1080"/>
      <c r="FFP518" s="1081"/>
      <c r="FFQ518" s="1082"/>
      <c r="FFR518" s="1082"/>
      <c r="FFS518" s="1154"/>
      <c r="FFT518" s="1084"/>
      <c r="FFW518" s="1080"/>
      <c r="FFX518" s="1081"/>
      <c r="FFY518" s="1082"/>
      <c r="FFZ518" s="1082"/>
      <c r="FGA518" s="1154"/>
      <c r="FGB518" s="1084"/>
      <c r="FGE518" s="1080"/>
      <c r="FGF518" s="1081"/>
      <c r="FGG518" s="1082"/>
      <c r="FGH518" s="1082"/>
      <c r="FGI518" s="1154"/>
      <c r="FGJ518" s="1084"/>
      <c r="FGM518" s="1080"/>
      <c r="FGN518" s="1081"/>
      <c r="FGO518" s="1082"/>
      <c r="FGP518" s="1082"/>
      <c r="FGQ518" s="1154"/>
      <c r="FGR518" s="1084"/>
      <c r="FGU518" s="1080"/>
      <c r="FGV518" s="1081"/>
      <c r="FGW518" s="1082"/>
      <c r="FGX518" s="1082"/>
      <c r="FGY518" s="1154"/>
      <c r="FGZ518" s="1084"/>
      <c r="FHC518" s="1080"/>
      <c r="FHD518" s="1081"/>
      <c r="FHE518" s="1082"/>
      <c r="FHF518" s="1082"/>
      <c r="FHG518" s="1154"/>
      <c r="FHH518" s="1084"/>
      <c r="FHK518" s="1080"/>
      <c r="FHL518" s="1081"/>
      <c r="FHM518" s="1082"/>
      <c r="FHN518" s="1082"/>
      <c r="FHO518" s="1154"/>
      <c r="FHP518" s="1084"/>
      <c r="FHS518" s="1080"/>
      <c r="FHT518" s="1081"/>
      <c r="FHU518" s="1082"/>
      <c r="FHV518" s="1082"/>
      <c r="FHW518" s="1154"/>
      <c r="FHX518" s="1084"/>
      <c r="FIA518" s="1080"/>
      <c r="FIB518" s="1081"/>
      <c r="FIC518" s="1082"/>
      <c r="FID518" s="1082"/>
      <c r="FIE518" s="1154"/>
      <c r="FIF518" s="1084"/>
      <c r="FII518" s="1080"/>
      <c r="FIJ518" s="1081"/>
      <c r="FIK518" s="1082"/>
      <c r="FIL518" s="1082"/>
      <c r="FIM518" s="1154"/>
      <c r="FIN518" s="1084"/>
      <c r="FIQ518" s="1080"/>
      <c r="FIR518" s="1081"/>
      <c r="FIS518" s="1082"/>
      <c r="FIT518" s="1082"/>
      <c r="FIU518" s="1154"/>
      <c r="FIV518" s="1084"/>
      <c r="FIY518" s="1080"/>
      <c r="FIZ518" s="1081"/>
      <c r="FJA518" s="1082"/>
      <c r="FJB518" s="1082"/>
      <c r="FJC518" s="1154"/>
      <c r="FJD518" s="1084"/>
      <c r="FJG518" s="1080"/>
      <c r="FJH518" s="1081"/>
      <c r="FJI518" s="1082"/>
      <c r="FJJ518" s="1082"/>
      <c r="FJK518" s="1154"/>
      <c r="FJL518" s="1084"/>
      <c r="FJO518" s="1080"/>
      <c r="FJP518" s="1081"/>
      <c r="FJQ518" s="1082"/>
      <c r="FJR518" s="1082"/>
      <c r="FJS518" s="1154"/>
      <c r="FJT518" s="1084"/>
      <c r="FJW518" s="1080"/>
      <c r="FJX518" s="1081"/>
      <c r="FJY518" s="1082"/>
      <c r="FJZ518" s="1082"/>
      <c r="FKA518" s="1154"/>
      <c r="FKB518" s="1084"/>
      <c r="FKE518" s="1080"/>
      <c r="FKF518" s="1081"/>
      <c r="FKG518" s="1082"/>
      <c r="FKH518" s="1082"/>
      <c r="FKI518" s="1154"/>
      <c r="FKJ518" s="1084"/>
      <c r="FKM518" s="1080"/>
      <c r="FKN518" s="1081"/>
      <c r="FKO518" s="1082"/>
      <c r="FKP518" s="1082"/>
      <c r="FKQ518" s="1154"/>
      <c r="FKR518" s="1084"/>
      <c r="FKU518" s="1080"/>
      <c r="FKV518" s="1081"/>
      <c r="FKW518" s="1082"/>
      <c r="FKX518" s="1082"/>
      <c r="FKY518" s="1154"/>
      <c r="FKZ518" s="1084"/>
      <c r="FLC518" s="1080"/>
      <c r="FLD518" s="1081"/>
      <c r="FLE518" s="1082"/>
      <c r="FLF518" s="1082"/>
      <c r="FLG518" s="1154"/>
      <c r="FLH518" s="1084"/>
      <c r="FLK518" s="1080"/>
      <c r="FLL518" s="1081"/>
      <c r="FLM518" s="1082"/>
      <c r="FLN518" s="1082"/>
      <c r="FLO518" s="1154"/>
      <c r="FLP518" s="1084"/>
      <c r="FLS518" s="1080"/>
      <c r="FLT518" s="1081"/>
      <c r="FLU518" s="1082"/>
      <c r="FLV518" s="1082"/>
      <c r="FLW518" s="1154"/>
      <c r="FLX518" s="1084"/>
      <c r="FMA518" s="1080"/>
      <c r="FMB518" s="1081"/>
      <c r="FMC518" s="1082"/>
      <c r="FMD518" s="1082"/>
      <c r="FME518" s="1154"/>
      <c r="FMF518" s="1084"/>
      <c r="FMI518" s="1080"/>
      <c r="FMJ518" s="1081"/>
      <c r="FMK518" s="1082"/>
      <c r="FML518" s="1082"/>
      <c r="FMM518" s="1154"/>
      <c r="FMN518" s="1084"/>
      <c r="FMQ518" s="1080"/>
      <c r="FMR518" s="1081"/>
      <c r="FMS518" s="1082"/>
      <c r="FMT518" s="1082"/>
      <c r="FMU518" s="1154"/>
      <c r="FMV518" s="1084"/>
      <c r="FMY518" s="1080"/>
      <c r="FMZ518" s="1081"/>
      <c r="FNA518" s="1082"/>
      <c r="FNB518" s="1082"/>
      <c r="FNC518" s="1154"/>
      <c r="FND518" s="1084"/>
      <c r="FNG518" s="1080"/>
      <c r="FNH518" s="1081"/>
      <c r="FNI518" s="1082"/>
      <c r="FNJ518" s="1082"/>
      <c r="FNK518" s="1154"/>
      <c r="FNL518" s="1084"/>
      <c r="FNO518" s="1080"/>
      <c r="FNP518" s="1081"/>
      <c r="FNQ518" s="1082"/>
      <c r="FNR518" s="1082"/>
      <c r="FNS518" s="1154"/>
      <c r="FNT518" s="1084"/>
      <c r="FNW518" s="1080"/>
      <c r="FNX518" s="1081"/>
      <c r="FNY518" s="1082"/>
      <c r="FNZ518" s="1082"/>
      <c r="FOA518" s="1154"/>
      <c r="FOB518" s="1084"/>
      <c r="FOE518" s="1080"/>
      <c r="FOF518" s="1081"/>
      <c r="FOG518" s="1082"/>
      <c r="FOH518" s="1082"/>
      <c r="FOI518" s="1154"/>
      <c r="FOJ518" s="1084"/>
      <c r="FOM518" s="1080"/>
      <c r="FON518" s="1081"/>
      <c r="FOO518" s="1082"/>
      <c r="FOP518" s="1082"/>
      <c r="FOQ518" s="1154"/>
      <c r="FOR518" s="1084"/>
      <c r="FOU518" s="1080"/>
      <c r="FOV518" s="1081"/>
      <c r="FOW518" s="1082"/>
      <c r="FOX518" s="1082"/>
      <c r="FOY518" s="1154"/>
      <c r="FOZ518" s="1084"/>
      <c r="FPC518" s="1080"/>
      <c r="FPD518" s="1081"/>
      <c r="FPE518" s="1082"/>
      <c r="FPF518" s="1082"/>
      <c r="FPG518" s="1154"/>
      <c r="FPH518" s="1084"/>
      <c r="FPK518" s="1080"/>
      <c r="FPL518" s="1081"/>
      <c r="FPM518" s="1082"/>
      <c r="FPN518" s="1082"/>
      <c r="FPO518" s="1154"/>
      <c r="FPP518" s="1084"/>
      <c r="FPS518" s="1080"/>
      <c r="FPT518" s="1081"/>
      <c r="FPU518" s="1082"/>
      <c r="FPV518" s="1082"/>
      <c r="FPW518" s="1154"/>
      <c r="FPX518" s="1084"/>
      <c r="FQA518" s="1080"/>
      <c r="FQB518" s="1081"/>
      <c r="FQC518" s="1082"/>
      <c r="FQD518" s="1082"/>
      <c r="FQE518" s="1154"/>
      <c r="FQF518" s="1084"/>
      <c r="FQI518" s="1080"/>
      <c r="FQJ518" s="1081"/>
      <c r="FQK518" s="1082"/>
      <c r="FQL518" s="1082"/>
      <c r="FQM518" s="1154"/>
      <c r="FQN518" s="1084"/>
      <c r="FQQ518" s="1080"/>
      <c r="FQR518" s="1081"/>
      <c r="FQS518" s="1082"/>
      <c r="FQT518" s="1082"/>
      <c r="FQU518" s="1154"/>
      <c r="FQV518" s="1084"/>
      <c r="FQY518" s="1080"/>
      <c r="FQZ518" s="1081"/>
      <c r="FRA518" s="1082"/>
      <c r="FRB518" s="1082"/>
      <c r="FRC518" s="1154"/>
      <c r="FRD518" s="1084"/>
      <c r="FRG518" s="1080"/>
      <c r="FRH518" s="1081"/>
      <c r="FRI518" s="1082"/>
      <c r="FRJ518" s="1082"/>
      <c r="FRK518" s="1154"/>
      <c r="FRL518" s="1084"/>
      <c r="FRO518" s="1080"/>
      <c r="FRP518" s="1081"/>
      <c r="FRQ518" s="1082"/>
      <c r="FRR518" s="1082"/>
      <c r="FRS518" s="1154"/>
      <c r="FRT518" s="1084"/>
      <c r="FRW518" s="1080"/>
      <c r="FRX518" s="1081"/>
      <c r="FRY518" s="1082"/>
      <c r="FRZ518" s="1082"/>
      <c r="FSA518" s="1154"/>
      <c r="FSB518" s="1084"/>
      <c r="FSE518" s="1080"/>
      <c r="FSF518" s="1081"/>
      <c r="FSG518" s="1082"/>
      <c r="FSH518" s="1082"/>
      <c r="FSI518" s="1154"/>
      <c r="FSJ518" s="1084"/>
      <c r="FSM518" s="1080"/>
      <c r="FSN518" s="1081"/>
      <c r="FSO518" s="1082"/>
      <c r="FSP518" s="1082"/>
      <c r="FSQ518" s="1154"/>
      <c r="FSR518" s="1084"/>
      <c r="FSU518" s="1080"/>
      <c r="FSV518" s="1081"/>
      <c r="FSW518" s="1082"/>
      <c r="FSX518" s="1082"/>
      <c r="FSY518" s="1154"/>
      <c r="FSZ518" s="1084"/>
      <c r="FTC518" s="1080"/>
      <c r="FTD518" s="1081"/>
      <c r="FTE518" s="1082"/>
      <c r="FTF518" s="1082"/>
      <c r="FTG518" s="1154"/>
      <c r="FTH518" s="1084"/>
      <c r="FTK518" s="1080"/>
      <c r="FTL518" s="1081"/>
      <c r="FTM518" s="1082"/>
      <c r="FTN518" s="1082"/>
      <c r="FTO518" s="1154"/>
      <c r="FTP518" s="1084"/>
      <c r="FTS518" s="1080"/>
      <c r="FTT518" s="1081"/>
      <c r="FTU518" s="1082"/>
      <c r="FTV518" s="1082"/>
      <c r="FTW518" s="1154"/>
      <c r="FTX518" s="1084"/>
      <c r="FUA518" s="1080"/>
      <c r="FUB518" s="1081"/>
      <c r="FUC518" s="1082"/>
      <c r="FUD518" s="1082"/>
      <c r="FUE518" s="1154"/>
      <c r="FUF518" s="1084"/>
      <c r="FUI518" s="1080"/>
      <c r="FUJ518" s="1081"/>
      <c r="FUK518" s="1082"/>
      <c r="FUL518" s="1082"/>
      <c r="FUM518" s="1154"/>
      <c r="FUN518" s="1084"/>
      <c r="FUQ518" s="1080"/>
      <c r="FUR518" s="1081"/>
      <c r="FUS518" s="1082"/>
      <c r="FUT518" s="1082"/>
      <c r="FUU518" s="1154"/>
      <c r="FUV518" s="1084"/>
      <c r="FUY518" s="1080"/>
      <c r="FUZ518" s="1081"/>
      <c r="FVA518" s="1082"/>
      <c r="FVB518" s="1082"/>
      <c r="FVC518" s="1154"/>
      <c r="FVD518" s="1084"/>
      <c r="FVG518" s="1080"/>
      <c r="FVH518" s="1081"/>
      <c r="FVI518" s="1082"/>
      <c r="FVJ518" s="1082"/>
      <c r="FVK518" s="1154"/>
      <c r="FVL518" s="1084"/>
      <c r="FVO518" s="1080"/>
      <c r="FVP518" s="1081"/>
      <c r="FVQ518" s="1082"/>
      <c r="FVR518" s="1082"/>
      <c r="FVS518" s="1154"/>
      <c r="FVT518" s="1084"/>
      <c r="FVW518" s="1080"/>
      <c r="FVX518" s="1081"/>
      <c r="FVY518" s="1082"/>
      <c r="FVZ518" s="1082"/>
      <c r="FWA518" s="1154"/>
      <c r="FWB518" s="1084"/>
      <c r="FWE518" s="1080"/>
      <c r="FWF518" s="1081"/>
      <c r="FWG518" s="1082"/>
      <c r="FWH518" s="1082"/>
      <c r="FWI518" s="1154"/>
      <c r="FWJ518" s="1084"/>
      <c r="FWM518" s="1080"/>
      <c r="FWN518" s="1081"/>
      <c r="FWO518" s="1082"/>
      <c r="FWP518" s="1082"/>
      <c r="FWQ518" s="1154"/>
      <c r="FWR518" s="1084"/>
      <c r="FWU518" s="1080"/>
      <c r="FWV518" s="1081"/>
      <c r="FWW518" s="1082"/>
      <c r="FWX518" s="1082"/>
      <c r="FWY518" s="1154"/>
      <c r="FWZ518" s="1084"/>
      <c r="FXC518" s="1080"/>
      <c r="FXD518" s="1081"/>
      <c r="FXE518" s="1082"/>
      <c r="FXF518" s="1082"/>
      <c r="FXG518" s="1154"/>
      <c r="FXH518" s="1084"/>
      <c r="FXK518" s="1080"/>
      <c r="FXL518" s="1081"/>
      <c r="FXM518" s="1082"/>
      <c r="FXN518" s="1082"/>
      <c r="FXO518" s="1154"/>
      <c r="FXP518" s="1084"/>
      <c r="FXS518" s="1080"/>
      <c r="FXT518" s="1081"/>
      <c r="FXU518" s="1082"/>
      <c r="FXV518" s="1082"/>
      <c r="FXW518" s="1154"/>
      <c r="FXX518" s="1084"/>
      <c r="FYA518" s="1080"/>
      <c r="FYB518" s="1081"/>
      <c r="FYC518" s="1082"/>
      <c r="FYD518" s="1082"/>
      <c r="FYE518" s="1154"/>
      <c r="FYF518" s="1084"/>
      <c r="FYI518" s="1080"/>
      <c r="FYJ518" s="1081"/>
      <c r="FYK518" s="1082"/>
      <c r="FYL518" s="1082"/>
      <c r="FYM518" s="1154"/>
      <c r="FYN518" s="1084"/>
      <c r="FYQ518" s="1080"/>
      <c r="FYR518" s="1081"/>
      <c r="FYS518" s="1082"/>
      <c r="FYT518" s="1082"/>
      <c r="FYU518" s="1154"/>
      <c r="FYV518" s="1084"/>
      <c r="FYY518" s="1080"/>
      <c r="FYZ518" s="1081"/>
      <c r="FZA518" s="1082"/>
      <c r="FZB518" s="1082"/>
      <c r="FZC518" s="1154"/>
      <c r="FZD518" s="1084"/>
      <c r="FZG518" s="1080"/>
      <c r="FZH518" s="1081"/>
      <c r="FZI518" s="1082"/>
      <c r="FZJ518" s="1082"/>
      <c r="FZK518" s="1154"/>
      <c r="FZL518" s="1084"/>
      <c r="FZO518" s="1080"/>
      <c r="FZP518" s="1081"/>
      <c r="FZQ518" s="1082"/>
      <c r="FZR518" s="1082"/>
      <c r="FZS518" s="1154"/>
      <c r="FZT518" s="1084"/>
      <c r="FZW518" s="1080"/>
      <c r="FZX518" s="1081"/>
      <c r="FZY518" s="1082"/>
      <c r="FZZ518" s="1082"/>
      <c r="GAA518" s="1154"/>
      <c r="GAB518" s="1084"/>
      <c r="GAE518" s="1080"/>
      <c r="GAF518" s="1081"/>
      <c r="GAG518" s="1082"/>
      <c r="GAH518" s="1082"/>
      <c r="GAI518" s="1154"/>
      <c r="GAJ518" s="1084"/>
      <c r="GAM518" s="1080"/>
      <c r="GAN518" s="1081"/>
      <c r="GAO518" s="1082"/>
      <c r="GAP518" s="1082"/>
      <c r="GAQ518" s="1154"/>
      <c r="GAR518" s="1084"/>
      <c r="GAU518" s="1080"/>
      <c r="GAV518" s="1081"/>
      <c r="GAW518" s="1082"/>
      <c r="GAX518" s="1082"/>
      <c r="GAY518" s="1154"/>
      <c r="GAZ518" s="1084"/>
      <c r="GBC518" s="1080"/>
      <c r="GBD518" s="1081"/>
      <c r="GBE518" s="1082"/>
      <c r="GBF518" s="1082"/>
      <c r="GBG518" s="1154"/>
      <c r="GBH518" s="1084"/>
      <c r="GBK518" s="1080"/>
      <c r="GBL518" s="1081"/>
      <c r="GBM518" s="1082"/>
      <c r="GBN518" s="1082"/>
      <c r="GBO518" s="1154"/>
      <c r="GBP518" s="1084"/>
      <c r="GBS518" s="1080"/>
      <c r="GBT518" s="1081"/>
      <c r="GBU518" s="1082"/>
      <c r="GBV518" s="1082"/>
      <c r="GBW518" s="1154"/>
      <c r="GBX518" s="1084"/>
      <c r="GCA518" s="1080"/>
      <c r="GCB518" s="1081"/>
      <c r="GCC518" s="1082"/>
      <c r="GCD518" s="1082"/>
      <c r="GCE518" s="1154"/>
      <c r="GCF518" s="1084"/>
      <c r="GCI518" s="1080"/>
      <c r="GCJ518" s="1081"/>
      <c r="GCK518" s="1082"/>
      <c r="GCL518" s="1082"/>
      <c r="GCM518" s="1154"/>
      <c r="GCN518" s="1084"/>
      <c r="GCQ518" s="1080"/>
      <c r="GCR518" s="1081"/>
      <c r="GCS518" s="1082"/>
      <c r="GCT518" s="1082"/>
      <c r="GCU518" s="1154"/>
      <c r="GCV518" s="1084"/>
      <c r="GCY518" s="1080"/>
      <c r="GCZ518" s="1081"/>
      <c r="GDA518" s="1082"/>
      <c r="GDB518" s="1082"/>
      <c r="GDC518" s="1154"/>
      <c r="GDD518" s="1084"/>
      <c r="GDG518" s="1080"/>
      <c r="GDH518" s="1081"/>
      <c r="GDI518" s="1082"/>
      <c r="GDJ518" s="1082"/>
      <c r="GDK518" s="1154"/>
      <c r="GDL518" s="1084"/>
      <c r="GDO518" s="1080"/>
      <c r="GDP518" s="1081"/>
      <c r="GDQ518" s="1082"/>
      <c r="GDR518" s="1082"/>
      <c r="GDS518" s="1154"/>
      <c r="GDT518" s="1084"/>
      <c r="GDW518" s="1080"/>
      <c r="GDX518" s="1081"/>
      <c r="GDY518" s="1082"/>
      <c r="GDZ518" s="1082"/>
      <c r="GEA518" s="1154"/>
      <c r="GEB518" s="1084"/>
      <c r="GEE518" s="1080"/>
      <c r="GEF518" s="1081"/>
      <c r="GEG518" s="1082"/>
      <c r="GEH518" s="1082"/>
      <c r="GEI518" s="1154"/>
      <c r="GEJ518" s="1084"/>
      <c r="GEM518" s="1080"/>
      <c r="GEN518" s="1081"/>
      <c r="GEO518" s="1082"/>
      <c r="GEP518" s="1082"/>
      <c r="GEQ518" s="1154"/>
      <c r="GER518" s="1084"/>
      <c r="GEU518" s="1080"/>
      <c r="GEV518" s="1081"/>
      <c r="GEW518" s="1082"/>
      <c r="GEX518" s="1082"/>
      <c r="GEY518" s="1154"/>
      <c r="GEZ518" s="1084"/>
      <c r="GFC518" s="1080"/>
      <c r="GFD518" s="1081"/>
      <c r="GFE518" s="1082"/>
      <c r="GFF518" s="1082"/>
      <c r="GFG518" s="1154"/>
      <c r="GFH518" s="1084"/>
      <c r="GFK518" s="1080"/>
      <c r="GFL518" s="1081"/>
      <c r="GFM518" s="1082"/>
      <c r="GFN518" s="1082"/>
      <c r="GFO518" s="1154"/>
      <c r="GFP518" s="1084"/>
      <c r="GFS518" s="1080"/>
      <c r="GFT518" s="1081"/>
      <c r="GFU518" s="1082"/>
      <c r="GFV518" s="1082"/>
      <c r="GFW518" s="1154"/>
      <c r="GFX518" s="1084"/>
      <c r="GGA518" s="1080"/>
      <c r="GGB518" s="1081"/>
      <c r="GGC518" s="1082"/>
      <c r="GGD518" s="1082"/>
      <c r="GGE518" s="1154"/>
      <c r="GGF518" s="1084"/>
      <c r="GGI518" s="1080"/>
      <c r="GGJ518" s="1081"/>
      <c r="GGK518" s="1082"/>
      <c r="GGL518" s="1082"/>
      <c r="GGM518" s="1154"/>
      <c r="GGN518" s="1084"/>
      <c r="GGQ518" s="1080"/>
      <c r="GGR518" s="1081"/>
      <c r="GGS518" s="1082"/>
      <c r="GGT518" s="1082"/>
      <c r="GGU518" s="1154"/>
      <c r="GGV518" s="1084"/>
      <c r="GGY518" s="1080"/>
      <c r="GGZ518" s="1081"/>
      <c r="GHA518" s="1082"/>
      <c r="GHB518" s="1082"/>
      <c r="GHC518" s="1154"/>
      <c r="GHD518" s="1084"/>
      <c r="GHG518" s="1080"/>
      <c r="GHH518" s="1081"/>
      <c r="GHI518" s="1082"/>
      <c r="GHJ518" s="1082"/>
      <c r="GHK518" s="1154"/>
      <c r="GHL518" s="1084"/>
      <c r="GHO518" s="1080"/>
      <c r="GHP518" s="1081"/>
      <c r="GHQ518" s="1082"/>
      <c r="GHR518" s="1082"/>
      <c r="GHS518" s="1154"/>
      <c r="GHT518" s="1084"/>
      <c r="GHW518" s="1080"/>
      <c r="GHX518" s="1081"/>
      <c r="GHY518" s="1082"/>
      <c r="GHZ518" s="1082"/>
      <c r="GIA518" s="1154"/>
      <c r="GIB518" s="1084"/>
      <c r="GIE518" s="1080"/>
      <c r="GIF518" s="1081"/>
      <c r="GIG518" s="1082"/>
      <c r="GIH518" s="1082"/>
      <c r="GII518" s="1154"/>
      <c r="GIJ518" s="1084"/>
      <c r="GIM518" s="1080"/>
      <c r="GIN518" s="1081"/>
      <c r="GIO518" s="1082"/>
      <c r="GIP518" s="1082"/>
      <c r="GIQ518" s="1154"/>
      <c r="GIR518" s="1084"/>
      <c r="GIU518" s="1080"/>
      <c r="GIV518" s="1081"/>
      <c r="GIW518" s="1082"/>
      <c r="GIX518" s="1082"/>
      <c r="GIY518" s="1154"/>
      <c r="GIZ518" s="1084"/>
      <c r="GJC518" s="1080"/>
      <c r="GJD518" s="1081"/>
      <c r="GJE518" s="1082"/>
      <c r="GJF518" s="1082"/>
      <c r="GJG518" s="1154"/>
      <c r="GJH518" s="1084"/>
      <c r="GJK518" s="1080"/>
      <c r="GJL518" s="1081"/>
      <c r="GJM518" s="1082"/>
      <c r="GJN518" s="1082"/>
      <c r="GJO518" s="1154"/>
      <c r="GJP518" s="1084"/>
      <c r="GJS518" s="1080"/>
      <c r="GJT518" s="1081"/>
      <c r="GJU518" s="1082"/>
      <c r="GJV518" s="1082"/>
      <c r="GJW518" s="1154"/>
      <c r="GJX518" s="1084"/>
      <c r="GKA518" s="1080"/>
      <c r="GKB518" s="1081"/>
      <c r="GKC518" s="1082"/>
      <c r="GKD518" s="1082"/>
      <c r="GKE518" s="1154"/>
      <c r="GKF518" s="1084"/>
      <c r="GKI518" s="1080"/>
      <c r="GKJ518" s="1081"/>
      <c r="GKK518" s="1082"/>
      <c r="GKL518" s="1082"/>
      <c r="GKM518" s="1154"/>
      <c r="GKN518" s="1084"/>
      <c r="GKQ518" s="1080"/>
      <c r="GKR518" s="1081"/>
      <c r="GKS518" s="1082"/>
      <c r="GKT518" s="1082"/>
      <c r="GKU518" s="1154"/>
      <c r="GKV518" s="1084"/>
      <c r="GKY518" s="1080"/>
      <c r="GKZ518" s="1081"/>
      <c r="GLA518" s="1082"/>
      <c r="GLB518" s="1082"/>
      <c r="GLC518" s="1154"/>
      <c r="GLD518" s="1084"/>
      <c r="GLG518" s="1080"/>
      <c r="GLH518" s="1081"/>
      <c r="GLI518" s="1082"/>
      <c r="GLJ518" s="1082"/>
      <c r="GLK518" s="1154"/>
      <c r="GLL518" s="1084"/>
      <c r="GLO518" s="1080"/>
      <c r="GLP518" s="1081"/>
      <c r="GLQ518" s="1082"/>
      <c r="GLR518" s="1082"/>
      <c r="GLS518" s="1154"/>
      <c r="GLT518" s="1084"/>
      <c r="GLW518" s="1080"/>
      <c r="GLX518" s="1081"/>
      <c r="GLY518" s="1082"/>
      <c r="GLZ518" s="1082"/>
      <c r="GMA518" s="1154"/>
      <c r="GMB518" s="1084"/>
      <c r="GME518" s="1080"/>
      <c r="GMF518" s="1081"/>
      <c r="GMG518" s="1082"/>
      <c r="GMH518" s="1082"/>
      <c r="GMI518" s="1154"/>
      <c r="GMJ518" s="1084"/>
      <c r="GMM518" s="1080"/>
      <c r="GMN518" s="1081"/>
      <c r="GMO518" s="1082"/>
      <c r="GMP518" s="1082"/>
      <c r="GMQ518" s="1154"/>
      <c r="GMR518" s="1084"/>
      <c r="GMU518" s="1080"/>
      <c r="GMV518" s="1081"/>
      <c r="GMW518" s="1082"/>
      <c r="GMX518" s="1082"/>
      <c r="GMY518" s="1154"/>
      <c r="GMZ518" s="1084"/>
      <c r="GNC518" s="1080"/>
      <c r="GND518" s="1081"/>
      <c r="GNE518" s="1082"/>
      <c r="GNF518" s="1082"/>
      <c r="GNG518" s="1154"/>
      <c r="GNH518" s="1084"/>
      <c r="GNK518" s="1080"/>
      <c r="GNL518" s="1081"/>
      <c r="GNM518" s="1082"/>
      <c r="GNN518" s="1082"/>
      <c r="GNO518" s="1154"/>
      <c r="GNP518" s="1084"/>
      <c r="GNS518" s="1080"/>
      <c r="GNT518" s="1081"/>
      <c r="GNU518" s="1082"/>
      <c r="GNV518" s="1082"/>
      <c r="GNW518" s="1154"/>
      <c r="GNX518" s="1084"/>
      <c r="GOA518" s="1080"/>
      <c r="GOB518" s="1081"/>
      <c r="GOC518" s="1082"/>
      <c r="GOD518" s="1082"/>
      <c r="GOE518" s="1154"/>
      <c r="GOF518" s="1084"/>
      <c r="GOI518" s="1080"/>
      <c r="GOJ518" s="1081"/>
      <c r="GOK518" s="1082"/>
      <c r="GOL518" s="1082"/>
      <c r="GOM518" s="1154"/>
      <c r="GON518" s="1084"/>
      <c r="GOQ518" s="1080"/>
      <c r="GOR518" s="1081"/>
      <c r="GOS518" s="1082"/>
      <c r="GOT518" s="1082"/>
      <c r="GOU518" s="1154"/>
      <c r="GOV518" s="1084"/>
      <c r="GOY518" s="1080"/>
      <c r="GOZ518" s="1081"/>
      <c r="GPA518" s="1082"/>
      <c r="GPB518" s="1082"/>
      <c r="GPC518" s="1154"/>
      <c r="GPD518" s="1084"/>
      <c r="GPG518" s="1080"/>
      <c r="GPH518" s="1081"/>
      <c r="GPI518" s="1082"/>
      <c r="GPJ518" s="1082"/>
      <c r="GPK518" s="1154"/>
      <c r="GPL518" s="1084"/>
      <c r="GPO518" s="1080"/>
      <c r="GPP518" s="1081"/>
      <c r="GPQ518" s="1082"/>
      <c r="GPR518" s="1082"/>
      <c r="GPS518" s="1154"/>
      <c r="GPT518" s="1084"/>
      <c r="GPW518" s="1080"/>
      <c r="GPX518" s="1081"/>
      <c r="GPY518" s="1082"/>
      <c r="GPZ518" s="1082"/>
      <c r="GQA518" s="1154"/>
      <c r="GQB518" s="1084"/>
      <c r="GQE518" s="1080"/>
      <c r="GQF518" s="1081"/>
      <c r="GQG518" s="1082"/>
      <c r="GQH518" s="1082"/>
      <c r="GQI518" s="1154"/>
      <c r="GQJ518" s="1084"/>
      <c r="GQM518" s="1080"/>
      <c r="GQN518" s="1081"/>
      <c r="GQO518" s="1082"/>
      <c r="GQP518" s="1082"/>
      <c r="GQQ518" s="1154"/>
      <c r="GQR518" s="1084"/>
      <c r="GQU518" s="1080"/>
      <c r="GQV518" s="1081"/>
      <c r="GQW518" s="1082"/>
      <c r="GQX518" s="1082"/>
      <c r="GQY518" s="1154"/>
      <c r="GQZ518" s="1084"/>
      <c r="GRC518" s="1080"/>
      <c r="GRD518" s="1081"/>
      <c r="GRE518" s="1082"/>
      <c r="GRF518" s="1082"/>
      <c r="GRG518" s="1154"/>
      <c r="GRH518" s="1084"/>
      <c r="GRK518" s="1080"/>
      <c r="GRL518" s="1081"/>
      <c r="GRM518" s="1082"/>
      <c r="GRN518" s="1082"/>
      <c r="GRO518" s="1154"/>
      <c r="GRP518" s="1084"/>
      <c r="GRS518" s="1080"/>
      <c r="GRT518" s="1081"/>
      <c r="GRU518" s="1082"/>
      <c r="GRV518" s="1082"/>
      <c r="GRW518" s="1154"/>
      <c r="GRX518" s="1084"/>
      <c r="GSA518" s="1080"/>
      <c r="GSB518" s="1081"/>
      <c r="GSC518" s="1082"/>
      <c r="GSD518" s="1082"/>
      <c r="GSE518" s="1154"/>
      <c r="GSF518" s="1084"/>
      <c r="GSI518" s="1080"/>
      <c r="GSJ518" s="1081"/>
      <c r="GSK518" s="1082"/>
      <c r="GSL518" s="1082"/>
      <c r="GSM518" s="1154"/>
      <c r="GSN518" s="1084"/>
      <c r="GSQ518" s="1080"/>
      <c r="GSR518" s="1081"/>
      <c r="GSS518" s="1082"/>
      <c r="GST518" s="1082"/>
      <c r="GSU518" s="1154"/>
      <c r="GSV518" s="1084"/>
      <c r="GSY518" s="1080"/>
      <c r="GSZ518" s="1081"/>
      <c r="GTA518" s="1082"/>
      <c r="GTB518" s="1082"/>
      <c r="GTC518" s="1154"/>
      <c r="GTD518" s="1084"/>
      <c r="GTG518" s="1080"/>
      <c r="GTH518" s="1081"/>
      <c r="GTI518" s="1082"/>
      <c r="GTJ518" s="1082"/>
      <c r="GTK518" s="1154"/>
      <c r="GTL518" s="1084"/>
      <c r="GTO518" s="1080"/>
      <c r="GTP518" s="1081"/>
      <c r="GTQ518" s="1082"/>
      <c r="GTR518" s="1082"/>
      <c r="GTS518" s="1154"/>
      <c r="GTT518" s="1084"/>
      <c r="GTW518" s="1080"/>
      <c r="GTX518" s="1081"/>
      <c r="GTY518" s="1082"/>
      <c r="GTZ518" s="1082"/>
      <c r="GUA518" s="1154"/>
      <c r="GUB518" s="1084"/>
      <c r="GUE518" s="1080"/>
      <c r="GUF518" s="1081"/>
      <c r="GUG518" s="1082"/>
      <c r="GUH518" s="1082"/>
      <c r="GUI518" s="1154"/>
      <c r="GUJ518" s="1084"/>
      <c r="GUM518" s="1080"/>
      <c r="GUN518" s="1081"/>
      <c r="GUO518" s="1082"/>
      <c r="GUP518" s="1082"/>
      <c r="GUQ518" s="1154"/>
      <c r="GUR518" s="1084"/>
      <c r="GUU518" s="1080"/>
      <c r="GUV518" s="1081"/>
      <c r="GUW518" s="1082"/>
      <c r="GUX518" s="1082"/>
      <c r="GUY518" s="1154"/>
      <c r="GUZ518" s="1084"/>
      <c r="GVC518" s="1080"/>
      <c r="GVD518" s="1081"/>
      <c r="GVE518" s="1082"/>
      <c r="GVF518" s="1082"/>
      <c r="GVG518" s="1154"/>
      <c r="GVH518" s="1084"/>
      <c r="GVK518" s="1080"/>
      <c r="GVL518" s="1081"/>
      <c r="GVM518" s="1082"/>
      <c r="GVN518" s="1082"/>
      <c r="GVO518" s="1154"/>
      <c r="GVP518" s="1084"/>
      <c r="GVS518" s="1080"/>
      <c r="GVT518" s="1081"/>
      <c r="GVU518" s="1082"/>
      <c r="GVV518" s="1082"/>
      <c r="GVW518" s="1154"/>
      <c r="GVX518" s="1084"/>
      <c r="GWA518" s="1080"/>
      <c r="GWB518" s="1081"/>
      <c r="GWC518" s="1082"/>
      <c r="GWD518" s="1082"/>
      <c r="GWE518" s="1154"/>
      <c r="GWF518" s="1084"/>
      <c r="GWI518" s="1080"/>
      <c r="GWJ518" s="1081"/>
      <c r="GWK518" s="1082"/>
      <c r="GWL518" s="1082"/>
      <c r="GWM518" s="1154"/>
      <c r="GWN518" s="1084"/>
      <c r="GWQ518" s="1080"/>
      <c r="GWR518" s="1081"/>
      <c r="GWS518" s="1082"/>
      <c r="GWT518" s="1082"/>
      <c r="GWU518" s="1154"/>
      <c r="GWV518" s="1084"/>
      <c r="GWY518" s="1080"/>
      <c r="GWZ518" s="1081"/>
      <c r="GXA518" s="1082"/>
      <c r="GXB518" s="1082"/>
      <c r="GXC518" s="1154"/>
      <c r="GXD518" s="1084"/>
      <c r="GXG518" s="1080"/>
      <c r="GXH518" s="1081"/>
      <c r="GXI518" s="1082"/>
      <c r="GXJ518" s="1082"/>
      <c r="GXK518" s="1154"/>
      <c r="GXL518" s="1084"/>
      <c r="GXO518" s="1080"/>
      <c r="GXP518" s="1081"/>
      <c r="GXQ518" s="1082"/>
      <c r="GXR518" s="1082"/>
      <c r="GXS518" s="1154"/>
      <c r="GXT518" s="1084"/>
      <c r="GXW518" s="1080"/>
      <c r="GXX518" s="1081"/>
      <c r="GXY518" s="1082"/>
      <c r="GXZ518" s="1082"/>
      <c r="GYA518" s="1154"/>
      <c r="GYB518" s="1084"/>
      <c r="GYE518" s="1080"/>
      <c r="GYF518" s="1081"/>
      <c r="GYG518" s="1082"/>
      <c r="GYH518" s="1082"/>
      <c r="GYI518" s="1154"/>
      <c r="GYJ518" s="1084"/>
      <c r="GYM518" s="1080"/>
      <c r="GYN518" s="1081"/>
      <c r="GYO518" s="1082"/>
      <c r="GYP518" s="1082"/>
      <c r="GYQ518" s="1154"/>
      <c r="GYR518" s="1084"/>
      <c r="GYU518" s="1080"/>
      <c r="GYV518" s="1081"/>
      <c r="GYW518" s="1082"/>
      <c r="GYX518" s="1082"/>
      <c r="GYY518" s="1154"/>
      <c r="GYZ518" s="1084"/>
      <c r="GZC518" s="1080"/>
      <c r="GZD518" s="1081"/>
      <c r="GZE518" s="1082"/>
      <c r="GZF518" s="1082"/>
      <c r="GZG518" s="1154"/>
      <c r="GZH518" s="1084"/>
      <c r="GZK518" s="1080"/>
      <c r="GZL518" s="1081"/>
      <c r="GZM518" s="1082"/>
      <c r="GZN518" s="1082"/>
      <c r="GZO518" s="1154"/>
      <c r="GZP518" s="1084"/>
      <c r="GZS518" s="1080"/>
      <c r="GZT518" s="1081"/>
      <c r="GZU518" s="1082"/>
      <c r="GZV518" s="1082"/>
      <c r="GZW518" s="1154"/>
      <c r="GZX518" s="1084"/>
      <c r="HAA518" s="1080"/>
      <c r="HAB518" s="1081"/>
      <c r="HAC518" s="1082"/>
      <c r="HAD518" s="1082"/>
      <c r="HAE518" s="1154"/>
      <c r="HAF518" s="1084"/>
      <c r="HAI518" s="1080"/>
      <c r="HAJ518" s="1081"/>
      <c r="HAK518" s="1082"/>
      <c r="HAL518" s="1082"/>
      <c r="HAM518" s="1154"/>
      <c r="HAN518" s="1084"/>
      <c r="HAQ518" s="1080"/>
      <c r="HAR518" s="1081"/>
      <c r="HAS518" s="1082"/>
      <c r="HAT518" s="1082"/>
      <c r="HAU518" s="1154"/>
      <c r="HAV518" s="1084"/>
      <c r="HAY518" s="1080"/>
      <c r="HAZ518" s="1081"/>
      <c r="HBA518" s="1082"/>
      <c r="HBB518" s="1082"/>
      <c r="HBC518" s="1154"/>
      <c r="HBD518" s="1084"/>
      <c r="HBG518" s="1080"/>
      <c r="HBH518" s="1081"/>
      <c r="HBI518" s="1082"/>
      <c r="HBJ518" s="1082"/>
      <c r="HBK518" s="1154"/>
      <c r="HBL518" s="1084"/>
      <c r="HBO518" s="1080"/>
      <c r="HBP518" s="1081"/>
      <c r="HBQ518" s="1082"/>
      <c r="HBR518" s="1082"/>
      <c r="HBS518" s="1154"/>
      <c r="HBT518" s="1084"/>
      <c r="HBW518" s="1080"/>
      <c r="HBX518" s="1081"/>
      <c r="HBY518" s="1082"/>
      <c r="HBZ518" s="1082"/>
      <c r="HCA518" s="1154"/>
      <c r="HCB518" s="1084"/>
      <c r="HCE518" s="1080"/>
      <c r="HCF518" s="1081"/>
      <c r="HCG518" s="1082"/>
      <c r="HCH518" s="1082"/>
      <c r="HCI518" s="1154"/>
      <c r="HCJ518" s="1084"/>
      <c r="HCM518" s="1080"/>
      <c r="HCN518" s="1081"/>
      <c r="HCO518" s="1082"/>
      <c r="HCP518" s="1082"/>
      <c r="HCQ518" s="1154"/>
      <c r="HCR518" s="1084"/>
      <c r="HCU518" s="1080"/>
      <c r="HCV518" s="1081"/>
      <c r="HCW518" s="1082"/>
      <c r="HCX518" s="1082"/>
      <c r="HCY518" s="1154"/>
      <c r="HCZ518" s="1084"/>
      <c r="HDC518" s="1080"/>
      <c r="HDD518" s="1081"/>
      <c r="HDE518" s="1082"/>
      <c r="HDF518" s="1082"/>
      <c r="HDG518" s="1154"/>
      <c r="HDH518" s="1084"/>
      <c r="HDK518" s="1080"/>
      <c r="HDL518" s="1081"/>
      <c r="HDM518" s="1082"/>
      <c r="HDN518" s="1082"/>
      <c r="HDO518" s="1154"/>
      <c r="HDP518" s="1084"/>
      <c r="HDS518" s="1080"/>
      <c r="HDT518" s="1081"/>
      <c r="HDU518" s="1082"/>
      <c r="HDV518" s="1082"/>
      <c r="HDW518" s="1154"/>
      <c r="HDX518" s="1084"/>
      <c r="HEA518" s="1080"/>
      <c r="HEB518" s="1081"/>
      <c r="HEC518" s="1082"/>
      <c r="HED518" s="1082"/>
      <c r="HEE518" s="1154"/>
      <c r="HEF518" s="1084"/>
      <c r="HEI518" s="1080"/>
      <c r="HEJ518" s="1081"/>
      <c r="HEK518" s="1082"/>
      <c r="HEL518" s="1082"/>
      <c r="HEM518" s="1154"/>
      <c r="HEN518" s="1084"/>
      <c r="HEQ518" s="1080"/>
      <c r="HER518" s="1081"/>
      <c r="HES518" s="1082"/>
      <c r="HET518" s="1082"/>
      <c r="HEU518" s="1154"/>
      <c r="HEV518" s="1084"/>
      <c r="HEY518" s="1080"/>
      <c r="HEZ518" s="1081"/>
      <c r="HFA518" s="1082"/>
      <c r="HFB518" s="1082"/>
      <c r="HFC518" s="1154"/>
      <c r="HFD518" s="1084"/>
      <c r="HFG518" s="1080"/>
      <c r="HFH518" s="1081"/>
      <c r="HFI518" s="1082"/>
      <c r="HFJ518" s="1082"/>
      <c r="HFK518" s="1154"/>
      <c r="HFL518" s="1084"/>
      <c r="HFO518" s="1080"/>
      <c r="HFP518" s="1081"/>
      <c r="HFQ518" s="1082"/>
      <c r="HFR518" s="1082"/>
      <c r="HFS518" s="1154"/>
      <c r="HFT518" s="1084"/>
      <c r="HFW518" s="1080"/>
      <c r="HFX518" s="1081"/>
      <c r="HFY518" s="1082"/>
      <c r="HFZ518" s="1082"/>
      <c r="HGA518" s="1154"/>
      <c r="HGB518" s="1084"/>
      <c r="HGE518" s="1080"/>
      <c r="HGF518" s="1081"/>
      <c r="HGG518" s="1082"/>
      <c r="HGH518" s="1082"/>
      <c r="HGI518" s="1154"/>
      <c r="HGJ518" s="1084"/>
      <c r="HGM518" s="1080"/>
      <c r="HGN518" s="1081"/>
      <c r="HGO518" s="1082"/>
      <c r="HGP518" s="1082"/>
      <c r="HGQ518" s="1154"/>
      <c r="HGR518" s="1084"/>
      <c r="HGU518" s="1080"/>
      <c r="HGV518" s="1081"/>
      <c r="HGW518" s="1082"/>
      <c r="HGX518" s="1082"/>
      <c r="HGY518" s="1154"/>
      <c r="HGZ518" s="1084"/>
      <c r="HHC518" s="1080"/>
      <c r="HHD518" s="1081"/>
      <c r="HHE518" s="1082"/>
      <c r="HHF518" s="1082"/>
      <c r="HHG518" s="1154"/>
      <c r="HHH518" s="1084"/>
      <c r="HHK518" s="1080"/>
      <c r="HHL518" s="1081"/>
      <c r="HHM518" s="1082"/>
      <c r="HHN518" s="1082"/>
      <c r="HHO518" s="1154"/>
      <c r="HHP518" s="1084"/>
      <c r="HHS518" s="1080"/>
      <c r="HHT518" s="1081"/>
      <c r="HHU518" s="1082"/>
      <c r="HHV518" s="1082"/>
      <c r="HHW518" s="1154"/>
      <c r="HHX518" s="1084"/>
      <c r="HIA518" s="1080"/>
      <c r="HIB518" s="1081"/>
      <c r="HIC518" s="1082"/>
      <c r="HID518" s="1082"/>
      <c r="HIE518" s="1154"/>
      <c r="HIF518" s="1084"/>
      <c r="HII518" s="1080"/>
      <c r="HIJ518" s="1081"/>
      <c r="HIK518" s="1082"/>
      <c r="HIL518" s="1082"/>
      <c r="HIM518" s="1154"/>
      <c r="HIN518" s="1084"/>
      <c r="HIQ518" s="1080"/>
      <c r="HIR518" s="1081"/>
      <c r="HIS518" s="1082"/>
      <c r="HIT518" s="1082"/>
      <c r="HIU518" s="1154"/>
      <c r="HIV518" s="1084"/>
      <c r="HIY518" s="1080"/>
      <c r="HIZ518" s="1081"/>
      <c r="HJA518" s="1082"/>
      <c r="HJB518" s="1082"/>
      <c r="HJC518" s="1154"/>
      <c r="HJD518" s="1084"/>
      <c r="HJG518" s="1080"/>
      <c r="HJH518" s="1081"/>
      <c r="HJI518" s="1082"/>
      <c r="HJJ518" s="1082"/>
      <c r="HJK518" s="1154"/>
      <c r="HJL518" s="1084"/>
      <c r="HJO518" s="1080"/>
      <c r="HJP518" s="1081"/>
      <c r="HJQ518" s="1082"/>
      <c r="HJR518" s="1082"/>
      <c r="HJS518" s="1154"/>
      <c r="HJT518" s="1084"/>
      <c r="HJW518" s="1080"/>
      <c r="HJX518" s="1081"/>
      <c r="HJY518" s="1082"/>
      <c r="HJZ518" s="1082"/>
      <c r="HKA518" s="1154"/>
      <c r="HKB518" s="1084"/>
      <c r="HKE518" s="1080"/>
      <c r="HKF518" s="1081"/>
      <c r="HKG518" s="1082"/>
      <c r="HKH518" s="1082"/>
      <c r="HKI518" s="1154"/>
      <c r="HKJ518" s="1084"/>
      <c r="HKM518" s="1080"/>
      <c r="HKN518" s="1081"/>
      <c r="HKO518" s="1082"/>
      <c r="HKP518" s="1082"/>
      <c r="HKQ518" s="1154"/>
      <c r="HKR518" s="1084"/>
      <c r="HKU518" s="1080"/>
      <c r="HKV518" s="1081"/>
      <c r="HKW518" s="1082"/>
      <c r="HKX518" s="1082"/>
      <c r="HKY518" s="1154"/>
      <c r="HKZ518" s="1084"/>
      <c r="HLC518" s="1080"/>
      <c r="HLD518" s="1081"/>
      <c r="HLE518" s="1082"/>
      <c r="HLF518" s="1082"/>
      <c r="HLG518" s="1154"/>
      <c r="HLH518" s="1084"/>
      <c r="HLK518" s="1080"/>
      <c r="HLL518" s="1081"/>
      <c r="HLM518" s="1082"/>
      <c r="HLN518" s="1082"/>
      <c r="HLO518" s="1154"/>
      <c r="HLP518" s="1084"/>
      <c r="HLS518" s="1080"/>
      <c r="HLT518" s="1081"/>
      <c r="HLU518" s="1082"/>
      <c r="HLV518" s="1082"/>
      <c r="HLW518" s="1154"/>
      <c r="HLX518" s="1084"/>
      <c r="HMA518" s="1080"/>
      <c r="HMB518" s="1081"/>
      <c r="HMC518" s="1082"/>
      <c r="HMD518" s="1082"/>
      <c r="HME518" s="1154"/>
      <c r="HMF518" s="1084"/>
      <c r="HMI518" s="1080"/>
      <c r="HMJ518" s="1081"/>
      <c r="HMK518" s="1082"/>
      <c r="HML518" s="1082"/>
      <c r="HMM518" s="1154"/>
      <c r="HMN518" s="1084"/>
      <c r="HMQ518" s="1080"/>
      <c r="HMR518" s="1081"/>
      <c r="HMS518" s="1082"/>
      <c r="HMT518" s="1082"/>
      <c r="HMU518" s="1154"/>
      <c r="HMV518" s="1084"/>
      <c r="HMY518" s="1080"/>
      <c r="HMZ518" s="1081"/>
      <c r="HNA518" s="1082"/>
      <c r="HNB518" s="1082"/>
      <c r="HNC518" s="1154"/>
      <c r="HND518" s="1084"/>
      <c r="HNG518" s="1080"/>
      <c r="HNH518" s="1081"/>
      <c r="HNI518" s="1082"/>
      <c r="HNJ518" s="1082"/>
      <c r="HNK518" s="1154"/>
      <c r="HNL518" s="1084"/>
      <c r="HNO518" s="1080"/>
      <c r="HNP518" s="1081"/>
      <c r="HNQ518" s="1082"/>
      <c r="HNR518" s="1082"/>
      <c r="HNS518" s="1154"/>
      <c r="HNT518" s="1084"/>
      <c r="HNW518" s="1080"/>
      <c r="HNX518" s="1081"/>
      <c r="HNY518" s="1082"/>
      <c r="HNZ518" s="1082"/>
      <c r="HOA518" s="1154"/>
      <c r="HOB518" s="1084"/>
      <c r="HOE518" s="1080"/>
      <c r="HOF518" s="1081"/>
      <c r="HOG518" s="1082"/>
      <c r="HOH518" s="1082"/>
      <c r="HOI518" s="1154"/>
      <c r="HOJ518" s="1084"/>
      <c r="HOM518" s="1080"/>
      <c r="HON518" s="1081"/>
      <c r="HOO518" s="1082"/>
      <c r="HOP518" s="1082"/>
      <c r="HOQ518" s="1154"/>
      <c r="HOR518" s="1084"/>
      <c r="HOU518" s="1080"/>
      <c r="HOV518" s="1081"/>
      <c r="HOW518" s="1082"/>
      <c r="HOX518" s="1082"/>
      <c r="HOY518" s="1154"/>
      <c r="HOZ518" s="1084"/>
      <c r="HPC518" s="1080"/>
      <c r="HPD518" s="1081"/>
      <c r="HPE518" s="1082"/>
      <c r="HPF518" s="1082"/>
      <c r="HPG518" s="1154"/>
      <c r="HPH518" s="1084"/>
      <c r="HPK518" s="1080"/>
      <c r="HPL518" s="1081"/>
      <c r="HPM518" s="1082"/>
      <c r="HPN518" s="1082"/>
      <c r="HPO518" s="1154"/>
      <c r="HPP518" s="1084"/>
      <c r="HPS518" s="1080"/>
      <c r="HPT518" s="1081"/>
      <c r="HPU518" s="1082"/>
      <c r="HPV518" s="1082"/>
      <c r="HPW518" s="1154"/>
      <c r="HPX518" s="1084"/>
      <c r="HQA518" s="1080"/>
      <c r="HQB518" s="1081"/>
      <c r="HQC518" s="1082"/>
      <c r="HQD518" s="1082"/>
      <c r="HQE518" s="1154"/>
      <c r="HQF518" s="1084"/>
      <c r="HQI518" s="1080"/>
      <c r="HQJ518" s="1081"/>
      <c r="HQK518" s="1082"/>
      <c r="HQL518" s="1082"/>
      <c r="HQM518" s="1154"/>
      <c r="HQN518" s="1084"/>
      <c r="HQQ518" s="1080"/>
      <c r="HQR518" s="1081"/>
      <c r="HQS518" s="1082"/>
      <c r="HQT518" s="1082"/>
      <c r="HQU518" s="1154"/>
      <c r="HQV518" s="1084"/>
      <c r="HQY518" s="1080"/>
      <c r="HQZ518" s="1081"/>
      <c r="HRA518" s="1082"/>
      <c r="HRB518" s="1082"/>
      <c r="HRC518" s="1154"/>
      <c r="HRD518" s="1084"/>
      <c r="HRG518" s="1080"/>
      <c r="HRH518" s="1081"/>
      <c r="HRI518" s="1082"/>
      <c r="HRJ518" s="1082"/>
      <c r="HRK518" s="1154"/>
      <c r="HRL518" s="1084"/>
      <c r="HRO518" s="1080"/>
      <c r="HRP518" s="1081"/>
      <c r="HRQ518" s="1082"/>
      <c r="HRR518" s="1082"/>
      <c r="HRS518" s="1154"/>
      <c r="HRT518" s="1084"/>
      <c r="HRW518" s="1080"/>
      <c r="HRX518" s="1081"/>
      <c r="HRY518" s="1082"/>
      <c r="HRZ518" s="1082"/>
      <c r="HSA518" s="1154"/>
      <c r="HSB518" s="1084"/>
      <c r="HSE518" s="1080"/>
      <c r="HSF518" s="1081"/>
      <c r="HSG518" s="1082"/>
      <c r="HSH518" s="1082"/>
      <c r="HSI518" s="1154"/>
      <c r="HSJ518" s="1084"/>
      <c r="HSM518" s="1080"/>
      <c r="HSN518" s="1081"/>
      <c r="HSO518" s="1082"/>
      <c r="HSP518" s="1082"/>
      <c r="HSQ518" s="1154"/>
      <c r="HSR518" s="1084"/>
      <c r="HSU518" s="1080"/>
      <c r="HSV518" s="1081"/>
      <c r="HSW518" s="1082"/>
      <c r="HSX518" s="1082"/>
      <c r="HSY518" s="1154"/>
      <c r="HSZ518" s="1084"/>
      <c r="HTC518" s="1080"/>
      <c r="HTD518" s="1081"/>
      <c r="HTE518" s="1082"/>
      <c r="HTF518" s="1082"/>
      <c r="HTG518" s="1154"/>
      <c r="HTH518" s="1084"/>
      <c r="HTK518" s="1080"/>
      <c r="HTL518" s="1081"/>
      <c r="HTM518" s="1082"/>
      <c r="HTN518" s="1082"/>
      <c r="HTO518" s="1154"/>
      <c r="HTP518" s="1084"/>
      <c r="HTS518" s="1080"/>
      <c r="HTT518" s="1081"/>
      <c r="HTU518" s="1082"/>
      <c r="HTV518" s="1082"/>
      <c r="HTW518" s="1154"/>
      <c r="HTX518" s="1084"/>
      <c r="HUA518" s="1080"/>
      <c r="HUB518" s="1081"/>
      <c r="HUC518" s="1082"/>
      <c r="HUD518" s="1082"/>
      <c r="HUE518" s="1154"/>
      <c r="HUF518" s="1084"/>
      <c r="HUI518" s="1080"/>
      <c r="HUJ518" s="1081"/>
      <c r="HUK518" s="1082"/>
      <c r="HUL518" s="1082"/>
      <c r="HUM518" s="1154"/>
      <c r="HUN518" s="1084"/>
      <c r="HUQ518" s="1080"/>
      <c r="HUR518" s="1081"/>
      <c r="HUS518" s="1082"/>
      <c r="HUT518" s="1082"/>
      <c r="HUU518" s="1154"/>
      <c r="HUV518" s="1084"/>
      <c r="HUY518" s="1080"/>
      <c r="HUZ518" s="1081"/>
      <c r="HVA518" s="1082"/>
      <c r="HVB518" s="1082"/>
      <c r="HVC518" s="1154"/>
      <c r="HVD518" s="1084"/>
      <c r="HVG518" s="1080"/>
      <c r="HVH518" s="1081"/>
      <c r="HVI518" s="1082"/>
      <c r="HVJ518" s="1082"/>
      <c r="HVK518" s="1154"/>
      <c r="HVL518" s="1084"/>
      <c r="HVO518" s="1080"/>
      <c r="HVP518" s="1081"/>
      <c r="HVQ518" s="1082"/>
      <c r="HVR518" s="1082"/>
      <c r="HVS518" s="1154"/>
      <c r="HVT518" s="1084"/>
      <c r="HVW518" s="1080"/>
      <c r="HVX518" s="1081"/>
      <c r="HVY518" s="1082"/>
      <c r="HVZ518" s="1082"/>
      <c r="HWA518" s="1154"/>
      <c r="HWB518" s="1084"/>
      <c r="HWE518" s="1080"/>
      <c r="HWF518" s="1081"/>
      <c r="HWG518" s="1082"/>
      <c r="HWH518" s="1082"/>
      <c r="HWI518" s="1154"/>
      <c r="HWJ518" s="1084"/>
      <c r="HWM518" s="1080"/>
      <c r="HWN518" s="1081"/>
      <c r="HWO518" s="1082"/>
      <c r="HWP518" s="1082"/>
      <c r="HWQ518" s="1154"/>
      <c r="HWR518" s="1084"/>
      <c r="HWU518" s="1080"/>
      <c r="HWV518" s="1081"/>
      <c r="HWW518" s="1082"/>
      <c r="HWX518" s="1082"/>
      <c r="HWY518" s="1154"/>
      <c r="HWZ518" s="1084"/>
      <c r="HXC518" s="1080"/>
      <c r="HXD518" s="1081"/>
      <c r="HXE518" s="1082"/>
      <c r="HXF518" s="1082"/>
      <c r="HXG518" s="1154"/>
      <c r="HXH518" s="1084"/>
      <c r="HXK518" s="1080"/>
      <c r="HXL518" s="1081"/>
      <c r="HXM518" s="1082"/>
      <c r="HXN518" s="1082"/>
      <c r="HXO518" s="1154"/>
      <c r="HXP518" s="1084"/>
      <c r="HXS518" s="1080"/>
      <c r="HXT518" s="1081"/>
      <c r="HXU518" s="1082"/>
      <c r="HXV518" s="1082"/>
      <c r="HXW518" s="1154"/>
      <c r="HXX518" s="1084"/>
      <c r="HYA518" s="1080"/>
      <c r="HYB518" s="1081"/>
      <c r="HYC518" s="1082"/>
      <c r="HYD518" s="1082"/>
      <c r="HYE518" s="1154"/>
      <c r="HYF518" s="1084"/>
      <c r="HYI518" s="1080"/>
      <c r="HYJ518" s="1081"/>
      <c r="HYK518" s="1082"/>
      <c r="HYL518" s="1082"/>
      <c r="HYM518" s="1154"/>
      <c r="HYN518" s="1084"/>
      <c r="HYQ518" s="1080"/>
      <c r="HYR518" s="1081"/>
      <c r="HYS518" s="1082"/>
      <c r="HYT518" s="1082"/>
      <c r="HYU518" s="1154"/>
      <c r="HYV518" s="1084"/>
      <c r="HYY518" s="1080"/>
      <c r="HYZ518" s="1081"/>
      <c r="HZA518" s="1082"/>
      <c r="HZB518" s="1082"/>
      <c r="HZC518" s="1154"/>
      <c r="HZD518" s="1084"/>
      <c r="HZG518" s="1080"/>
      <c r="HZH518" s="1081"/>
      <c r="HZI518" s="1082"/>
      <c r="HZJ518" s="1082"/>
      <c r="HZK518" s="1154"/>
      <c r="HZL518" s="1084"/>
      <c r="HZO518" s="1080"/>
      <c r="HZP518" s="1081"/>
      <c r="HZQ518" s="1082"/>
      <c r="HZR518" s="1082"/>
      <c r="HZS518" s="1154"/>
      <c r="HZT518" s="1084"/>
      <c r="HZW518" s="1080"/>
      <c r="HZX518" s="1081"/>
      <c r="HZY518" s="1082"/>
      <c r="HZZ518" s="1082"/>
      <c r="IAA518" s="1154"/>
      <c r="IAB518" s="1084"/>
      <c r="IAE518" s="1080"/>
      <c r="IAF518" s="1081"/>
      <c r="IAG518" s="1082"/>
      <c r="IAH518" s="1082"/>
      <c r="IAI518" s="1154"/>
      <c r="IAJ518" s="1084"/>
      <c r="IAM518" s="1080"/>
      <c r="IAN518" s="1081"/>
      <c r="IAO518" s="1082"/>
      <c r="IAP518" s="1082"/>
      <c r="IAQ518" s="1154"/>
      <c r="IAR518" s="1084"/>
      <c r="IAU518" s="1080"/>
      <c r="IAV518" s="1081"/>
      <c r="IAW518" s="1082"/>
      <c r="IAX518" s="1082"/>
      <c r="IAY518" s="1154"/>
      <c r="IAZ518" s="1084"/>
      <c r="IBC518" s="1080"/>
      <c r="IBD518" s="1081"/>
      <c r="IBE518" s="1082"/>
      <c r="IBF518" s="1082"/>
      <c r="IBG518" s="1154"/>
      <c r="IBH518" s="1084"/>
      <c r="IBK518" s="1080"/>
      <c r="IBL518" s="1081"/>
      <c r="IBM518" s="1082"/>
      <c r="IBN518" s="1082"/>
      <c r="IBO518" s="1154"/>
      <c r="IBP518" s="1084"/>
      <c r="IBS518" s="1080"/>
      <c r="IBT518" s="1081"/>
      <c r="IBU518" s="1082"/>
      <c r="IBV518" s="1082"/>
      <c r="IBW518" s="1154"/>
      <c r="IBX518" s="1084"/>
      <c r="ICA518" s="1080"/>
      <c r="ICB518" s="1081"/>
      <c r="ICC518" s="1082"/>
      <c r="ICD518" s="1082"/>
      <c r="ICE518" s="1154"/>
      <c r="ICF518" s="1084"/>
      <c r="ICI518" s="1080"/>
      <c r="ICJ518" s="1081"/>
      <c r="ICK518" s="1082"/>
      <c r="ICL518" s="1082"/>
      <c r="ICM518" s="1154"/>
      <c r="ICN518" s="1084"/>
      <c r="ICQ518" s="1080"/>
      <c r="ICR518" s="1081"/>
      <c r="ICS518" s="1082"/>
      <c r="ICT518" s="1082"/>
      <c r="ICU518" s="1154"/>
      <c r="ICV518" s="1084"/>
      <c r="ICY518" s="1080"/>
      <c r="ICZ518" s="1081"/>
      <c r="IDA518" s="1082"/>
      <c r="IDB518" s="1082"/>
      <c r="IDC518" s="1154"/>
      <c r="IDD518" s="1084"/>
      <c r="IDG518" s="1080"/>
      <c r="IDH518" s="1081"/>
      <c r="IDI518" s="1082"/>
      <c r="IDJ518" s="1082"/>
      <c r="IDK518" s="1154"/>
      <c r="IDL518" s="1084"/>
      <c r="IDO518" s="1080"/>
      <c r="IDP518" s="1081"/>
      <c r="IDQ518" s="1082"/>
      <c r="IDR518" s="1082"/>
      <c r="IDS518" s="1154"/>
      <c r="IDT518" s="1084"/>
      <c r="IDW518" s="1080"/>
      <c r="IDX518" s="1081"/>
      <c r="IDY518" s="1082"/>
      <c r="IDZ518" s="1082"/>
      <c r="IEA518" s="1154"/>
      <c r="IEB518" s="1084"/>
      <c r="IEE518" s="1080"/>
      <c r="IEF518" s="1081"/>
      <c r="IEG518" s="1082"/>
      <c r="IEH518" s="1082"/>
      <c r="IEI518" s="1154"/>
      <c r="IEJ518" s="1084"/>
      <c r="IEM518" s="1080"/>
      <c r="IEN518" s="1081"/>
      <c r="IEO518" s="1082"/>
      <c r="IEP518" s="1082"/>
      <c r="IEQ518" s="1154"/>
      <c r="IER518" s="1084"/>
      <c r="IEU518" s="1080"/>
      <c r="IEV518" s="1081"/>
      <c r="IEW518" s="1082"/>
      <c r="IEX518" s="1082"/>
      <c r="IEY518" s="1154"/>
      <c r="IEZ518" s="1084"/>
      <c r="IFC518" s="1080"/>
      <c r="IFD518" s="1081"/>
      <c r="IFE518" s="1082"/>
      <c r="IFF518" s="1082"/>
      <c r="IFG518" s="1154"/>
      <c r="IFH518" s="1084"/>
      <c r="IFK518" s="1080"/>
      <c r="IFL518" s="1081"/>
      <c r="IFM518" s="1082"/>
      <c r="IFN518" s="1082"/>
      <c r="IFO518" s="1154"/>
      <c r="IFP518" s="1084"/>
      <c r="IFS518" s="1080"/>
      <c r="IFT518" s="1081"/>
      <c r="IFU518" s="1082"/>
      <c r="IFV518" s="1082"/>
      <c r="IFW518" s="1154"/>
      <c r="IFX518" s="1084"/>
      <c r="IGA518" s="1080"/>
      <c r="IGB518" s="1081"/>
      <c r="IGC518" s="1082"/>
      <c r="IGD518" s="1082"/>
      <c r="IGE518" s="1154"/>
      <c r="IGF518" s="1084"/>
      <c r="IGI518" s="1080"/>
      <c r="IGJ518" s="1081"/>
      <c r="IGK518" s="1082"/>
      <c r="IGL518" s="1082"/>
      <c r="IGM518" s="1154"/>
      <c r="IGN518" s="1084"/>
      <c r="IGQ518" s="1080"/>
      <c r="IGR518" s="1081"/>
      <c r="IGS518" s="1082"/>
      <c r="IGT518" s="1082"/>
      <c r="IGU518" s="1154"/>
      <c r="IGV518" s="1084"/>
      <c r="IGY518" s="1080"/>
      <c r="IGZ518" s="1081"/>
      <c r="IHA518" s="1082"/>
      <c r="IHB518" s="1082"/>
      <c r="IHC518" s="1154"/>
      <c r="IHD518" s="1084"/>
      <c r="IHG518" s="1080"/>
      <c r="IHH518" s="1081"/>
      <c r="IHI518" s="1082"/>
      <c r="IHJ518" s="1082"/>
      <c r="IHK518" s="1154"/>
      <c r="IHL518" s="1084"/>
      <c r="IHO518" s="1080"/>
      <c r="IHP518" s="1081"/>
      <c r="IHQ518" s="1082"/>
      <c r="IHR518" s="1082"/>
      <c r="IHS518" s="1154"/>
      <c r="IHT518" s="1084"/>
      <c r="IHW518" s="1080"/>
      <c r="IHX518" s="1081"/>
      <c r="IHY518" s="1082"/>
      <c r="IHZ518" s="1082"/>
      <c r="IIA518" s="1154"/>
      <c r="IIB518" s="1084"/>
      <c r="IIE518" s="1080"/>
      <c r="IIF518" s="1081"/>
      <c r="IIG518" s="1082"/>
      <c r="IIH518" s="1082"/>
      <c r="III518" s="1154"/>
      <c r="IIJ518" s="1084"/>
      <c r="IIM518" s="1080"/>
      <c r="IIN518" s="1081"/>
      <c r="IIO518" s="1082"/>
      <c r="IIP518" s="1082"/>
      <c r="IIQ518" s="1154"/>
      <c r="IIR518" s="1084"/>
      <c r="IIU518" s="1080"/>
      <c r="IIV518" s="1081"/>
      <c r="IIW518" s="1082"/>
      <c r="IIX518" s="1082"/>
      <c r="IIY518" s="1154"/>
      <c r="IIZ518" s="1084"/>
      <c r="IJC518" s="1080"/>
      <c r="IJD518" s="1081"/>
      <c r="IJE518" s="1082"/>
      <c r="IJF518" s="1082"/>
      <c r="IJG518" s="1154"/>
      <c r="IJH518" s="1084"/>
      <c r="IJK518" s="1080"/>
      <c r="IJL518" s="1081"/>
      <c r="IJM518" s="1082"/>
      <c r="IJN518" s="1082"/>
      <c r="IJO518" s="1154"/>
      <c r="IJP518" s="1084"/>
      <c r="IJS518" s="1080"/>
      <c r="IJT518" s="1081"/>
      <c r="IJU518" s="1082"/>
      <c r="IJV518" s="1082"/>
      <c r="IJW518" s="1154"/>
      <c r="IJX518" s="1084"/>
      <c r="IKA518" s="1080"/>
      <c r="IKB518" s="1081"/>
      <c r="IKC518" s="1082"/>
      <c r="IKD518" s="1082"/>
      <c r="IKE518" s="1154"/>
      <c r="IKF518" s="1084"/>
      <c r="IKI518" s="1080"/>
      <c r="IKJ518" s="1081"/>
      <c r="IKK518" s="1082"/>
      <c r="IKL518" s="1082"/>
      <c r="IKM518" s="1154"/>
      <c r="IKN518" s="1084"/>
      <c r="IKQ518" s="1080"/>
      <c r="IKR518" s="1081"/>
      <c r="IKS518" s="1082"/>
      <c r="IKT518" s="1082"/>
      <c r="IKU518" s="1154"/>
      <c r="IKV518" s="1084"/>
      <c r="IKY518" s="1080"/>
      <c r="IKZ518" s="1081"/>
      <c r="ILA518" s="1082"/>
      <c r="ILB518" s="1082"/>
      <c r="ILC518" s="1154"/>
      <c r="ILD518" s="1084"/>
      <c r="ILG518" s="1080"/>
      <c r="ILH518" s="1081"/>
      <c r="ILI518" s="1082"/>
      <c r="ILJ518" s="1082"/>
      <c r="ILK518" s="1154"/>
      <c r="ILL518" s="1084"/>
      <c r="ILO518" s="1080"/>
      <c r="ILP518" s="1081"/>
      <c r="ILQ518" s="1082"/>
      <c r="ILR518" s="1082"/>
      <c r="ILS518" s="1154"/>
      <c r="ILT518" s="1084"/>
      <c r="ILW518" s="1080"/>
      <c r="ILX518" s="1081"/>
      <c r="ILY518" s="1082"/>
      <c r="ILZ518" s="1082"/>
      <c r="IMA518" s="1154"/>
      <c r="IMB518" s="1084"/>
      <c r="IME518" s="1080"/>
      <c r="IMF518" s="1081"/>
      <c r="IMG518" s="1082"/>
      <c r="IMH518" s="1082"/>
      <c r="IMI518" s="1154"/>
      <c r="IMJ518" s="1084"/>
      <c r="IMM518" s="1080"/>
      <c r="IMN518" s="1081"/>
      <c r="IMO518" s="1082"/>
      <c r="IMP518" s="1082"/>
      <c r="IMQ518" s="1154"/>
      <c r="IMR518" s="1084"/>
      <c r="IMU518" s="1080"/>
      <c r="IMV518" s="1081"/>
      <c r="IMW518" s="1082"/>
      <c r="IMX518" s="1082"/>
      <c r="IMY518" s="1154"/>
      <c r="IMZ518" s="1084"/>
      <c r="INC518" s="1080"/>
      <c r="IND518" s="1081"/>
      <c r="INE518" s="1082"/>
      <c r="INF518" s="1082"/>
      <c r="ING518" s="1154"/>
      <c r="INH518" s="1084"/>
      <c r="INK518" s="1080"/>
      <c r="INL518" s="1081"/>
      <c r="INM518" s="1082"/>
      <c r="INN518" s="1082"/>
      <c r="INO518" s="1154"/>
      <c r="INP518" s="1084"/>
      <c r="INS518" s="1080"/>
      <c r="INT518" s="1081"/>
      <c r="INU518" s="1082"/>
      <c r="INV518" s="1082"/>
      <c r="INW518" s="1154"/>
      <c r="INX518" s="1084"/>
      <c r="IOA518" s="1080"/>
      <c r="IOB518" s="1081"/>
      <c r="IOC518" s="1082"/>
      <c r="IOD518" s="1082"/>
      <c r="IOE518" s="1154"/>
      <c r="IOF518" s="1084"/>
      <c r="IOI518" s="1080"/>
      <c r="IOJ518" s="1081"/>
      <c r="IOK518" s="1082"/>
      <c r="IOL518" s="1082"/>
      <c r="IOM518" s="1154"/>
      <c r="ION518" s="1084"/>
      <c r="IOQ518" s="1080"/>
      <c r="IOR518" s="1081"/>
      <c r="IOS518" s="1082"/>
      <c r="IOT518" s="1082"/>
      <c r="IOU518" s="1154"/>
      <c r="IOV518" s="1084"/>
      <c r="IOY518" s="1080"/>
      <c r="IOZ518" s="1081"/>
      <c r="IPA518" s="1082"/>
      <c r="IPB518" s="1082"/>
      <c r="IPC518" s="1154"/>
      <c r="IPD518" s="1084"/>
      <c r="IPG518" s="1080"/>
      <c r="IPH518" s="1081"/>
      <c r="IPI518" s="1082"/>
      <c r="IPJ518" s="1082"/>
      <c r="IPK518" s="1154"/>
      <c r="IPL518" s="1084"/>
      <c r="IPO518" s="1080"/>
      <c r="IPP518" s="1081"/>
      <c r="IPQ518" s="1082"/>
      <c r="IPR518" s="1082"/>
      <c r="IPS518" s="1154"/>
      <c r="IPT518" s="1084"/>
      <c r="IPW518" s="1080"/>
      <c r="IPX518" s="1081"/>
      <c r="IPY518" s="1082"/>
      <c r="IPZ518" s="1082"/>
      <c r="IQA518" s="1154"/>
      <c r="IQB518" s="1084"/>
      <c r="IQE518" s="1080"/>
      <c r="IQF518" s="1081"/>
      <c r="IQG518" s="1082"/>
      <c r="IQH518" s="1082"/>
      <c r="IQI518" s="1154"/>
      <c r="IQJ518" s="1084"/>
      <c r="IQM518" s="1080"/>
      <c r="IQN518" s="1081"/>
      <c r="IQO518" s="1082"/>
      <c r="IQP518" s="1082"/>
      <c r="IQQ518" s="1154"/>
      <c r="IQR518" s="1084"/>
      <c r="IQU518" s="1080"/>
      <c r="IQV518" s="1081"/>
      <c r="IQW518" s="1082"/>
      <c r="IQX518" s="1082"/>
      <c r="IQY518" s="1154"/>
      <c r="IQZ518" s="1084"/>
      <c r="IRC518" s="1080"/>
      <c r="IRD518" s="1081"/>
      <c r="IRE518" s="1082"/>
      <c r="IRF518" s="1082"/>
      <c r="IRG518" s="1154"/>
      <c r="IRH518" s="1084"/>
      <c r="IRK518" s="1080"/>
      <c r="IRL518" s="1081"/>
      <c r="IRM518" s="1082"/>
      <c r="IRN518" s="1082"/>
      <c r="IRO518" s="1154"/>
      <c r="IRP518" s="1084"/>
      <c r="IRS518" s="1080"/>
      <c r="IRT518" s="1081"/>
      <c r="IRU518" s="1082"/>
      <c r="IRV518" s="1082"/>
      <c r="IRW518" s="1154"/>
      <c r="IRX518" s="1084"/>
      <c r="ISA518" s="1080"/>
      <c r="ISB518" s="1081"/>
      <c r="ISC518" s="1082"/>
      <c r="ISD518" s="1082"/>
      <c r="ISE518" s="1154"/>
      <c r="ISF518" s="1084"/>
      <c r="ISI518" s="1080"/>
      <c r="ISJ518" s="1081"/>
      <c r="ISK518" s="1082"/>
      <c r="ISL518" s="1082"/>
      <c r="ISM518" s="1154"/>
      <c r="ISN518" s="1084"/>
      <c r="ISQ518" s="1080"/>
      <c r="ISR518" s="1081"/>
      <c r="ISS518" s="1082"/>
      <c r="IST518" s="1082"/>
      <c r="ISU518" s="1154"/>
      <c r="ISV518" s="1084"/>
      <c r="ISY518" s="1080"/>
      <c r="ISZ518" s="1081"/>
      <c r="ITA518" s="1082"/>
      <c r="ITB518" s="1082"/>
      <c r="ITC518" s="1154"/>
      <c r="ITD518" s="1084"/>
      <c r="ITG518" s="1080"/>
      <c r="ITH518" s="1081"/>
      <c r="ITI518" s="1082"/>
      <c r="ITJ518" s="1082"/>
      <c r="ITK518" s="1154"/>
      <c r="ITL518" s="1084"/>
      <c r="ITO518" s="1080"/>
      <c r="ITP518" s="1081"/>
      <c r="ITQ518" s="1082"/>
      <c r="ITR518" s="1082"/>
      <c r="ITS518" s="1154"/>
      <c r="ITT518" s="1084"/>
      <c r="ITW518" s="1080"/>
      <c r="ITX518" s="1081"/>
      <c r="ITY518" s="1082"/>
      <c r="ITZ518" s="1082"/>
      <c r="IUA518" s="1154"/>
      <c r="IUB518" s="1084"/>
      <c r="IUE518" s="1080"/>
      <c r="IUF518" s="1081"/>
      <c r="IUG518" s="1082"/>
      <c r="IUH518" s="1082"/>
      <c r="IUI518" s="1154"/>
      <c r="IUJ518" s="1084"/>
      <c r="IUM518" s="1080"/>
      <c r="IUN518" s="1081"/>
      <c r="IUO518" s="1082"/>
      <c r="IUP518" s="1082"/>
      <c r="IUQ518" s="1154"/>
      <c r="IUR518" s="1084"/>
      <c r="IUU518" s="1080"/>
      <c r="IUV518" s="1081"/>
      <c r="IUW518" s="1082"/>
      <c r="IUX518" s="1082"/>
      <c r="IUY518" s="1154"/>
      <c r="IUZ518" s="1084"/>
      <c r="IVC518" s="1080"/>
      <c r="IVD518" s="1081"/>
      <c r="IVE518" s="1082"/>
      <c r="IVF518" s="1082"/>
      <c r="IVG518" s="1154"/>
      <c r="IVH518" s="1084"/>
      <c r="IVK518" s="1080"/>
      <c r="IVL518" s="1081"/>
      <c r="IVM518" s="1082"/>
      <c r="IVN518" s="1082"/>
      <c r="IVO518" s="1154"/>
      <c r="IVP518" s="1084"/>
      <c r="IVS518" s="1080"/>
      <c r="IVT518" s="1081"/>
      <c r="IVU518" s="1082"/>
      <c r="IVV518" s="1082"/>
      <c r="IVW518" s="1154"/>
      <c r="IVX518" s="1084"/>
      <c r="IWA518" s="1080"/>
      <c r="IWB518" s="1081"/>
      <c r="IWC518" s="1082"/>
      <c r="IWD518" s="1082"/>
      <c r="IWE518" s="1154"/>
      <c r="IWF518" s="1084"/>
      <c r="IWI518" s="1080"/>
      <c r="IWJ518" s="1081"/>
      <c r="IWK518" s="1082"/>
      <c r="IWL518" s="1082"/>
      <c r="IWM518" s="1154"/>
      <c r="IWN518" s="1084"/>
      <c r="IWQ518" s="1080"/>
      <c r="IWR518" s="1081"/>
      <c r="IWS518" s="1082"/>
      <c r="IWT518" s="1082"/>
      <c r="IWU518" s="1154"/>
      <c r="IWV518" s="1084"/>
      <c r="IWY518" s="1080"/>
      <c r="IWZ518" s="1081"/>
      <c r="IXA518" s="1082"/>
      <c r="IXB518" s="1082"/>
      <c r="IXC518" s="1154"/>
      <c r="IXD518" s="1084"/>
      <c r="IXG518" s="1080"/>
      <c r="IXH518" s="1081"/>
      <c r="IXI518" s="1082"/>
      <c r="IXJ518" s="1082"/>
      <c r="IXK518" s="1154"/>
      <c r="IXL518" s="1084"/>
      <c r="IXO518" s="1080"/>
      <c r="IXP518" s="1081"/>
      <c r="IXQ518" s="1082"/>
      <c r="IXR518" s="1082"/>
      <c r="IXS518" s="1154"/>
      <c r="IXT518" s="1084"/>
      <c r="IXW518" s="1080"/>
      <c r="IXX518" s="1081"/>
      <c r="IXY518" s="1082"/>
      <c r="IXZ518" s="1082"/>
      <c r="IYA518" s="1154"/>
      <c r="IYB518" s="1084"/>
      <c r="IYE518" s="1080"/>
      <c r="IYF518" s="1081"/>
      <c r="IYG518" s="1082"/>
      <c r="IYH518" s="1082"/>
      <c r="IYI518" s="1154"/>
      <c r="IYJ518" s="1084"/>
      <c r="IYM518" s="1080"/>
      <c r="IYN518" s="1081"/>
      <c r="IYO518" s="1082"/>
      <c r="IYP518" s="1082"/>
      <c r="IYQ518" s="1154"/>
      <c r="IYR518" s="1084"/>
      <c r="IYU518" s="1080"/>
      <c r="IYV518" s="1081"/>
      <c r="IYW518" s="1082"/>
      <c r="IYX518" s="1082"/>
      <c r="IYY518" s="1154"/>
      <c r="IYZ518" s="1084"/>
      <c r="IZC518" s="1080"/>
      <c r="IZD518" s="1081"/>
      <c r="IZE518" s="1082"/>
      <c r="IZF518" s="1082"/>
      <c r="IZG518" s="1154"/>
      <c r="IZH518" s="1084"/>
      <c r="IZK518" s="1080"/>
      <c r="IZL518" s="1081"/>
      <c r="IZM518" s="1082"/>
      <c r="IZN518" s="1082"/>
      <c r="IZO518" s="1154"/>
      <c r="IZP518" s="1084"/>
      <c r="IZS518" s="1080"/>
      <c r="IZT518" s="1081"/>
      <c r="IZU518" s="1082"/>
      <c r="IZV518" s="1082"/>
      <c r="IZW518" s="1154"/>
      <c r="IZX518" s="1084"/>
      <c r="JAA518" s="1080"/>
      <c r="JAB518" s="1081"/>
      <c r="JAC518" s="1082"/>
      <c r="JAD518" s="1082"/>
      <c r="JAE518" s="1154"/>
      <c r="JAF518" s="1084"/>
      <c r="JAI518" s="1080"/>
      <c r="JAJ518" s="1081"/>
      <c r="JAK518" s="1082"/>
      <c r="JAL518" s="1082"/>
      <c r="JAM518" s="1154"/>
      <c r="JAN518" s="1084"/>
      <c r="JAQ518" s="1080"/>
      <c r="JAR518" s="1081"/>
      <c r="JAS518" s="1082"/>
      <c r="JAT518" s="1082"/>
      <c r="JAU518" s="1154"/>
      <c r="JAV518" s="1084"/>
      <c r="JAY518" s="1080"/>
      <c r="JAZ518" s="1081"/>
      <c r="JBA518" s="1082"/>
      <c r="JBB518" s="1082"/>
      <c r="JBC518" s="1154"/>
      <c r="JBD518" s="1084"/>
      <c r="JBG518" s="1080"/>
      <c r="JBH518" s="1081"/>
      <c r="JBI518" s="1082"/>
      <c r="JBJ518" s="1082"/>
      <c r="JBK518" s="1154"/>
      <c r="JBL518" s="1084"/>
      <c r="JBO518" s="1080"/>
      <c r="JBP518" s="1081"/>
      <c r="JBQ518" s="1082"/>
      <c r="JBR518" s="1082"/>
      <c r="JBS518" s="1154"/>
      <c r="JBT518" s="1084"/>
      <c r="JBW518" s="1080"/>
      <c r="JBX518" s="1081"/>
      <c r="JBY518" s="1082"/>
      <c r="JBZ518" s="1082"/>
      <c r="JCA518" s="1154"/>
      <c r="JCB518" s="1084"/>
      <c r="JCE518" s="1080"/>
      <c r="JCF518" s="1081"/>
      <c r="JCG518" s="1082"/>
      <c r="JCH518" s="1082"/>
      <c r="JCI518" s="1154"/>
      <c r="JCJ518" s="1084"/>
      <c r="JCM518" s="1080"/>
      <c r="JCN518" s="1081"/>
      <c r="JCO518" s="1082"/>
      <c r="JCP518" s="1082"/>
      <c r="JCQ518" s="1154"/>
      <c r="JCR518" s="1084"/>
      <c r="JCU518" s="1080"/>
      <c r="JCV518" s="1081"/>
      <c r="JCW518" s="1082"/>
      <c r="JCX518" s="1082"/>
      <c r="JCY518" s="1154"/>
      <c r="JCZ518" s="1084"/>
      <c r="JDC518" s="1080"/>
      <c r="JDD518" s="1081"/>
      <c r="JDE518" s="1082"/>
      <c r="JDF518" s="1082"/>
      <c r="JDG518" s="1154"/>
      <c r="JDH518" s="1084"/>
      <c r="JDK518" s="1080"/>
      <c r="JDL518" s="1081"/>
      <c r="JDM518" s="1082"/>
      <c r="JDN518" s="1082"/>
      <c r="JDO518" s="1154"/>
      <c r="JDP518" s="1084"/>
      <c r="JDS518" s="1080"/>
      <c r="JDT518" s="1081"/>
      <c r="JDU518" s="1082"/>
      <c r="JDV518" s="1082"/>
      <c r="JDW518" s="1154"/>
      <c r="JDX518" s="1084"/>
      <c r="JEA518" s="1080"/>
      <c r="JEB518" s="1081"/>
      <c r="JEC518" s="1082"/>
      <c r="JED518" s="1082"/>
      <c r="JEE518" s="1154"/>
      <c r="JEF518" s="1084"/>
      <c r="JEI518" s="1080"/>
      <c r="JEJ518" s="1081"/>
      <c r="JEK518" s="1082"/>
      <c r="JEL518" s="1082"/>
      <c r="JEM518" s="1154"/>
      <c r="JEN518" s="1084"/>
      <c r="JEQ518" s="1080"/>
      <c r="JER518" s="1081"/>
      <c r="JES518" s="1082"/>
      <c r="JET518" s="1082"/>
      <c r="JEU518" s="1154"/>
      <c r="JEV518" s="1084"/>
      <c r="JEY518" s="1080"/>
      <c r="JEZ518" s="1081"/>
      <c r="JFA518" s="1082"/>
      <c r="JFB518" s="1082"/>
      <c r="JFC518" s="1154"/>
      <c r="JFD518" s="1084"/>
      <c r="JFG518" s="1080"/>
      <c r="JFH518" s="1081"/>
      <c r="JFI518" s="1082"/>
      <c r="JFJ518" s="1082"/>
      <c r="JFK518" s="1154"/>
      <c r="JFL518" s="1084"/>
      <c r="JFO518" s="1080"/>
      <c r="JFP518" s="1081"/>
      <c r="JFQ518" s="1082"/>
      <c r="JFR518" s="1082"/>
      <c r="JFS518" s="1154"/>
      <c r="JFT518" s="1084"/>
      <c r="JFW518" s="1080"/>
      <c r="JFX518" s="1081"/>
      <c r="JFY518" s="1082"/>
      <c r="JFZ518" s="1082"/>
      <c r="JGA518" s="1154"/>
      <c r="JGB518" s="1084"/>
      <c r="JGE518" s="1080"/>
      <c r="JGF518" s="1081"/>
      <c r="JGG518" s="1082"/>
      <c r="JGH518" s="1082"/>
      <c r="JGI518" s="1154"/>
      <c r="JGJ518" s="1084"/>
      <c r="JGM518" s="1080"/>
      <c r="JGN518" s="1081"/>
      <c r="JGO518" s="1082"/>
      <c r="JGP518" s="1082"/>
      <c r="JGQ518" s="1154"/>
      <c r="JGR518" s="1084"/>
      <c r="JGU518" s="1080"/>
      <c r="JGV518" s="1081"/>
      <c r="JGW518" s="1082"/>
      <c r="JGX518" s="1082"/>
      <c r="JGY518" s="1154"/>
      <c r="JGZ518" s="1084"/>
      <c r="JHC518" s="1080"/>
      <c r="JHD518" s="1081"/>
      <c r="JHE518" s="1082"/>
      <c r="JHF518" s="1082"/>
      <c r="JHG518" s="1154"/>
      <c r="JHH518" s="1084"/>
      <c r="JHK518" s="1080"/>
      <c r="JHL518" s="1081"/>
      <c r="JHM518" s="1082"/>
      <c r="JHN518" s="1082"/>
      <c r="JHO518" s="1154"/>
      <c r="JHP518" s="1084"/>
      <c r="JHS518" s="1080"/>
      <c r="JHT518" s="1081"/>
      <c r="JHU518" s="1082"/>
      <c r="JHV518" s="1082"/>
      <c r="JHW518" s="1154"/>
      <c r="JHX518" s="1084"/>
      <c r="JIA518" s="1080"/>
      <c r="JIB518" s="1081"/>
      <c r="JIC518" s="1082"/>
      <c r="JID518" s="1082"/>
      <c r="JIE518" s="1154"/>
      <c r="JIF518" s="1084"/>
      <c r="JII518" s="1080"/>
      <c r="JIJ518" s="1081"/>
      <c r="JIK518" s="1082"/>
      <c r="JIL518" s="1082"/>
      <c r="JIM518" s="1154"/>
      <c r="JIN518" s="1084"/>
      <c r="JIQ518" s="1080"/>
      <c r="JIR518" s="1081"/>
      <c r="JIS518" s="1082"/>
      <c r="JIT518" s="1082"/>
      <c r="JIU518" s="1154"/>
      <c r="JIV518" s="1084"/>
      <c r="JIY518" s="1080"/>
      <c r="JIZ518" s="1081"/>
      <c r="JJA518" s="1082"/>
      <c r="JJB518" s="1082"/>
      <c r="JJC518" s="1154"/>
      <c r="JJD518" s="1084"/>
      <c r="JJG518" s="1080"/>
      <c r="JJH518" s="1081"/>
      <c r="JJI518" s="1082"/>
      <c r="JJJ518" s="1082"/>
      <c r="JJK518" s="1154"/>
      <c r="JJL518" s="1084"/>
      <c r="JJO518" s="1080"/>
      <c r="JJP518" s="1081"/>
      <c r="JJQ518" s="1082"/>
      <c r="JJR518" s="1082"/>
      <c r="JJS518" s="1154"/>
      <c r="JJT518" s="1084"/>
      <c r="JJW518" s="1080"/>
      <c r="JJX518" s="1081"/>
      <c r="JJY518" s="1082"/>
      <c r="JJZ518" s="1082"/>
      <c r="JKA518" s="1154"/>
      <c r="JKB518" s="1084"/>
      <c r="JKE518" s="1080"/>
      <c r="JKF518" s="1081"/>
      <c r="JKG518" s="1082"/>
      <c r="JKH518" s="1082"/>
      <c r="JKI518" s="1154"/>
      <c r="JKJ518" s="1084"/>
      <c r="JKM518" s="1080"/>
      <c r="JKN518" s="1081"/>
      <c r="JKO518" s="1082"/>
      <c r="JKP518" s="1082"/>
      <c r="JKQ518" s="1154"/>
      <c r="JKR518" s="1084"/>
      <c r="JKU518" s="1080"/>
      <c r="JKV518" s="1081"/>
      <c r="JKW518" s="1082"/>
      <c r="JKX518" s="1082"/>
      <c r="JKY518" s="1154"/>
      <c r="JKZ518" s="1084"/>
      <c r="JLC518" s="1080"/>
      <c r="JLD518" s="1081"/>
      <c r="JLE518" s="1082"/>
      <c r="JLF518" s="1082"/>
      <c r="JLG518" s="1154"/>
      <c r="JLH518" s="1084"/>
      <c r="JLK518" s="1080"/>
      <c r="JLL518" s="1081"/>
      <c r="JLM518" s="1082"/>
      <c r="JLN518" s="1082"/>
      <c r="JLO518" s="1154"/>
      <c r="JLP518" s="1084"/>
      <c r="JLS518" s="1080"/>
      <c r="JLT518" s="1081"/>
      <c r="JLU518" s="1082"/>
      <c r="JLV518" s="1082"/>
      <c r="JLW518" s="1154"/>
      <c r="JLX518" s="1084"/>
      <c r="JMA518" s="1080"/>
      <c r="JMB518" s="1081"/>
      <c r="JMC518" s="1082"/>
      <c r="JMD518" s="1082"/>
      <c r="JME518" s="1154"/>
      <c r="JMF518" s="1084"/>
      <c r="JMI518" s="1080"/>
      <c r="JMJ518" s="1081"/>
      <c r="JMK518" s="1082"/>
      <c r="JML518" s="1082"/>
      <c r="JMM518" s="1154"/>
      <c r="JMN518" s="1084"/>
      <c r="JMQ518" s="1080"/>
      <c r="JMR518" s="1081"/>
      <c r="JMS518" s="1082"/>
      <c r="JMT518" s="1082"/>
      <c r="JMU518" s="1154"/>
      <c r="JMV518" s="1084"/>
      <c r="JMY518" s="1080"/>
      <c r="JMZ518" s="1081"/>
      <c r="JNA518" s="1082"/>
      <c r="JNB518" s="1082"/>
      <c r="JNC518" s="1154"/>
      <c r="JND518" s="1084"/>
      <c r="JNG518" s="1080"/>
      <c r="JNH518" s="1081"/>
      <c r="JNI518" s="1082"/>
      <c r="JNJ518" s="1082"/>
      <c r="JNK518" s="1154"/>
      <c r="JNL518" s="1084"/>
      <c r="JNO518" s="1080"/>
      <c r="JNP518" s="1081"/>
      <c r="JNQ518" s="1082"/>
      <c r="JNR518" s="1082"/>
      <c r="JNS518" s="1154"/>
      <c r="JNT518" s="1084"/>
      <c r="JNW518" s="1080"/>
      <c r="JNX518" s="1081"/>
      <c r="JNY518" s="1082"/>
      <c r="JNZ518" s="1082"/>
      <c r="JOA518" s="1154"/>
      <c r="JOB518" s="1084"/>
      <c r="JOE518" s="1080"/>
      <c r="JOF518" s="1081"/>
      <c r="JOG518" s="1082"/>
      <c r="JOH518" s="1082"/>
      <c r="JOI518" s="1154"/>
      <c r="JOJ518" s="1084"/>
      <c r="JOM518" s="1080"/>
      <c r="JON518" s="1081"/>
      <c r="JOO518" s="1082"/>
      <c r="JOP518" s="1082"/>
      <c r="JOQ518" s="1154"/>
      <c r="JOR518" s="1084"/>
      <c r="JOU518" s="1080"/>
      <c r="JOV518" s="1081"/>
      <c r="JOW518" s="1082"/>
      <c r="JOX518" s="1082"/>
      <c r="JOY518" s="1154"/>
      <c r="JOZ518" s="1084"/>
      <c r="JPC518" s="1080"/>
      <c r="JPD518" s="1081"/>
      <c r="JPE518" s="1082"/>
      <c r="JPF518" s="1082"/>
      <c r="JPG518" s="1154"/>
      <c r="JPH518" s="1084"/>
      <c r="JPK518" s="1080"/>
      <c r="JPL518" s="1081"/>
      <c r="JPM518" s="1082"/>
      <c r="JPN518" s="1082"/>
      <c r="JPO518" s="1154"/>
      <c r="JPP518" s="1084"/>
      <c r="JPS518" s="1080"/>
      <c r="JPT518" s="1081"/>
      <c r="JPU518" s="1082"/>
      <c r="JPV518" s="1082"/>
      <c r="JPW518" s="1154"/>
      <c r="JPX518" s="1084"/>
      <c r="JQA518" s="1080"/>
      <c r="JQB518" s="1081"/>
      <c r="JQC518" s="1082"/>
      <c r="JQD518" s="1082"/>
      <c r="JQE518" s="1154"/>
      <c r="JQF518" s="1084"/>
      <c r="JQI518" s="1080"/>
      <c r="JQJ518" s="1081"/>
      <c r="JQK518" s="1082"/>
      <c r="JQL518" s="1082"/>
      <c r="JQM518" s="1154"/>
      <c r="JQN518" s="1084"/>
      <c r="JQQ518" s="1080"/>
      <c r="JQR518" s="1081"/>
      <c r="JQS518" s="1082"/>
      <c r="JQT518" s="1082"/>
      <c r="JQU518" s="1154"/>
      <c r="JQV518" s="1084"/>
      <c r="JQY518" s="1080"/>
      <c r="JQZ518" s="1081"/>
      <c r="JRA518" s="1082"/>
      <c r="JRB518" s="1082"/>
      <c r="JRC518" s="1154"/>
      <c r="JRD518" s="1084"/>
      <c r="JRG518" s="1080"/>
      <c r="JRH518" s="1081"/>
      <c r="JRI518" s="1082"/>
      <c r="JRJ518" s="1082"/>
      <c r="JRK518" s="1154"/>
      <c r="JRL518" s="1084"/>
      <c r="JRO518" s="1080"/>
      <c r="JRP518" s="1081"/>
      <c r="JRQ518" s="1082"/>
      <c r="JRR518" s="1082"/>
      <c r="JRS518" s="1154"/>
      <c r="JRT518" s="1084"/>
      <c r="JRW518" s="1080"/>
      <c r="JRX518" s="1081"/>
      <c r="JRY518" s="1082"/>
      <c r="JRZ518" s="1082"/>
      <c r="JSA518" s="1154"/>
      <c r="JSB518" s="1084"/>
      <c r="JSE518" s="1080"/>
      <c r="JSF518" s="1081"/>
      <c r="JSG518" s="1082"/>
      <c r="JSH518" s="1082"/>
      <c r="JSI518" s="1154"/>
      <c r="JSJ518" s="1084"/>
      <c r="JSM518" s="1080"/>
      <c r="JSN518" s="1081"/>
      <c r="JSO518" s="1082"/>
      <c r="JSP518" s="1082"/>
      <c r="JSQ518" s="1154"/>
      <c r="JSR518" s="1084"/>
      <c r="JSU518" s="1080"/>
      <c r="JSV518" s="1081"/>
      <c r="JSW518" s="1082"/>
      <c r="JSX518" s="1082"/>
      <c r="JSY518" s="1154"/>
      <c r="JSZ518" s="1084"/>
      <c r="JTC518" s="1080"/>
      <c r="JTD518" s="1081"/>
      <c r="JTE518" s="1082"/>
      <c r="JTF518" s="1082"/>
      <c r="JTG518" s="1154"/>
      <c r="JTH518" s="1084"/>
      <c r="JTK518" s="1080"/>
      <c r="JTL518" s="1081"/>
      <c r="JTM518" s="1082"/>
      <c r="JTN518" s="1082"/>
      <c r="JTO518" s="1154"/>
      <c r="JTP518" s="1084"/>
      <c r="JTS518" s="1080"/>
      <c r="JTT518" s="1081"/>
      <c r="JTU518" s="1082"/>
      <c r="JTV518" s="1082"/>
      <c r="JTW518" s="1154"/>
      <c r="JTX518" s="1084"/>
      <c r="JUA518" s="1080"/>
      <c r="JUB518" s="1081"/>
      <c r="JUC518" s="1082"/>
      <c r="JUD518" s="1082"/>
      <c r="JUE518" s="1154"/>
      <c r="JUF518" s="1084"/>
      <c r="JUI518" s="1080"/>
      <c r="JUJ518" s="1081"/>
      <c r="JUK518" s="1082"/>
      <c r="JUL518" s="1082"/>
      <c r="JUM518" s="1154"/>
      <c r="JUN518" s="1084"/>
      <c r="JUQ518" s="1080"/>
      <c r="JUR518" s="1081"/>
      <c r="JUS518" s="1082"/>
      <c r="JUT518" s="1082"/>
      <c r="JUU518" s="1154"/>
      <c r="JUV518" s="1084"/>
      <c r="JUY518" s="1080"/>
      <c r="JUZ518" s="1081"/>
      <c r="JVA518" s="1082"/>
      <c r="JVB518" s="1082"/>
      <c r="JVC518" s="1154"/>
      <c r="JVD518" s="1084"/>
      <c r="JVG518" s="1080"/>
      <c r="JVH518" s="1081"/>
      <c r="JVI518" s="1082"/>
      <c r="JVJ518" s="1082"/>
      <c r="JVK518" s="1154"/>
      <c r="JVL518" s="1084"/>
      <c r="JVO518" s="1080"/>
      <c r="JVP518" s="1081"/>
      <c r="JVQ518" s="1082"/>
      <c r="JVR518" s="1082"/>
      <c r="JVS518" s="1154"/>
      <c r="JVT518" s="1084"/>
      <c r="JVW518" s="1080"/>
      <c r="JVX518" s="1081"/>
      <c r="JVY518" s="1082"/>
      <c r="JVZ518" s="1082"/>
      <c r="JWA518" s="1154"/>
      <c r="JWB518" s="1084"/>
      <c r="JWE518" s="1080"/>
      <c r="JWF518" s="1081"/>
      <c r="JWG518" s="1082"/>
      <c r="JWH518" s="1082"/>
      <c r="JWI518" s="1154"/>
      <c r="JWJ518" s="1084"/>
      <c r="JWM518" s="1080"/>
      <c r="JWN518" s="1081"/>
      <c r="JWO518" s="1082"/>
      <c r="JWP518" s="1082"/>
      <c r="JWQ518" s="1154"/>
      <c r="JWR518" s="1084"/>
      <c r="JWU518" s="1080"/>
      <c r="JWV518" s="1081"/>
      <c r="JWW518" s="1082"/>
      <c r="JWX518" s="1082"/>
      <c r="JWY518" s="1154"/>
      <c r="JWZ518" s="1084"/>
      <c r="JXC518" s="1080"/>
      <c r="JXD518" s="1081"/>
      <c r="JXE518" s="1082"/>
      <c r="JXF518" s="1082"/>
      <c r="JXG518" s="1154"/>
      <c r="JXH518" s="1084"/>
      <c r="JXK518" s="1080"/>
      <c r="JXL518" s="1081"/>
      <c r="JXM518" s="1082"/>
      <c r="JXN518" s="1082"/>
      <c r="JXO518" s="1154"/>
      <c r="JXP518" s="1084"/>
      <c r="JXS518" s="1080"/>
      <c r="JXT518" s="1081"/>
      <c r="JXU518" s="1082"/>
      <c r="JXV518" s="1082"/>
      <c r="JXW518" s="1154"/>
      <c r="JXX518" s="1084"/>
      <c r="JYA518" s="1080"/>
      <c r="JYB518" s="1081"/>
      <c r="JYC518" s="1082"/>
      <c r="JYD518" s="1082"/>
      <c r="JYE518" s="1154"/>
      <c r="JYF518" s="1084"/>
      <c r="JYI518" s="1080"/>
      <c r="JYJ518" s="1081"/>
      <c r="JYK518" s="1082"/>
      <c r="JYL518" s="1082"/>
      <c r="JYM518" s="1154"/>
      <c r="JYN518" s="1084"/>
      <c r="JYQ518" s="1080"/>
      <c r="JYR518" s="1081"/>
      <c r="JYS518" s="1082"/>
      <c r="JYT518" s="1082"/>
      <c r="JYU518" s="1154"/>
      <c r="JYV518" s="1084"/>
      <c r="JYY518" s="1080"/>
      <c r="JYZ518" s="1081"/>
      <c r="JZA518" s="1082"/>
      <c r="JZB518" s="1082"/>
      <c r="JZC518" s="1154"/>
      <c r="JZD518" s="1084"/>
      <c r="JZG518" s="1080"/>
      <c r="JZH518" s="1081"/>
      <c r="JZI518" s="1082"/>
      <c r="JZJ518" s="1082"/>
      <c r="JZK518" s="1154"/>
      <c r="JZL518" s="1084"/>
      <c r="JZO518" s="1080"/>
      <c r="JZP518" s="1081"/>
      <c r="JZQ518" s="1082"/>
      <c r="JZR518" s="1082"/>
      <c r="JZS518" s="1154"/>
      <c r="JZT518" s="1084"/>
      <c r="JZW518" s="1080"/>
      <c r="JZX518" s="1081"/>
      <c r="JZY518" s="1082"/>
      <c r="JZZ518" s="1082"/>
      <c r="KAA518" s="1154"/>
      <c r="KAB518" s="1084"/>
      <c r="KAE518" s="1080"/>
      <c r="KAF518" s="1081"/>
      <c r="KAG518" s="1082"/>
      <c r="KAH518" s="1082"/>
      <c r="KAI518" s="1154"/>
      <c r="KAJ518" s="1084"/>
      <c r="KAM518" s="1080"/>
      <c r="KAN518" s="1081"/>
      <c r="KAO518" s="1082"/>
      <c r="KAP518" s="1082"/>
      <c r="KAQ518" s="1154"/>
      <c r="KAR518" s="1084"/>
      <c r="KAU518" s="1080"/>
      <c r="KAV518" s="1081"/>
      <c r="KAW518" s="1082"/>
      <c r="KAX518" s="1082"/>
      <c r="KAY518" s="1154"/>
      <c r="KAZ518" s="1084"/>
      <c r="KBC518" s="1080"/>
      <c r="KBD518" s="1081"/>
      <c r="KBE518" s="1082"/>
      <c r="KBF518" s="1082"/>
      <c r="KBG518" s="1154"/>
      <c r="KBH518" s="1084"/>
      <c r="KBK518" s="1080"/>
      <c r="KBL518" s="1081"/>
      <c r="KBM518" s="1082"/>
      <c r="KBN518" s="1082"/>
      <c r="KBO518" s="1154"/>
      <c r="KBP518" s="1084"/>
      <c r="KBS518" s="1080"/>
      <c r="KBT518" s="1081"/>
      <c r="KBU518" s="1082"/>
      <c r="KBV518" s="1082"/>
      <c r="KBW518" s="1154"/>
      <c r="KBX518" s="1084"/>
      <c r="KCA518" s="1080"/>
      <c r="KCB518" s="1081"/>
      <c r="KCC518" s="1082"/>
      <c r="KCD518" s="1082"/>
      <c r="KCE518" s="1154"/>
      <c r="KCF518" s="1084"/>
      <c r="KCI518" s="1080"/>
      <c r="KCJ518" s="1081"/>
      <c r="KCK518" s="1082"/>
      <c r="KCL518" s="1082"/>
      <c r="KCM518" s="1154"/>
      <c r="KCN518" s="1084"/>
      <c r="KCQ518" s="1080"/>
      <c r="KCR518" s="1081"/>
      <c r="KCS518" s="1082"/>
      <c r="KCT518" s="1082"/>
      <c r="KCU518" s="1154"/>
      <c r="KCV518" s="1084"/>
      <c r="KCY518" s="1080"/>
      <c r="KCZ518" s="1081"/>
      <c r="KDA518" s="1082"/>
      <c r="KDB518" s="1082"/>
      <c r="KDC518" s="1154"/>
      <c r="KDD518" s="1084"/>
      <c r="KDG518" s="1080"/>
      <c r="KDH518" s="1081"/>
      <c r="KDI518" s="1082"/>
      <c r="KDJ518" s="1082"/>
      <c r="KDK518" s="1154"/>
      <c r="KDL518" s="1084"/>
      <c r="KDO518" s="1080"/>
      <c r="KDP518" s="1081"/>
      <c r="KDQ518" s="1082"/>
      <c r="KDR518" s="1082"/>
      <c r="KDS518" s="1154"/>
      <c r="KDT518" s="1084"/>
      <c r="KDW518" s="1080"/>
      <c r="KDX518" s="1081"/>
      <c r="KDY518" s="1082"/>
      <c r="KDZ518" s="1082"/>
      <c r="KEA518" s="1154"/>
      <c r="KEB518" s="1084"/>
      <c r="KEE518" s="1080"/>
      <c r="KEF518" s="1081"/>
      <c r="KEG518" s="1082"/>
      <c r="KEH518" s="1082"/>
      <c r="KEI518" s="1154"/>
      <c r="KEJ518" s="1084"/>
      <c r="KEM518" s="1080"/>
      <c r="KEN518" s="1081"/>
      <c r="KEO518" s="1082"/>
      <c r="KEP518" s="1082"/>
      <c r="KEQ518" s="1154"/>
      <c r="KER518" s="1084"/>
      <c r="KEU518" s="1080"/>
      <c r="KEV518" s="1081"/>
      <c r="KEW518" s="1082"/>
      <c r="KEX518" s="1082"/>
      <c r="KEY518" s="1154"/>
      <c r="KEZ518" s="1084"/>
      <c r="KFC518" s="1080"/>
      <c r="KFD518" s="1081"/>
      <c r="KFE518" s="1082"/>
      <c r="KFF518" s="1082"/>
      <c r="KFG518" s="1154"/>
      <c r="KFH518" s="1084"/>
      <c r="KFK518" s="1080"/>
      <c r="KFL518" s="1081"/>
      <c r="KFM518" s="1082"/>
      <c r="KFN518" s="1082"/>
      <c r="KFO518" s="1154"/>
      <c r="KFP518" s="1084"/>
      <c r="KFS518" s="1080"/>
      <c r="KFT518" s="1081"/>
      <c r="KFU518" s="1082"/>
      <c r="KFV518" s="1082"/>
      <c r="KFW518" s="1154"/>
      <c r="KFX518" s="1084"/>
      <c r="KGA518" s="1080"/>
      <c r="KGB518" s="1081"/>
      <c r="KGC518" s="1082"/>
      <c r="KGD518" s="1082"/>
      <c r="KGE518" s="1154"/>
      <c r="KGF518" s="1084"/>
      <c r="KGI518" s="1080"/>
      <c r="KGJ518" s="1081"/>
      <c r="KGK518" s="1082"/>
      <c r="KGL518" s="1082"/>
      <c r="KGM518" s="1154"/>
      <c r="KGN518" s="1084"/>
      <c r="KGQ518" s="1080"/>
      <c r="KGR518" s="1081"/>
      <c r="KGS518" s="1082"/>
      <c r="KGT518" s="1082"/>
      <c r="KGU518" s="1154"/>
      <c r="KGV518" s="1084"/>
      <c r="KGY518" s="1080"/>
      <c r="KGZ518" s="1081"/>
      <c r="KHA518" s="1082"/>
      <c r="KHB518" s="1082"/>
      <c r="KHC518" s="1154"/>
      <c r="KHD518" s="1084"/>
      <c r="KHG518" s="1080"/>
      <c r="KHH518" s="1081"/>
      <c r="KHI518" s="1082"/>
      <c r="KHJ518" s="1082"/>
      <c r="KHK518" s="1154"/>
      <c r="KHL518" s="1084"/>
      <c r="KHO518" s="1080"/>
      <c r="KHP518" s="1081"/>
      <c r="KHQ518" s="1082"/>
      <c r="KHR518" s="1082"/>
      <c r="KHS518" s="1154"/>
      <c r="KHT518" s="1084"/>
      <c r="KHW518" s="1080"/>
      <c r="KHX518" s="1081"/>
      <c r="KHY518" s="1082"/>
      <c r="KHZ518" s="1082"/>
      <c r="KIA518" s="1154"/>
      <c r="KIB518" s="1084"/>
      <c r="KIE518" s="1080"/>
      <c r="KIF518" s="1081"/>
      <c r="KIG518" s="1082"/>
      <c r="KIH518" s="1082"/>
      <c r="KII518" s="1154"/>
      <c r="KIJ518" s="1084"/>
      <c r="KIM518" s="1080"/>
      <c r="KIN518" s="1081"/>
      <c r="KIO518" s="1082"/>
      <c r="KIP518" s="1082"/>
      <c r="KIQ518" s="1154"/>
      <c r="KIR518" s="1084"/>
      <c r="KIU518" s="1080"/>
      <c r="KIV518" s="1081"/>
      <c r="KIW518" s="1082"/>
      <c r="KIX518" s="1082"/>
      <c r="KIY518" s="1154"/>
      <c r="KIZ518" s="1084"/>
      <c r="KJC518" s="1080"/>
      <c r="KJD518" s="1081"/>
      <c r="KJE518" s="1082"/>
      <c r="KJF518" s="1082"/>
      <c r="KJG518" s="1154"/>
      <c r="KJH518" s="1084"/>
      <c r="KJK518" s="1080"/>
      <c r="KJL518" s="1081"/>
      <c r="KJM518" s="1082"/>
      <c r="KJN518" s="1082"/>
      <c r="KJO518" s="1154"/>
      <c r="KJP518" s="1084"/>
      <c r="KJS518" s="1080"/>
      <c r="KJT518" s="1081"/>
      <c r="KJU518" s="1082"/>
      <c r="KJV518" s="1082"/>
      <c r="KJW518" s="1154"/>
      <c r="KJX518" s="1084"/>
      <c r="KKA518" s="1080"/>
      <c r="KKB518" s="1081"/>
      <c r="KKC518" s="1082"/>
      <c r="KKD518" s="1082"/>
      <c r="KKE518" s="1154"/>
      <c r="KKF518" s="1084"/>
      <c r="KKI518" s="1080"/>
      <c r="KKJ518" s="1081"/>
      <c r="KKK518" s="1082"/>
      <c r="KKL518" s="1082"/>
      <c r="KKM518" s="1154"/>
      <c r="KKN518" s="1084"/>
      <c r="KKQ518" s="1080"/>
      <c r="KKR518" s="1081"/>
      <c r="KKS518" s="1082"/>
      <c r="KKT518" s="1082"/>
      <c r="KKU518" s="1154"/>
      <c r="KKV518" s="1084"/>
      <c r="KKY518" s="1080"/>
      <c r="KKZ518" s="1081"/>
      <c r="KLA518" s="1082"/>
      <c r="KLB518" s="1082"/>
      <c r="KLC518" s="1154"/>
      <c r="KLD518" s="1084"/>
      <c r="KLG518" s="1080"/>
      <c r="KLH518" s="1081"/>
      <c r="KLI518" s="1082"/>
      <c r="KLJ518" s="1082"/>
      <c r="KLK518" s="1154"/>
      <c r="KLL518" s="1084"/>
      <c r="KLO518" s="1080"/>
      <c r="KLP518" s="1081"/>
      <c r="KLQ518" s="1082"/>
      <c r="KLR518" s="1082"/>
      <c r="KLS518" s="1154"/>
      <c r="KLT518" s="1084"/>
      <c r="KLW518" s="1080"/>
      <c r="KLX518" s="1081"/>
      <c r="KLY518" s="1082"/>
      <c r="KLZ518" s="1082"/>
      <c r="KMA518" s="1154"/>
      <c r="KMB518" s="1084"/>
      <c r="KME518" s="1080"/>
      <c r="KMF518" s="1081"/>
      <c r="KMG518" s="1082"/>
      <c r="KMH518" s="1082"/>
      <c r="KMI518" s="1154"/>
      <c r="KMJ518" s="1084"/>
      <c r="KMM518" s="1080"/>
      <c r="KMN518" s="1081"/>
      <c r="KMO518" s="1082"/>
      <c r="KMP518" s="1082"/>
      <c r="KMQ518" s="1154"/>
      <c r="KMR518" s="1084"/>
      <c r="KMU518" s="1080"/>
      <c r="KMV518" s="1081"/>
      <c r="KMW518" s="1082"/>
      <c r="KMX518" s="1082"/>
      <c r="KMY518" s="1154"/>
      <c r="KMZ518" s="1084"/>
      <c r="KNC518" s="1080"/>
      <c r="KND518" s="1081"/>
      <c r="KNE518" s="1082"/>
      <c r="KNF518" s="1082"/>
      <c r="KNG518" s="1154"/>
      <c r="KNH518" s="1084"/>
      <c r="KNK518" s="1080"/>
      <c r="KNL518" s="1081"/>
      <c r="KNM518" s="1082"/>
      <c r="KNN518" s="1082"/>
      <c r="KNO518" s="1154"/>
      <c r="KNP518" s="1084"/>
      <c r="KNS518" s="1080"/>
      <c r="KNT518" s="1081"/>
      <c r="KNU518" s="1082"/>
      <c r="KNV518" s="1082"/>
      <c r="KNW518" s="1154"/>
      <c r="KNX518" s="1084"/>
      <c r="KOA518" s="1080"/>
      <c r="KOB518" s="1081"/>
      <c r="KOC518" s="1082"/>
      <c r="KOD518" s="1082"/>
      <c r="KOE518" s="1154"/>
      <c r="KOF518" s="1084"/>
      <c r="KOI518" s="1080"/>
      <c r="KOJ518" s="1081"/>
      <c r="KOK518" s="1082"/>
      <c r="KOL518" s="1082"/>
      <c r="KOM518" s="1154"/>
      <c r="KON518" s="1084"/>
      <c r="KOQ518" s="1080"/>
      <c r="KOR518" s="1081"/>
      <c r="KOS518" s="1082"/>
      <c r="KOT518" s="1082"/>
      <c r="KOU518" s="1154"/>
      <c r="KOV518" s="1084"/>
      <c r="KOY518" s="1080"/>
      <c r="KOZ518" s="1081"/>
      <c r="KPA518" s="1082"/>
      <c r="KPB518" s="1082"/>
      <c r="KPC518" s="1154"/>
      <c r="KPD518" s="1084"/>
      <c r="KPG518" s="1080"/>
      <c r="KPH518" s="1081"/>
      <c r="KPI518" s="1082"/>
      <c r="KPJ518" s="1082"/>
      <c r="KPK518" s="1154"/>
      <c r="KPL518" s="1084"/>
      <c r="KPO518" s="1080"/>
      <c r="KPP518" s="1081"/>
      <c r="KPQ518" s="1082"/>
      <c r="KPR518" s="1082"/>
      <c r="KPS518" s="1154"/>
      <c r="KPT518" s="1084"/>
      <c r="KPW518" s="1080"/>
      <c r="KPX518" s="1081"/>
      <c r="KPY518" s="1082"/>
      <c r="KPZ518" s="1082"/>
      <c r="KQA518" s="1154"/>
      <c r="KQB518" s="1084"/>
      <c r="KQE518" s="1080"/>
      <c r="KQF518" s="1081"/>
      <c r="KQG518" s="1082"/>
      <c r="KQH518" s="1082"/>
      <c r="KQI518" s="1154"/>
      <c r="KQJ518" s="1084"/>
      <c r="KQM518" s="1080"/>
      <c r="KQN518" s="1081"/>
      <c r="KQO518" s="1082"/>
      <c r="KQP518" s="1082"/>
      <c r="KQQ518" s="1154"/>
      <c r="KQR518" s="1084"/>
      <c r="KQU518" s="1080"/>
      <c r="KQV518" s="1081"/>
      <c r="KQW518" s="1082"/>
      <c r="KQX518" s="1082"/>
      <c r="KQY518" s="1154"/>
      <c r="KQZ518" s="1084"/>
      <c r="KRC518" s="1080"/>
      <c r="KRD518" s="1081"/>
      <c r="KRE518" s="1082"/>
      <c r="KRF518" s="1082"/>
      <c r="KRG518" s="1154"/>
      <c r="KRH518" s="1084"/>
      <c r="KRK518" s="1080"/>
      <c r="KRL518" s="1081"/>
      <c r="KRM518" s="1082"/>
      <c r="KRN518" s="1082"/>
      <c r="KRO518" s="1154"/>
      <c r="KRP518" s="1084"/>
      <c r="KRS518" s="1080"/>
      <c r="KRT518" s="1081"/>
      <c r="KRU518" s="1082"/>
      <c r="KRV518" s="1082"/>
      <c r="KRW518" s="1154"/>
      <c r="KRX518" s="1084"/>
      <c r="KSA518" s="1080"/>
      <c r="KSB518" s="1081"/>
      <c r="KSC518" s="1082"/>
      <c r="KSD518" s="1082"/>
      <c r="KSE518" s="1154"/>
      <c r="KSF518" s="1084"/>
      <c r="KSI518" s="1080"/>
      <c r="KSJ518" s="1081"/>
      <c r="KSK518" s="1082"/>
      <c r="KSL518" s="1082"/>
      <c r="KSM518" s="1154"/>
      <c r="KSN518" s="1084"/>
      <c r="KSQ518" s="1080"/>
      <c r="KSR518" s="1081"/>
      <c r="KSS518" s="1082"/>
      <c r="KST518" s="1082"/>
      <c r="KSU518" s="1154"/>
      <c r="KSV518" s="1084"/>
      <c r="KSY518" s="1080"/>
      <c r="KSZ518" s="1081"/>
      <c r="KTA518" s="1082"/>
      <c r="KTB518" s="1082"/>
      <c r="KTC518" s="1154"/>
      <c r="KTD518" s="1084"/>
      <c r="KTG518" s="1080"/>
      <c r="KTH518" s="1081"/>
      <c r="KTI518" s="1082"/>
      <c r="KTJ518" s="1082"/>
      <c r="KTK518" s="1154"/>
      <c r="KTL518" s="1084"/>
      <c r="KTO518" s="1080"/>
      <c r="KTP518" s="1081"/>
      <c r="KTQ518" s="1082"/>
      <c r="KTR518" s="1082"/>
      <c r="KTS518" s="1154"/>
      <c r="KTT518" s="1084"/>
      <c r="KTW518" s="1080"/>
      <c r="KTX518" s="1081"/>
      <c r="KTY518" s="1082"/>
      <c r="KTZ518" s="1082"/>
      <c r="KUA518" s="1154"/>
      <c r="KUB518" s="1084"/>
      <c r="KUE518" s="1080"/>
      <c r="KUF518" s="1081"/>
      <c r="KUG518" s="1082"/>
      <c r="KUH518" s="1082"/>
      <c r="KUI518" s="1154"/>
      <c r="KUJ518" s="1084"/>
      <c r="KUM518" s="1080"/>
      <c r="KUN518" s="1081"/>
      <c r="KUO518" s="1082"/>
      <c r="KUP518" s="1082"/>
      <c r="KUQ518" s="1154"/>
      <c r="KUR518" s="1084"/>
      <c r="KUU518" s="1080"/>
      <c r="KUV518" s="1081"/>
      <c r="KUW518" s="1082"/>
      <c r="KUX518" s="1082"/>
      <c r="KUY518" s="1154"/>
      <c r="KUZ518" s="1084"/>
      <c r="KVC518" s="1080"/>
      <c r="KVD518" s="1081"/>
      <c r="KVE518" s="1082"/>
      <c r="KVF518" s="1082"/>
      <c r="KVG518" s="1154"/>
      <c r="KVH518" s="1084"/>
      <c r="KVK518" s="1080"/>
      <c r="KVL518" s="1081"/>
      <c r="KVM518" s="1082"/>
      <c r="KVN518" s="1082"/>
      <c r="KVO518" s="1154"/>
      <c r="KVP518" s="1084"/>
      <c r="KVS518" s="1080"/>
      <c r="KVT518" s="1081"/>
      <c r="KVU518" s="1082"/>
      <c r="KVV518" s="1082"/>
      <c r="KVW518" s="1154"/>
      <c r="KVX518" s="1084"/>
      <c r="KWA518" s="1080"/>
      <c r="KWB518" s="1081"/>
      <c r="KWC518" s="1082"/>
      <c r="KWD518" s="1082"/>
      <c r="KWE518" s="1154"/>
      <c r="KWF518" s="1084"/>
      <c r="KWI518" s="1080"/>
      <c r="KWJ518" s="1081"/>
      <c r="KWK518" s="1082"/>
      <c r="KWL518" s="1082"/>
      <c r="KWM518" s="1154"/>
      <c r="KWN518" s="1084"/>
      <c r="KWQ518" s="1080"/>
      <c r="KWR518" s="1081"/>
      <c r="KWS518" s="1082"/>
      <c r="KWT518" s="1082"/>
      <c r="KWU518" s="1154"/>
      <c r="KWV518" s="1084"/>
      <c r="KWY518" s="1080"/>
      <c r="KWZ518" s="1081"/>
      <c r="KXA518" s="1082"/>
      <c r="KXB518" s="1082"/>
      <c r="KXC518" s="1154"/>
      <c r="KXD518" s="1084"/>
      <c r="KXG518" s="1080"/>
      <c r="KXH518" s="1081"/>
      <c r="KXI518" s="1082"/>
      <c r="KXJ518" s="1082"/>
      <c r="KXK518" s="1154"/>
      <c r="KXL518" s="1084"/>
      <c r="KXO518" s="1080"/>
      <c r="KXP518" s="1081"/>
      <c r="KXQ518" s="1082"/>
      <c r="KXR518" s="1082"/>
      <c r="KXS518" s="1154"/>
      <c r="KXT518" s="1084"/>
      <c r="KXW518" s="1080"/>
      <c r="KXX518" s="1081"/>
      <c r="KXY518" s="1082"/>
      <c r="KXZ518" s="1082"/>
      <c r="KYA518" s="1154"/>
      <c r="KYB518" s="1084"/>
      <c r="KYE518" s="1080"/>
      <c r="KYF518" s="1081"/>
      <c r="KYG518" s="1082"/>
      <c r="KYH518" s="1082"/>
      <c r="KYI518" s="1154"/>
      <c r="KYJ518" s="1084"/>
      <c r="KYM518" s="1080"/>
      <c r="KYN518" s="1081"/>
      <c r="KYO518" s="1082"/>
      <c r="KYP518" s="1082"/>
      <c r="KYQ518" s="1154"/>
      <c r="KYR518" s="1084"/>
      <c r="KYU518" s="1080"/>
      <c r="KYV518" s="1081"/>
      <c r="KYW518" s="1082"/>
      <c r="KYX518" s="1082"/>
      <c r="KYY518" s="1154"/>
      <c r="KYZ518" s="1084"/>
      <c r="KZC518" s="1080"/>
      <c r="KZD518" s="1081"/>
      <c r="KZE518" s="1082"/>
      <c r="KZF518" s="1082"/>
      <c r="KZG518" s="1154"/>
      <c r="KZH518" s="1084"/>
      <c r="KZK518" s="1080"/>
      <c r="KZL518" s="1081"/>
      <c r="KZM518" s="1082"/>
      <c r="KZN518" s="1082"/>
      <c r="KZO518" s="1154"/>
      <c r="KZP518" s="1084"/>
      <c r="KZS518" s="1080"/>
      <c r="KZT518" s="1081"/>
      <c r="KZU518" s="1082"/>
      <c r="KZV518" s="1082"/>
      <c r="KZW518" s="1154"/>
      <c r="KZX518" s="1084"/>
      <c r="LAA518" s="1080"/>
      <c r="LAB518" s="1081"/>
      <c r="LAC518" s="1082"/>
      <c r="LAD518" s="1082"/>
      <c r="LAE518" s="1154"/>
      <c r="LAF518" s="1084"/>
      <c r="LAI518" s="1080"/>
      <c r="LAJ518" s="1081"/>
      <c r="LAK518" s="1082"/>
      <c r="LAL518" s="1082"/>
      <c r="LAM518" s="1154"/>
      <c r="LAN518" s="1084"/>
      <c r="LAQ518" s="1080"/>
      <c r="LAR518" s="1081"/>
      <c r="LAS518" s="1082"/>
      <c r="LAT518" s="1082"/>
      <c r="LAU518" s="1154"/>
      <c r="LAV518" s="1084"/>
      <c r="LAY518" s="1080"/>
      <c r="LAZ518" s="1081"/>
      <c r="LBA518" s="1082"/>
      <c r="LBB518" s="1082"/>
      <c r="LBC518" s="1154"/>
      <c r="LBD518" s="1084"/>
      <c r="LBG518" s="1080"/>
      <c r="LBH518" s="1081"/>
      <c r="LBI518" s="1082"/>
      <c r="LBJ518" s="1082"/>
      <c r="LBK518" s="1154"/>
      <c r="LBL518" s="1084"/>
      <c r="LBO518" s="1080"/>
      <c r="LBP518" s="1081"/>
      <c r="LBQ518" s="1082"/>
      <c r="LBR518" s="1082"/>
      <c r="LBS518" s="1154"/>
      <c r="LBT518" s="1084"/>
      <c r="LBW518" s="1080"/>
      <c r="LBX518" s="1081"/>
      <c r="LBY518" s="1082"/>
      <c r="LBZ518" s="1082"/>
      <c r="LCA518" s="1154"/>
      <c r="LCB518" s="1084"/>
      <c r="LCE518" s="1080"/>
      <c r="LCF518" s="1081"/>
      <c r="LCG518" s="1082"/>
      <c r="LCH518" s="1082"/>
      <c r="LCI518" s="1154"/>
      <c r="LCJ518" s="1084"/>
      <c r="LCM518" s="1080"/>
      <c r="LCN518" s="1081"/>
      <c r="LCO518" s="1082"/>
      <c r="LCP518" s="1082"/>
      <c r="LCQ518" s="1154"/>
      <c r="LCR518" s="1084"/>
      <c r="LCU518" s="1080"/>
      <c r="LCV518" s="1081"/>
      <c r="LCW518" s="1082"/>
      <c r="LCX518" s="1082"/>
      <c r="LCY518" s="1154"/>
      <c r="LCZ518" s="1084"/>
      <c r="LDC518" s="1080"/>
      <c r="LDD518" s="1081"/>
      <c r="LDE518" s="1082"/>
      <c r="LDF518" s="1082"/>
      <c r="LDG518" s="1154"/>
      <c r="LDH518" s="1084"/>
      <c r="LDK518" s="1080"/>
      <c r="LDL518" s="1081"/>
      <c r="LDM518" s="1082"/>
      <c r="LDN518" s="1082"/>
      <c r="LDO518" s="1154"/>
      <c r="LDP518" s="1084"/>
      <c r="LDS518" s="1080"/>
      <c r="LDT518" s="1081"/>
      <c r="LDU518" s="1082"/>
      <c r="LDV518" s="1082"/>
      <c r="LDW518" s="1154"/>
      <c r="LDX518" s="1084"/>
      <c r="LEA518" s="1080"/>
      <c r="LEB518" s="1081"/>
      <c r="LEC518" s="1082"/>
      <c r="LED518" s="1082"/>
      <c r="LEE518" s="1154"/>
      <c r="LEF518" s="1084"/>
      <c r="LEI518" s="1080"/>
      <c r="LEJ518" s="1081"/>
      <c r="LEK518" s="1082"/>
      <c r="LEL518" s="1082"/>
      <c r="LEM518" s="1154"/>
      <c r="LEN518" s="1084"/>
      <c r="LEQ518" s="1080"/>
      <c r="LER518" s="1081"/>
      <c r="LES518" s="1082"/>
      <c r="LET518" s="1082"/>
      <c r="LEU518" s="1154"/>
      <c r="LEV518" s="1084"/>
      <c r="LEY518" s="1080"/>
      <c r="LEZ518" s="1081"/>
      <c r="LFA518" s="1082"/>
      <c r="LFB518" s="1082"/>
      <c r="LFC518" s="1154"/>
      <c r="LFD518" s="1084"/>
      <c r="LFG518" s="1080"/>
      <c r="LFH518" s="1081"/>
      <c r="LFI518" s="1082"/>
      <c r="LFJ518" s="1082"/>
      <c r="LFK518" s="1154"/>
      <c r="LFL518" s="1084"/>
      <c r="LFO518" s="1080"/>
      <c r="LFP518" s="1081"/>
      <c r="LFQ518" s="1082"/>
      <c r="LFR518" s="1082"/>
      <c r="LFS518" s="1154"/>
      <c r="LFT518" s="1084"/>
      <c r="LFW518" s="1080"/>
      <c r="LFX518" s="1081"/>
      <c r="LFY518" s="1082"/>
      <c r="LFZ518" s="1082"/>
      <c r="LGA518" s="1154"/>
      <c r="LGB518" s="1084"/>
      <c r="LGE518" s="1080"/>
      <c r="LGF518" s="1081"/>
      <c r="LGG518" s="1082"/>
      <c r="LGH518" s="1082"/>
      <c r="LGI518" s="1154"/>
      <c r="LGJ518" s="1084"/>
      <c r="LGM518" s="1080"/>
      <c r="LGN518" s="1081"/>
      <c r="LGO518" s="1082"/>
      <c r="LGP518" s="1082"/>
      <c r="LGQ518" s="1154"/>
      <c r="LGR518" s="1084"/>
      <c r="LGU518" s="1080"/>
      <c r="LGV518" s="1081"/>
      <c r="LGW518" s="1082"/>
      <c r="LGX518" s="1082"/>
      <c r="LGY518" s="1154"/>
      <c r="LGZ518" s="1084"/>
      <c r="LHC518" s="1080"/>
      <c r="LHD518" s="1081"/>
      <c r="LHE518" s="1082"/>
      <c r="LHF518" s="1082"/>
      <c r="LHG518" s="1154"/>
      <c r="LHH518" s="1084"/>
      <c r="LHK518" s="1080"/>
      <c r="LHL518" s="1081"/>
      <c r="LHM518" s="1082"/>
      <c r="LHN518" s="1082"/>
      <c r="LHO518" s="1154"/>
      <c r="LHP518" s="1084"/>
      <c r="LHS518" s="1080"/>
      <c r="LHT518" s="1081"/>
      <c r="LHU518" s="1082"/>
      <c r="LHV518" s="1082"/>
      <c r="LHW518" s="1154"/>
      <c r="LHX518" s="1084"/>
      <c r="LIA518" s="1080"/>
      <c r="LIB518" s="1081"/>
      <c r="LIC518" s="1082"/>
      <c r="LID518" s="1082"/>
      <c r="LIE518" s="1154"/>
      <c r="LIF518" s="1084"/>
      <c r="LII518" s="1080"/>
      <c r="LIJ518" s="1081"/>
      <c r="LIK518" s="1082"/>
      <c r="LIL518" s="1082"/>
      <c r="LIM518" s="1154"/>
      <c r="LIN518" s="1084"/>
      <c r="LIQ518" s="1080"/>
      <c r="LIR518" s="1081"/>
      <c r="LIS518" s="1082"/>
      <c r="LIT518" s="1082"/>
      <c r="LIU518" s="1154"/>
      <c r="LIV518" s="1084"/>
      <c r="LIY518" s="1080"/>
      <c r="LIZ518" s="1081"/>
      <c r="LJA518" s="1082"/>
      <c r="LJB518" s="1082"/>
      <c r="LJC518" s="1154"/>
      <c r="LJD518" s="1084"/>
      <c r="LJG518" s="1080"/>
      <c r="LJH518" s="1081"/>
      <c r="LJI518" s="1082"/>
      <c r="LJJ518" s="1082"/>
      <c r="LJK518" s="1154"/>
      <c r="LJL518" s="1084"/>
      <c r="LJO518" s="1080"/>
      <c r="LJP518" s="1081"/>
      <c r="LJQ518" s="1082"/>
      <c r="LJR518" s="1082"/>
      <c r="LJS518" s="1154"/>
      <c r="LJT518" s="1084"/>
      <c r="LJW518" s="1080"/>
      <c r="LJX518" s="1081"/>
      <c r="LJY518" s="1082"/>
      <c r="LJZ518" s="1082"/>
      <c r="LKA518" s="1154"/>
      <c r="LKB518" s="1084"/>
      <c r="LKE518" s="1080"/>
      <c r="LKF518" s="1081"/>
      <c r="LKG518" s="1082"/>
      <c r="LKH518" s="1082"/>
      <c r="LKI518" s="1154"/>
      <c r="LKJ518" s="1084"/>
      <c r="LKM518" s="1080"/>
      <c r="LKN518" s="1081"/>
      <c r="LKO518" s="1082"/>
      <c r="LKP518" s="1082"/>
      <c r="LKQ518" s="1154"/>
      <c r="LKR518" s="1084"/>
      <c r="LKU518" s="1080"/>
      <c r="LKV518" s="1081"/>
      <c r="LKW518" s="1082"/>
      <c r="LKX518" s="1082"/>
      <c r="LKY518" s="1154"/>
      <c r="LKZ518" s="1084"/>
      <c r="LLC518" s="1080"/>
      <c r="LLD518" s="1081"/>
      <c r="LLE518" s="1082"/>
      <c r="LLF518" s="1082"/>
      <c r="LLG518" s="1154"/>
      <c r="LLH518" s="1084"/>
      <c r="LLK518" s="1080"/>
      <c r="LLL518" s="1081"/>
      <c r="LLM518" s="1082"/>
      <c r="LLN518" s="1082"/>
      <c r="LLO518" s="1154"/>
      <c r="LLP518" s="1084"/>
      <c r="LLS518" s="1080"/>
      <c r="LLT518" s="1081"/>
      <c r="LLU518" s="1082"/>
      <c r="LLV518" s="1082"/>
      <c r="LLW518" s="1154"/>
      <c r="LLX518" s="1084"/>
      <c r="LMA518" s="1080"/>
      <c r="LMB518" s="1081"/>
      <c r="LMC518" s="1082"/>
      <c r="LMD518" s="1082"/>
      <c r="LME518" s="1154"/>
      <c r="LMF518" s="1084"/>
      <c r="LMI518" s="1080"/>
      <c r="LMJ518" s="1081"/>
      <c r="LMK518" s="1082"/>
      <c r="LML518" s="1082"/>
      <c r="LMM518" s="1154"/>
      <c r="LMN518" s="1084"/>
      <c r="LMQ518" s="1080"/>
      <c r="LMR518" s="1081"/>
      <c r="LMS518" s="1082"/>
      <c r="LMT518" s="1082"/>
      <c r="LMU518" s="1154"/>
      <c r="LMV518" s="1084"/>
      <c r="LMY518" s="1080"/>
      <c r="LMZ518" s="1081"/>
      <c r="LNA518" s="1082"/>
      <c r="LNB518" s="1082"/>
      <c r="LNC518" s="1154"/>
      <c r="LND518" s="1084"/>
      <c r="LNG518" s="1080"/>
      <c r="LNH518" s="1081"/>
      <c r="LNI518" s="1082"/>
      <c r="LNJ518" s="1082"/>
      <c r="LNK518" s="1154"/>
      <c r="LNL518" s="1084"/>
      <c r="LNO518" s="1080"/>
      <c r="LNP518" s="1081"/>
      <c r="LNQ518" s="1082"/>
      <c r="LNR518" s="1082"/>
      <c r="LNS518" s="1154"/>
      <c r="LNT518" s="1084"/>
      <c r="LNW518" s="1080"/>
      <c r="LNX518" s="1081"/>
      <c r="LNY518" s="1082"/>
      <c r="LNZ518" s="1082"/>
      <c r="LOA518" s="1154"/>
      <c r="LOB518" s="1084"/>
      <c r="LOE518" s="1080"/>
      <c r="LOF518" s="1081"/>
      <c r="LOG518" s="1082"/>
      <c r="LOH518" s="1082"/>
      <c r="LOI518" s="1154"/>
      <c r="LOJ518" s="1084"/>
      <c r="LOM518" s="1080"/>
      <c r="LON518" s="1081"/>
      <c r="LOO518" s="1082"/>
      <c r="LOP518" s="1082"/>
      <c r="LOQ518" s="1154"/>
      <c r="LOR518" s="1084"/>
      <c r="LOU518" s="1080"/>
      <c r="LOV518" s="1081"/>
      <c r="LOW518" s="1082"/>
      <c r="LOX518" s="1082"/>
      <c r="LOY518" s="1154"/>
      <c r="LOZ518" s="1084"/>
      <c r="LPC518" s="1080"/>
      <c r="LPD518" s="1081"/>
      <c r="LPE518" s="1082"/>
      <c r="LPF518" s="1082"/>
      <c r="LPG518" s="1154"/>
      <c r="LPH518" s="1084"/>
      <c r="LPK518" s="1080"/>
      <c r="LPL518" s="1081"/>
      <c r="LPM518" s="1082"/>
      <c r="LPN518" s="1082"/>
      <c r="LPO518" s="1154"/>
      <c r="LPP518" s="1084"/>
      <c r="LPS518" s="1080"/>
      <c r="LPT518" s="1081"/>
      <c r="LPU518" s="1082"/>
      <c r="LPV518" s="1082"/>
      <c r="LPW518" s="1154"/>
      <c r="LPX518" s="1084"/>
      <c r="LQA518" s="1080"/>
      <c r="LQB518" s="1081"/>
      <c r="LQC518" s="1082"/>
      <c r="LQD518" s="1082"/>
      <c r="LQE518" s="1154"/>
      <c r="LQF518" s="1084"/>
      <c r="LQI518" s="1080"/>
      <c r="LQJ518" s="1081"/>
      <c r="LQK518" s="1082"/>
      <c r="LQL518" s="1082"/>
      <c r="LQM518" s="1154"/>
      <c r="LQN518" s="1084"/>
      <c r="LQQ518" s="1080"/>
      <c r="LQR518" s="1081"/>
      <c r="LQS518" s="1082"/>
      <c r="LQT518" s="1082"/>
      <c r="LQU518" s="1154"/>
      <c r="LQV518" s="1084"/>
      <c r="LQY518" s="1080"/>
      <c r="LQZ518" s="1081"/>
      <c r="LRA518" s="1082"/>
      <c r="LRB518" s="1082"/>
      <c r="LRC518" s="1154"/>
      <c r="LRD518" s="1084"/>
      <c r="LRG518" s="1080"/>
      <c r="LRH518" s="1081"/>
      <c r="LRI518" s="1082"/>
      <c r="LRJ518" s="1082"/>
      <c r="LRK518" s="1154"/>
      <c r="LRL518" s="1084"/>
      <c r="LRO518" s="1080"/>
      <c r="LRP518" s="1081"/>
      <c r="LRQ518" s="1082"/>
      <c r="LRR518" s="1082"/>
      <c r="LRS518" s="1154"/>
      <c r="LRT518" s="1084"/>
      <c r="LRW518" s="1080"/>
      <c r="LRX518" s="1081"/>
      <c r="LRY518" s="1082"/>
      <c r="LRZ518" s="1082"/>
      <c r="LSA518" s="1154"/>
      <c r="LSB518" s="1084"/>
      <c r="LSE518" s="1080"/>
      <c r="LSF518" s="1081"/>
      <c r="LSG518" s="1082"/>
      <c r="LSH518" s="1082"/>
      <c r="LSI518" s="1154"/>
      <c r="LSJ518" s="1084"/>
      <c r="LSM518" s="1080"/>
      <c r="LSN518" s="1081"/>
      <c r="LSO518" s="1082"/>
      <c r="LSP518" s="1082"/>
      <c r="LSQ518" s="1154"/>
      <c r="LSR518" s="1084"/>
      <c r="LSU518" s="1080"/>
      <c r="LSV518" s="1081"/>
      <c r="LSW518" s="1082"/>
      <c r="LSX518" s="1082"/>
      <c r="LSY518" s="1154"/>
      <c r="LSZ518" s="1084"/>
      <c r="LTC518" s="1080"/>
      <c r="LTD518" s="1081"/>
      <c r="LTE518" s="1082"/>
      <c r="LTF518" s="1082"/>
      <c r="LTG518" s="1154"/>
      <c r="LTH518" s="1084"/>
      <c r="LTK518" s="1080"/>
      <c r="LTL518" s="1081"/>
      <c r="LTM518" s="1082"/>
      <c r="LTN518" s="1082"/>
      <c r="LTO518" s="1154"/>
      <c r="LTP518" s="1084"/>
      <c r="LTS518" s="1080"/>
      <c r="LTT518" s="1081"/>
      <c r="LTU518" s="1082"/>
      <c r="LTV518" s="1082"/>
      <c r="LTW518" s="1154"/>
      <c r="LTX518" s="1084"/>
      <c r="LUA518" s="1080"/>
      <c r="LUB518" s="1081"/>
      <c r="LUC518" s="1082"/>
      <c r="LUD518" s="1082"/>
      <c r="LUE518" s="1154"/>
      <c r="LUF518" s="1084"/>
      <c r="LUI518" s="1080"/>
      <c r="LUJ518" s="1081"/>
      <c r="LUK518" s="1082"/>
      <c r="LUL518" s="1082"/>
      <c r="LUM518" s="1154"/>
      <c r="LUN518" s="1084"/>
      <c r="LUQ518" s="1080"/>
      <c r="LUR518" s="1081"/>
      <c r="LUS518" s="1082"/>
      <c r="LUT518" s="1082"/>
      <c r="LUU518" s="1154"/>
      <c r="LUV518" s="1084"/>
      <c r="LUY518" s="1080"/>
      <c r="LUZ518" s="1081"/>
      <c r="LVA518" s="1082"/>
      <c r="LVB518" s="1082"/>
      <c r="LVC518" s="1154"/>
      <c r="LVD518" s="1084"/>
      <c r="LVG518" s="1080"/>
      <c r="LVH518" s="1081"/>
      <c r="LVI518" s="1082"/>
      <c r="LVJ518" s="1082"/>
      <c r="LVK518" s="1154"/>
      <c r="LVL518" s="1084"/>
      <c r="LVO518" s="1080"/>
      <c r="LVP518" s="1081"/>
      <c r="LVQ518" s="1082"/>
      <c r="LVR518" s="1082"/>
      <c r="LVS518" s="1154"/>
      <c r="LVT518" s="1084"/>
      <c r="LVW518" s="1080"/>
      <c r="LVX518" s="1081"/>
      <c r="LVY518" s="1082"/>
      <c r="LVZ518" s="1082"/>
      <c r="LWA518" s="1154"/>
      <c r="LWB518" s="1084"/>
      <c r="LWE518" s="1080"/>
      <c r="LWF518" s="1081"/>
      <c r="LWG518" s="1082"/>
      <c r="LWH518" s="1082"/>
      <c r="LWI518" s="1154"/>
      <c r="LWJ518" s="1084"/>
      <c r="LWM518" s="1080"/>
      <c r="LWN518" s="1081"/>
      <c r="LWO518" s="1082"/>
      <c r="LWP518" s="1082"/>
      <c r="LWQ518" s="1154"/>
      <c r="LWR518" s="1084"/>
      <c r="LWU518" s="1080"/>
      <c r="LWV518" s="1081"/>
      <c r="LWW518" s="1082"/>
      <c r="LWX518" s="1082"/>
      <c r="LWY518" s="1154"/>
      <c r="LWZ518" s="1084"/>
      <c r="LXC518" s="1080"/>
      <c r="LXD518" s="1081"/>
      <c r="LXE518" s="1082"/>
      <c r="LXF518" s="1082"/>
      <c r="LXG518" s="1154"/>
      <c r="LXH518" s="1084"/>
      <c r="LXK518" s="1080"/>
      <c r="LXL518" s="1081"/>
      <c r="LXM518" s="1082"/>
      <c r="LXN518" s="1082"/>
      <c r="LXO518" s="1154"/>
      <c r="LXP518" s="1084"/>
      <c r="LXS518" s="1080"/>
      <c r="LXT518" s="1081"/>
      <c r="LXU518" s="1082"/>
      <c r="LXV518" s="1082"/>
      <c r="LXW518" s="1154"/>
      <c r="LXX518" s="1084"/>
      <c r="LYA518" s="1080"/>
      <c r="LYB518" s="1081"/>
      <c r="LYC518" s="1082"/>
      <c r="LYD518" s="1082"/>
      <c r="LYE518" s="1154"/>
      <c r="LYF518" s="1084"/>
      <c r="LYI518" s="1080"/>
      <c r="LYJ518" s="1081"/>
      <c r="LYK518" s="1082"/>
      <c r="LYL518" s="1082"/>
      <c r="LYM518" s="1154"/>
      <c r="LYN518" s="1084"/>
      <c r="LYQ518" s="1080"/>
      <c r="LYR518" s="1081"/>
      <c r="LYS518" s="1082"/>
      <c r="LYT518" s="1082"/>
      <c r="LYU518" s="1154"/>
      <c r="LYV518" s="1084"/>
      <c r="LYY518" s="1080"/>
      <c r="LYZ518" s="1081"/>
      <c r="LZA518" s="1082"/>
      <c r="LZB518" s="1082"/>
      <c r="LZC518" s="1154"/>
      <c r="LZD518" s="1084"/>
      <c r="LZG518" s="1080"/>
      <c r="LZH518" s="1081"/>
      <c r="LZI518" s="1082"/>
      <c r="LZJ518" s="1082"/>
      <c r="LZK518" s="1154"/>
      <c r="LZL518" s="1084"/>
      <c r="LZO518" s="1080"/>
      <c r="LZP518" s="1081"/>
      <c r="LZQ518" s="1082"/>
      <c r="LZR518" s="1082"/>
      <c r="LZS518" s="1154"/>
      <c r="LZT518" s="1084"/>
      <c r="LZW518" s="1080"/>
      <c r="LZX518" s="1081"/>
      <c r="LZY518" s="1082"/>
      <c r="LZZ518" s="1082"/>
      <c r="MAA518" s="1154"/>
      <c r="MAB518" s="1084"/>
      <c r="MAE518" s="1080"/>
      <c r="MAF518" s="1081"/>
      <c r="MAG518" s="1082"/>
      <c r="MAH518" s="1082"/>
      <c r="MAI518" s="1154"/>
      <c r="MAJ518" s="1084"/>
      <c r="MAM518" s="1080"/>
      <c r="MAN518" s="1081"/>
      <c r="MAO518" s="1082"/>
      <c r="MAP518" s="1082"/>
      <c r="MAQ518" s="1154"/>
      <c r="MAR518" s="1084"/>
      <c r="MAU518" s="1080"/>
      <c r="MAV518" s="1081"/>
      <c r="MAW518" s="1082"/>
      <c r="MAX518" s="1082"/>
      <c r="MAY518" s="1154"/>
      <c r="MAZ518" s="1084"/>
      <c r="MBC518" s="1080"/>
      <c r="MBD518" s="1081"/>
      <c r="MBE518" s="1082"/>
      <c r="MBF518" s="1082"/>
      <c r="MBG518" s="1154"/>
      <c r="MBH518" s="1084"/>
      <c r="MBK518" s="1080"/>
      <c r="MBL518" s="1081"/>
      <c r="MBM518" s="1082"/>
      <c r="MBN518" s="1082"/>
      <c r="MBO518" s="1154"/>
      <c r="MBP518" s="1084"/>
      <c r="MBS518" s="1080"/>
      <c r="MBT518" s="1081"/>
      <c r="MBU518" s="1082"/>
      <c r="MBV518" s="1082"/>
      <c r="MBW518" s="1154"/>
      <c r="MBX518" s="1084"/>
      <c r="MCA518" s="1080"/>
      <c r="MCB518" s="1081"/>
      <c r="MCC518" s="1082"/>
      <c r="MCD518" s="1082"/>
      <c r="MCE518" s="1154"/>
      <c r="MCF518" s="1084"/>
      <c r="MCI518" s="1080"/>
      <c r="MCJ518" s="1081"/>
      <c r="MCK518" s="1082"/>
      <c r="MCL518" s="1082"/>
      <c r="MCM518" s="1154"/>
      <c r="MCN518" s="1084"/>
      <c r="MCQ518" s="1080"/>
      <c r="MCR518" s="1081"/>
      <c r="MCS518" s="1082"/>
      <c r="MCT518" s="1082"/>
      <c r="MCU518" s="1154"/>
      <c r="MCV518" s="1084"/>
      <c r="MCY518" s="1080"/>
      <c r="MCZ518" s="1081"/>
      <c r="MDA518" s="1082"/>
      <c r="MDB518" s="1082"/>
      <c r="MDC518" s="1154"/>
      <c r="MDD518" s="1084"/>
      <c r="MDG518" s="1080"/>
      <c r="MDH518" s="1081"/>
      <c r="MDI518" s="1082"/>
      <c r="MDJ518" s="1082"/>
      <c r="MDK518" s="1154"/>
      <c r="MDL518" s="1084"/>
      <c r="MDO518" s="1080"/>
      <c r="MDP518" s="1081"/>
      <c r="MDQ518" s="1082"/>
      <c r="MDR518" s="1082"/>
      <c r="MDS518" s="1154"/>
      <c r="MDT518" s="1084"/>
      <c r="MDW518" s="1080"/>
      <c r="MDX518" s="1081"/>
      <c r="MDY518" s="1082"/>
      <c r="MDZ518" s="1082"/>
      <c r="MEA518" s="1154"/>
      <c r="MEB518" s="1084"/>
      <c r="MEE518" s="1080"/>
      <c r="MEF518" s="1081"/>
      <c r="MEG518" s="1082"/>
      <c r="MEH518" s="1082"/>
      <c r="MEI518" s="1154"/>
      <c r="MEJ518" s="1084"/>
      <c r="MEM518" s="1080"/>
      <c r="MEN518" s="1081"/>
      <c r="MEO518" s="1082"/>
      <c r="MEP518" s="1082"/>
      <c r="MEQ518" s="1154"/>
      <c r="MER518" s="1084"/>
      <c r="MEU518" s="1080"/>
      <c r="MEV518" s="1081"/>
      <c r="MEW518" s="1082"/>
      <c r="MEX518" s="1082"/>
      <c r="MEY518" s="1154"/>
      <c r="MEZ518" s="1084"/>
      <c r="MFC518" s="1080"/>
      <c r="MFD518" s="1081"/>
      <c r="MFE518" s="1082"/>
      <c r="MFF518" s="1082"/>
      <c r="MFG518" s="1154"/>
      <c r="MFH518" s="1084"/>
      <c r="MFK518" s="1080"/>
      <c r="MFL518" s="1081"/>
      <c r="MFM518" s="1082"/>
      <c r="MFN518" s="1082"/>
      <c r="MFO518" s="1154"/>
      <c r="MFP518" s="1084"/>
      <c r="MFS518" s="1080"/>
      <c r="MFT518" s="1081"/>
      <c r="MFU518" s="1082"/>
      <c r="MFV518" s="1082"/>
      <c r="MFW518" s="1154"/>
      <c r="MFX518" s="1084"/>
      <c r="MGA518" s="1080"/>
      <c r="MGB518" s="1081"/>
      <c r="MGC518" s="1082"/>
      <c r="MGD518" s="1082"/>
      <c r="MGE518" s="1154"/>
      <c r="MGF518" s="1084"/>
      <c r="MGI518" s="1080"/>
      <c r="MGJ518" s="1081"/>
      <c r="MGK518" s="1082"/>
      <c r="MGL518" s="1082"/>
      <c r="MGM518" s="1154"/>
      <c r="MGN518" s="1084"/>
      <c r="MGQ518" s="1080"/>
      <c r="MGR518" s="1081"/>
      <c r="MGS518" s="1082"/>
      <c r="MGT518" s="1082"/>
      <c r="MGU518" s="1154"/>
      <c r="MGV518" s="1084"/>
      <c r="MGY518" s="1080"/>
      <c r="MGZ518" s="1081"/>
      <c r="MHA518" s="1082"/>
      <c r="MHB518" s="1082"/>
      <c r="MHC518" s="1154"/>
      <c r="MHD518" s="1084"/>
      <c r="MHG518" s="1080"/>
      <c r="MHH518" s="1081"/>
      <c r="MHI518" s="1082"/>
      <c r="MHJ518" s="1082"/>
      <c r="MHK518" s="1154"/>
      <c r="MHL518" s="1084"/>
      <c r="MHO518" s="1080"/>
      <c r="MHP518" s="1081"/>
      <c r="MHQ518" s="1082"/>
      <c r="MHR518" s="1082"/>
      <c r="MHS518" s="1154"/>
      <c r="MHT518" s="1084"/>
      <c r="MHW518" s="1080"/>
      <c r="MHX518" s="1081"/>
      <c r="MHY518" s="1082"/>
      <c r="MHZ518" s="1082"/>
      <c r="MIA518" s="1154"/>
      <c r="MIB518" s="1084"/>
      <c r="MIE518" s="1080"/>
      <c r="MIF518" s="1081"/>
      <c r="MIG518" s="1082"/>
      <c r="MIH518" s="1082"/>
      <c r="MII518" s="1154"/>
      <c r="MIJ518" s="1084"/>
      <c r="MIM518" s="1080"/>
      <c r="MIN518" s="1081"/>
      <c r="MIO518" s="1082"/>
      <c r="MIP518" s="1082"/>
      <c r="MIQ518" s="1154"/>
      <c r="MIR518" s="1084"/>
      <c r="MIU518" s="1080"/>
      <c r="MIV518" s="1081"/>
      <c r="MIW518" s="1082"/>
      <c r="MIX518" s="1082"/>
      <c r="MIY518" s="1154"/>
      <c r="MIZ518" s="1084"/>
      <c r="MJC518" s="1080"/>
      <c r="MJD518" s="1081"/>
      <c r="MJE518" s="1082"/>
      <c r="MJF518" s="1082"/>
      <c r="MJG518" s="1154"/>
      <c r="MJH518" s="1084"/>
      <c r="MJK518" s="1080"/>
      <c r="MJL518" s="1081"/>
      <c r="MJM518" s="1082"/>
      <c r="MJN518" s="1082"/>
      <c r="MJO518" s="1154"/>
      <c r="MJP518" s="1084"/>
      <c r="MJS518" s="1080"/>
      <c r="MJT518" s="1081"/>
      <c r="MJU518" s="1082"/>
      <c r="MJV518" s="1082"/>
      <c r="MJW518" s="1154"/>
      <c r="MJX518" s="1084"/>
      <c r="MKA518" s="1080"/>
      <c r="MKB518" s="1081"/>
      <c r="MKC518" s="1082"/>
      <c r="MKD518" s="1082"/>
      <c r="MKE518" s="1154"/>
      <c r="MKF518" s="1084"/>
      <c r="MKI518" s="1080"/>
      <c r="MKJ518" s="1081"/>
      <c r="MKK518" s="1082"/>
      <c r="MKL518" s="1082"/>
      <c r="MKM518" s="1154"/>
      <c r="MKN518" s="1084"/>
      <c r="MKQ518" s="1080"/>
      <c r="MKR518" s="1081"/>
      <c r="MKS518" s="1082"/>
      <c r="MKT518" s="1082"/>
      <c r="MKU518" s="1154"/>
      <c r="MKV518" s="1084"/>
      <c r="MKY518" s="1080"/>
      <c r="MKZ518" s="1081"/>
      <c r="MLA518" s="1082"/>
      <c r="MLB518" s="1082"/>
      <c r="MLC518" s="1154"/>
      <c r="MLD518" s="1084"/>
      <c r="MLG518" s="1080"/>
      <c r="MLH518" s="1081"/>
      <c r="MLI518" s="1082"/>
      <c r="MLJ518" s="1082"/>
      <c r="MLK518" s="1154"/>
      <c r="MLL518" s="1084"/>
      <c r="MLO518" s="1080"/>
      <c r="MLP518" s="1081"/>
      <c r="MLQ518" s="1082"/>
      <c r="MLR518" s="1082"/>
      <c r="MLS518" s="1154"/>
      <c r="MLT518" s="1084"/>
      <c r="MLW518" s="1080"/>
      <c r="MLX518" s="1081"/>
      <c r="MLY518" s="1082"/>
      <c r="MLZ518" s="1082"/>
      <c r="MMA518" s="1154"/>
      <c r="MMB518" s="1084"/>
      <c r="MME518" s="1080"/>
      <c r="MMF518" s="1081"/>
      <c r="MMG518" s="1082"/>
      <c r="MMH518" s="1082"/>
      <c r="MMI518" s="1154"/>
      <c r="MMJ518" s="1084"/>
      <c r="MMM518" s="1080"/>
      <c r="MMN518" s="1081"/>
      <c r="MMO518" s="1082"/>
      <c r="MMP518" s="1082"/>
      <c r="MMQ518" s="1154"/>
      <c r="MMR518" s="1084"/>
      <c r="MMU518" s="1080"/>
      <c r="MMV518" s="1081"/>
      <c r="MMW518" s="1082"/>
      <c r="MMX518" s="1082"/>
      <c r="MMY518" s="1154"/>
      <c r="MMZ518" s="1084"/>
      <c r="MNC518" s="1080"/>
      <c r="MND518" s="1081"/>
      <c r="MNE518" s="1082"/>
      <c r="MNF518" s="1082"/>
      <c r="MNG518" s="1154"/>
      <c r="MNH518" s="1084"/>
      <c r="MNK518" s="1080"/>
      <c r="MNL518" s="1081"/>
      <c r="MNM518" s="1082"/>
      <c r="MNN518" s="1082"/>
      <c r="MNO518" s="1154"/>
      <c r="MNP518" s="1084"/>
      <c r="MNS518" s="1080"/>
      <c r="MNT518" s="1081"/>
      <c r="MNU518" s="1082"/>
      <c r="MNV518" s="1082"/>
      <c r="MNW518" s="1154"/>
      <c r="MNX518" s="1084"/>
      <c r="MOA518" s="1080"/>
      <c r="MOB518" s="1081"/>
      <c r="MOC518" s="1082"/>
      <c r="MOD518" s="1082"/>
      <c r="MOE518" s="1154"/>
      <c r="MOF518" s="1084"/>
      <c r="MOI518" s="1080"/>
      <c r="MOJ518" s="1081"/>
      <c r="MOK518" s="1082"/>
      <c r="MOL518" s="1082"/>
      <c r="MOM518" s="1154"/>
      <c r="MON518" s="1084"/>
      <c r="MOQ518" s="1080"/>
      <c r="MOR518" s="1081"/>
      <c r="MOS518" s="1082"/>
      <c r="MOT518" s="1082"/>
      <c r="MOU518" s="1154"/>
      <c r="MOV518" s="1084"/>
      <c r="MOY518" s="1080"/>
      <c r="MOZ518" s="1081"/>
      <c r="MPA518" s="1082"/>
      <c r="MPB518" s="1082"/>
      <c r="MPC518" s="1154"/>
      <c r="MPD518" s="1084"/>
      <c r="MPG518" s="1080"/>
      <c r="MPH518" s="1081"/>
      <c r="MPI518" s="1082"/>
      <c r="MPJ518" s="1082"/>
      <c r="MPK518" s="1154"/>
      <c r="MPL518" s="1084"/>
      <c r="MPO518" s="1080"/>
      <c r="MPP518" s="1081"/>
      <c r="MPQ518" s="1082"/>
      <c r="MPR518" s="1082"/>
      <c r="MPS518" s="1154"/>
      <c r="MPT518" s="1084"/>
      <c r="MPW518" s="1080"/>
      <c r="MPX518" s="1081"/>
      <c r="MPY518" s="1082"/>
      <c r="MPZ518" s="1082"/>
      <c r="MQA518" s="1154"/>
      <c r="MQB518" s="1084"/>
      <c r="MQE518" s="1080"/>
      <c r="MQF518" s="1081"/>
      <c r="MQG518" s="1082"/>
      <c r="MQH518" s="1082"/>
      <c r="MQI518" s="1154"/>
      <c r="MQJ518" s="1084"/>
      <c r="MQM518" s="1080"/>
      <c r="MQN518" s="1081"/>
      <c r="MQO518" s="1082"/>
      <c r="MQP518" s="1082"/>
      <c r="MQQ518" s="1154"/>
      <c r="MQR518" s="1084"/>
      <c r="MQU518" s="1080"/>
      <c r="MQV518" s="1081"/>
      <c r="MQW518" s="1082"/>
      <c r="MQX518" s="1082"/>
      <c r="MQY518" s="1154"/>
      <c r="MQZ518" s="1084"/>
      <c r="MRC518" s="1080"/>
      <c r="MRD518" s="1081"/>
      <c r="MRE518" s="1082"/>
      <c r="MRF518" s="1082"/>
      <c r="MRG518" s="1154"/>
      <c r="MRH518" s="1084"/>
      <c r="MRK518" s="1080"/>
      <c r="MRL518" s="1081"/>
      <c r="MRM518" s="1082"/>
      <c r="MRN518" s="1082"/>
      <c r="MRO518" s="1154"/>
      <c r="MRP518" s="1084"/>
      <c r="MRS518" s="1080"/>
      <c r="MRT518" s="1081"/>
      <c r="MRU518" s="1082"/>
      <c r="MRV518" s="1082"/>
      <c r="MRW518" s="1154"/>
      <c r="MRX518" s="1084"/>
      <c r="MSA518" s="1080"/>
      <c r="MSB518" s="1081"/>
      <c r="MSC518" s="1082"/>
      <c r="MSD518" s="1082"/>
      <c r="MSE518" s="1154"/>
      <c r="MSF518" s="1084"/>
      <c r="MSI518" s="1080"/>
      <c r="MSJ518" s="1081"/>
      <c r="MSK518" s="1082"/>
      <c r="MSL518" s="1082"/>
      <c r="MSM518" s="1154"/>
      <c r="MSN518" s="1084"/>
      <c r="MSQ518" s="1080"/>
      <c r="MSR518" s="1081"/>
      <c r="MSS518" s="1082"/>
      <c r="MST518" s="1082"/>
      <c r="MSU518" s="1154"/>
      <c r="MSV518" s="1084"/>
      <c r="MSY518" s="1080"/>
      <c r="MSZ518" s="1081"/>
      <c r="MTA518" s="1082"/>
      <c r="MTB518" s="1082"/>
      <c r="MTC518" s="1154"/>
      <c r="MTD518" s="1084"/>
      <c r="MTG518" s="1080"/>
      <c r="MTH518" s="1081"/>
      <c r="MTI518" s="1082"/>
      <c r="MTJ518" s="1082"/>
      <c r="MTK518" s="1154"/>
      <c r="MTL518" s="1084"/>
      <c r="MTO518" s="1080"/>
      <c r="MTP518" s="1081"/>
      <c r="MTQ518" s="1082"/>
      <c r="MTR518" s="1082"/>
      <c r="MTS518" s="1154"/>
      <c r="MTT518" s="1084"/>
      <c r="MTW518" s="1080"/>
      <c r="MTX518" s="1081"/>
      <c r="MTY518" s="1082"/>
      <c r="MTZ518" s="1082"/>
      <c r="MUA518" s="1154"/>
      <c r="MUB518" s="1084"/>
      <c r="MUE518" s="1080"/>
      <c r="MUF518" s="1081"/>
      <c r="MUG518" s="1082"/>
      <c r="MUH518" s="1082"/>
      <c r="MUI518" s="1154"/>
      <c r="MUJ518" s="1084"/>
      <c r="MUM518" s="1080"/>
      <c r="MUN518" s="1081"/>
      <c r="MUO518" s="1082"/>
      <c r="MUP518" s="1082"/>
      <c r="MUQ518" s="1154"/>
      <c r="MUR518" s="1084"/>
      <c r="MUU518" s="1080"/>
      <c r="MUV518" s="1081"/>
      <c r="MUW518" s="1082"/>
      <c r="MUX518" s="1082"/>
      <c r="MUY518" s="1154"/>
      <c r="MUZ518" s="1084"/>
      <c r="MVC518" s="1080"/>
      <c r="MVD518" s="1081"/>
      <c r="MVE518" s="1082"/>
      <c r="MVF518" s="1082"/>
      <c r="MVG518" s="1154"/>
      <c r="MVH518" s="1084"/>
      <c r="MVK518" s="1080"/>
      <c r="MVL518" s="1081"/>
      <c r="MVM518" s="1082"/>
      <c r="MVN518" s="1082"/>
      <c r="MVO518" s="1154"/>
      <c r="MVP518" s="1084"/>
      <c r="MVS518" s="1080"/>
      <c r="MVT518" s="1081"/>
      <c r="MVU518" s="1082"/>
      <c r="MVV518" s="1082"/>
      <c r="MVW518" s="1154"/>
      <c r="MVX518" s="1084"/>
      <c r="MWA518" s="1080"/>
      <c r="MWB518" s="1081"/>
      <c r="MWC518" s="1082"/>
      <c r="MWD518" s="1082"/>
      <c r="MWE518" s="1154"/>
      <c r="MWF518" s="1084"/>
      <c r="MWI518" s="1080"/>
      <c r="MWJ518" s="1081"/>
      <c r="MWK518" s="1082"/>
      <c r="MWL518" s="1082"/>
      <c r="MWM518" s="1154"/>
      <c r="MWN518" s="1084"/>
      <c r="MWQ518" s="1080"/>
      <c r="MWR518" s="1081"/>
      <c r="MWS518" s="1082"/>
      <c r="MWT518" s="1082"/>
      <c r="MWU518" s="1154"/>
      <c r="MWV518" s="1084"/>
      <c r="MWY518" s="1080"/>
      <c r="MWZ518" s="1081"/>
      <c r="MXA518" s="1082"/>
      <c r="MXB518" s="1082"/>
      <c r="MXC518" s="1154"/>
      <c r="MXD518" s="1084"/>
      <c r="MXG518" s="1080"/>
      <c r="MXH518" s="1081"/>
      <c r="MXI518" s="1082"/>
      <c r="MXJ518" s="1082"/>
      <c r="MXK518" s="1154"/>
      <c r="MXL518" s="1084"/>
      <c r="MXO518" s="1080"/>
      <c r="MXP518" s="1081"/>
      <c r="MXQ518" s="1082"/>
      <c r="MXR518" s="1082"/>
      <c r="MXS518" s="1154"/>
      <c r="MXT518" s="1084"/>
      <c r="MXW518" s="1080"/>
      <c r="MXX518" s="1081"/>
      <c r="MXY518" s="1082"/>
      <c r="MXZ518" s="1082"/>
      <c r="MYA518" s="1154"/>
      <c r="MYB518" s="1084"/>
      <c r="MYE518" s="1080"/>
      <c r="MYF518" s="1081"/>
      <c r="MYG518" s="1082"/>
      <c r="MYH518" s="1082"/>
      <c r="MYI518" s="1154"/>
      <c r="MYJ518" s="1084"/>
      <c r="MYM518" s="1080"/>
      <c r="MYN518" s="1081"/>
      <c r="MYO518" s="1082"/>
      <c r="MYP518" s="1082"/>
      <c r="MYQ518" s="1154"/>
      <c r="MYR518" s="1084"/>
      <c r="MYU518" s="1080"/>
      <c r="MYV518" s="1081"/>
      <c r="MYW518" s="1082"/>
      <c r="MYX518" s="1082"/>
      <c r="MYY518" s="1154"/>
      <c r="MYZ518" s="1084"/>
      <c r="MZC518" s="1080"/>
      <c r="MZD518" s="1081"/>
      <c r="MZE518" s="1082"/>
      <c r="MZF518" s="1082"/>
      <c r="MZG518" s="1154"/>
      <c r="MZH518" s="1084"/>
      <c r="MZK518" s="1080"/>
      <c r="MZL518" s="1081"/>
      <c r="MZM518" s="1082"/>
      <c r="MZN518" s="1082"/>
      <c r="MZO518" s="1154"/>
      <c r="MZP518" s="1084"/>
      <c r="MZS518" s="1080"/>
      <c r="MZT518" s="1081"/>
      <c r="MZU518" s="1082"/>
      <c r="MZV518" s="1082"/>
      <c r="MZW518" s="1154"/>
      <c r="MZX518" s="1084"/>
      <c r="NAA518" s="1080"/>
      <c r="NAB518" s="1081"/>
      <c r="NAC518" s="1082"/>
      <c r="NAD518" s="1082"/>
      <c r="NAE518" s="1154"/>
      <c r="NAF518" s="1084"/>
      <c r="NAI518" s="1080"/>
      <c r="NAJ518" s="1081"/>
      <c r="NAK518" s="1082"/>
      <c r="NAL518" s="1082"/>
      <c r="NAM518" s="1154"/>
      <c r="NAN518" s="1084"/>
      <c r="NAQ518" s="1080"/>
      <c r="NAR518" s="1081"/>
      <c r="NAS518" s="1082"/>
      <c r="NAT518" s="1082"/>
      <c r="NAU518" s="1154"/>
      <c r="NAV518" s="1084"/>
      <c r="NAY518" s="1080"/>
      <c r="NAZ518" s="1081"/>
      <c r="NBA518" s="1082"/>
      <c r="NBB518" s="1082"/>
      <c r="NBC518" s="1154"/>
      <c r="NBD518" s="1084"/>
      <c r="NBG518" s="1080"/>
      <c r="NBH518" s="1081"/>
      <c r="NBI518" s="1082"/>
      <c r="NBJ518" s="1082"/>
      <c r="NBK518" s="1154"/>
      <c r="NBL518" s="1084"/>
      <c r="NBO518" s="1080"/>
      <c r="NBP518" s="1081"/>
      <c r="NBQ518" s="1082"/>
      <c r="NBR518" s="1082"/>
      <c r="NBS518" s="1154"/>
      <c r="NBT518" s="1084"/>
      <c r="NBW518" s="1080"/>
      <c r="NBX518" s="1081"/>
      <c r="NBY518" s="1082"/>
      <c r="NBZ518" s="1082"/>
      <c r="NCA518" s="1154"/>
      <c r="NCB518" s="1084"/>
      <c r="NCE518" s="1080"/>
      <c r="NCF518" s="1081"/>
      <c r="NCG518" s="1082"/>
      <c r="NCH518" s="1082"/>
      <c r="NCI518" s="1154"/>
      <c r="NCJ518" s="1084"/>
      <c r="NCM518" s="1080"/>
      <c r="NCN518" s="1081"/>
      <c r="NCO518" s="1082"/>
      <c r="NCP518" s="1082"/>
      <c r="NCQ518" s="1154"/>
      <c r="NCR518" s="1084"/>
      <c r="NCU518" s="1080"/>
      <c r="NCV518" s="1081"/>
      <c r="NCW518" s="1082"/>
      <c r="NCX518" s="1082"/>
      <c r="NCY518" s="1154"/>
      <c r="NCZ518" s="1084"/>
      <c r="NDC518" s="1080"/>
      <c r="NDD518" s="1081"/>
      <c r="NDE518" s="1082"/>
      <c r="NDF518" s="1082"/>
      <c r="NDG518" s="1154"/>
      <c r="NDH518" s="1084"/>
      <c r="NDK518" s="1080"/>
      <c r="NDL518" s="1081"/>
      <c r="NDM518" s="1082"/>
      <c r="NDN518" s="1082"/>
      <c r="NDO518" s="1154"/>
      <c r="NDP518" s="1084"/>
      <c r="NDS518" s="1080"/>
      <c r="NDT518" s="1081"/>
      <c r="NDU518" s="1082"/>
      <c r="NDV518" s="1082"/>
      <c r="NDW518" s="1154"/>
      <c r="NDX518" s="1084"/>
      <c r="NEA518" s="1080"/>
      <c r="NEB518" s="1081"/>
      <c r="NEC518" s="1082"/>
      <c r="NED518" s="1082"/>
      <c r="NEE518" s="1154"/>
      <c r="NEF518" s="1084"/>
      <c r="NEI518" s="1080"/>
      <c r="NEJ518" s="1081"/>
      <c r="NEK518" s="1082"/>
      <c r="NEL518" s="1082"/>
      <c r="NEM518" s="1154"/>
      <c r="NEN518" s="1084"/>
      <c r="NEQ518" s="1080"/>
      <c r="NER518" s="1081"/>
      <c r="NES518" s="1082"/>
      <c r="NET518" s="1082"/>
      <c r="NEU518" s="1154"/>
      <c r="NEV518" s="1084"/>
      <c r="NEY518" s="1080"/>
      <c r="NEZ518" s="1081"/>
      <c r="NFA518" s="1082"/>
      <c r="NFB518" s="1082"/>
      <c r="NFC518" s="1154"/>
      <c r="NFD518" s="1084"/>
      <c r="NFG518" s="1080"/>
      <c r="NFH518" s="1081"/>
      <c r="NFI518" s="1082"/>
      <c r="NFJ518" s="1082"/>
      <c r="NFK518" s="1154"/>
      <c r="NFL518" s="1084"/>
      <c r="NFO518" s="1080"/>
      <c r="NFP518" s="1081"/>
      <c r="NFQ518" s="1082"/>
      <c r="NFR518" s="1082"/>
      <c r="NFS518" s="1154"/>
      <c r="NFT518" s="1084"/>
      <c r="NFW518" s="1080"/>
      <c r="NFX518" s="1081"/>
      <c r="NFY518" s="1082"/>
      <c r="NFZ518" s="1082"/>
      <c r="NGA518" s="1154"/>
      <c r="NGB518" s="1084"/>
      <c r="NGE518" s="1080"/>
      <c r="NGF518" s="1081"/>
      <c r="NGG518" s="1082"/>
      <c r="NGH518" s="1082"/>
      <c r="NGI518" s="1154"/>
      <c r="NGJ518" s="1084"/>
      <c r="NGM518" s="1080"/>
      <c r="NGN518" s="1081"/>
      <c r="NGO518" s="1082"/>
      <c r="NGP518" s="1082"/>
      <c r="NGQ518" s="1154"/>
      <c r="NGR518" s="1084"/>
      <c r="NGU518" s="1080"/>
      <c r="NGV518" s="1081"/>
      <c r="NGW518" s="1082"/>
      <c r="NGX518" s="1082"/>
      <c r="NGY518" s="1154"/>
      <c r="NGZ518" s="1084"/>
      <c r="NHC518" s="1080"/>
      <c r="NHD518" s="1081"/>
      <c r="NHE518" s="1082"/>
      <c r="NHF518" s="1082"/>
      <c r="NHG518" s="1154"/>
      <c r="NHH518" s="1084"/>
      <c r="NHK518" s="1080"/>
      <c r="NHL518" s="1081"/>
      <c r="NHM518" s="1082"/>
      <c r="NHN518" s="1082"/>
      <c r="NHO518" s="1154"/>
      <c r="NHP518" s="1084"/>
      <c r="NHS518" s="1080"/>
      <c r="NHT518" s="1081"/>
      <c r="NHU518" s="1082"/>
      <c r="NHV518" s="1082"/>
      <c r="NHW518" s="1154"/>
      <c r="NHX518" s="1084"/>
      <c r="NIA518" s="1080"/>
      <c r="NIB518" s="1081"/>
      <c r="NIC518" s="1082"/>
      <c r="NID518" s="1082"/>
      <c r="NIE518" s="1154"/>
      <c r="NIF518" s="1084"/>
      <c r="NII518" s="1080"/>
      <c r="NIJ518" s="1081"/>
      <c r="NIK518" s="1082"/>
      <c r="NIL518" s="1082"/>
      <c r="NIM518" s="1154"/>
      <c r="NIN518" s="1084"/>
      <c r="NIQ518" s="1080"/>
      <c r="NIR518" s="1081"/>
      <c r="NIS518" s="1082"/>
      <c r="NIT518" s="1082"/>
      <c r="NIU518" s="1154"/>
      <c r="NIV518" s="1084"/>
      <c r="NIY518" s="1080"/>
      <c r="NIZ518" s="1081"/>
      <c r="NJA518" s="1082"/>
      <c r="NJB518" s="1082"/>
      <c r="NJC518" s="1154"/>
      <c r="NJD518" s="1084"/>
      <c r="NJG518" s="1080"/>
      <c r="NJH518" s="1081"/>
      <c r="NJI518" s="1082"/>
      <c r="NJJ518" s="1082"/>
      <c r="NJK518" s="1154"/>
      <c r="NJL518" s="1084"/>
      <c r="NJO518" s="1080"/>
      <c r="NJP518" s="1081"/>
      <c r="NJQ518" s="1082"/>
      <c r="NJR518" s="1082"/>
      <c r="NJS518" s="1154"/>
      <c r="NJT518" s="1084"/>
      <c r="NJW518" s="1080"/>
      <c r="NJX518" s="1081"/>
      <c r="NJY518" s="1082"/>
      <c r="NJZ518" s="1082"/>
      <c r="NKA518" s="1154"/>
      <c r="NKB518" s="1084"/>
      <c r="NKE518" s="1080"/>
      <c r="NKF518" s="1081"/>
      <c r="NKG518" s="1082"/>
      <c r="NKH518" s="1082"/>
      <c r="NKI518" s="1154"/>
      <c r="NKJ518" s="1084"/>
      <c r="NKM518" s="1080"/>
      <c r="NKN518" s="1081"/>
      <c r="NKO518" s="1082"/>
      <c r="NKP518" s="1082"/>
      <c r="NKQ518" s="1154"/>
      <c r="NKR518" s="1084"/>
      <c r="NKU518" s="1080"/>
      <c r="NKV518" s="1081"/>
      <c r="NKW518" s="1082"/>
      <c r="NKX518" s="1082"/>
      <c r="NKY518" s="1154"/>
      <c r="NKZ518" s="1084"/>
      <c r="NLC518" s="1080"/>
      <c r="NLD518" s="1081"/>
      <c r="NLE518" s="1082"/>
      <c r="NLF518" s="1082"/>
      <c r="NLG518" s="1154"/>
      <c r="NLH518" s="1084"/>
      <c r="NLK518" s="1080"/>
      <c r="NLL518" s="1081"/>
      <c r="NLM518" s="1082"/>
      <c r="NLN518" s="1082"/>
      <c r="NLO518" s="1154"/>
      <c r="NLP518" s="1084"/>
      <c r="NLS518" s="1080"/>
      <c r="NLT518" s="1081"/>
      <c r="NLU518" s="1082"/>
      <c r="NLV518" s="1082"/>
      <c r="NLW518" s="1154"/>
      <c r="NLX518" s="1084"/>
      <c r="NMA518" s="1080"/>
      <c r="NMB518" s="1081"/>
      <c r="NMC518" s="1082"/>
      <c r="NMD518" s="1082"/>
      <c r="NME518" s="1154"/>
      <c r="NMF518" s="1084"/>
      <c r="NMI518" s="1080"/>
      <c r="NMJ518" s="1081"/>
      <c r="NMK518" s="1082"/>
      <c r="NML518" s="1082"/>
      <c r="NMM518" s="1154"/>
      <c r="NMN518" s="1084"/>
      <c r="NMQ518" s="1080"/>
      <c r="NMR518" s="1081"/>
      <c r="NMS518" s="1082"/>
      <c r="NMT518" s="1082"/>
      <c r="NMU518" s="1154"/>
      <c r="NMV518" s="1084"/>
      <c r="NMY518" s="1080"/>
      <c r="NMZ518" s="1081"/>
      <c r="NNA518" s="1082"/>
      <c r="NNB518" s="1082"/>
      <c r="NNC518" s="1154"/>
      <c r="NND518" s="1084"/>
      <c r="NNG518" s="1080"/>
      <c r="NNH518" s="1081"/>
      <c r="NNI518" s="1082"/>
      <c r="NNJ518" s="1082"/>
      <c r="NNK518" s="1154"/>
      <c r="NNL518" s="1084"/>
      <c r="NNO518" s="1080"/>
      <c r="NNP518" s="1081"/>
      <c r="NNQ518" s="1082"/>
      <c r="NNR518" s="1082"/>
      <c r="NNS518" s="1154"/>
      <c r="NNT518" s="1084"/>
      <c r="NNW518" s="1080"/>
      <c r="NNX518" s="1081"/>
      <c r="NNY518" s="1082"/>
      <c r="NNZ518" s="1082"/>
      <c r="NOA518" s="1154"/>
      <c r="NOB518" s="1084"/>
      <c r="NOE518" s="1080"/>
      <c r="NOF518" s="1081"/>
      <c r="NOG518" s="1082"/>
      <c r="NOH518" s="1082"/>
      <c r="NOI518" s="1154"/>
      <c r="NOJ518" s="1084"/>
      <c r="NOM518" s="1080"/>
      <c r="NON518" s="1081"/>
      <c r="NOO518" s="1082"/>
      <c r="NOP518" s="1082"/>
      <c r="NOQ518" s="1154"/>
      <c r="NOR518" s="1084"/>
      <c r="NOU518" s="1080"/>
      <c r="NOV518" s="1081"/>
      <c r="NOW518" s="1082"/>
      <c r="NOX518" s="1082"/>
      <c r="NOY518" s="1154"/>
      <c r="NOZ518" s="1084"/>
      <c r="NPC518" s="1080"/>
      <c r="NPD518" s="1081"/>
      <c r="NPE518" s="1082"/>
      <c r="NPF518" s="1082"/>
      <c r="NPG518" s="1154"/>
      <c r="NPH518" s="1084"/>
      <c r="NPK518" s="1080"/>
      <c r="NPL518" s="1081"/>
      <c r="NPM518" s="1082"/>
      <c r="NPN518" s="1082"/>
      <c r="NPO518" s="1154"/>
      <c r="NPP518" s="1084"/>
      <c r="NPS518" s="1080"/>
      <c r="NPT518" s="1081"/>
      <c r="NPU518" s="1082"/>
      <c r="NPV518" s="1082"/>
      <c r="NPW518" s="1154"/>
      <c r="NPX518" s="1084"/>
      <c r="NQA518" s="1080"/>
      <c r="NQB518" s="1081"/>
      <c r="NQC518" s="1082"/>
      <c r="NQD518" s="1082"/>
      <c r="NQE518" s="1154"/>
      <c r="NQF518" s="1084"/>
      <c r="NQI518" s="1080"/>
      <c r="NQJ518" s="1081"/>
      <c r="NQK518" s="1082"/>
      <c r="NQL518" s="1082"/>
      <c r="NQM518" s="1154"/>
      <c r="NQN518" s="1084"/>
      <c r="NQQ518" s="1080"/>
      <c r="NQR518" s="1081"/>
      <c r="NQS518" s="1082"/>
      <c r="NQT518" s="1082"/>
      <c r="NQU518" s="1154"/>
      <c r="NQV518" s="1084"/>
      <c r="NQY518" s="1080"/>
      <c r="NQZ518" s="1081"/>
      <c r="NRA518" s="1082"/>
      <c r="NRB518" s="1082"/>
      <c r="NRC518" s="1154"/>
      <c r="NRD518" s="1084"/>
      <c r="NRG518" s="1080"/>
      <c r="NRH518" s="1081"/>
      <c r="NRI518" s="1082"/>
      <c r="NRJ518" s="1082"/>
      <c r="NRK518" s="1154"/>
      <c r="NRL518" s="1084"/>
      <c r="NRO518" s="1080"/>
      <c r="NRP518" s="1081"/>
      <c r="NRQ518" s="1082"/>
      <c r="NRR518" s="1082"/>
      <c r="NRS518" s="1154"/>
      <c r="NRT518" s="1084"/>
      <c r="NRW518" s="1080"/>
      <c r="NRX518" s="1081"/>
      <c r="NRY518" s="1082"/>
      <c r="NRZ518" s="1082"/>
      <c r="NSA518" s="1154"/>
      <c r="NSB518" s="1084"/>
      <c r="NSE518" s="1080"/>
      <c r="NSF518" s="1081"/>
      <c r="NSG518" s="1082"/>
      <c r="NSH518" s="1082"/>
      <c r="NSI518" s="1154"/>
      <c r="NSJ518" s="1084"/>
      <c r="NSM518" s="1080"/>
      <c r="NSN518" s="1081"/>
      <c r="NSO518" s="1082"/>
      <c r="NSP518" s="1082"/>
      <c r="NSQ518" s="1154"/>
      <c r="NSR518" s="1084"/>
      <c r="NSU518" s="1080"/>
      <c r="NSV518" s="1081"/>
      <c r="NSW518" s="1082"/>
      <c r="NSX518" s="1082"/>
      <c r="NSY518" s="1154"/>
      <c r="NSZ518" s="1084"/>
      <c r="NTC518" s="1080"/>
      <c r="NTD518" s="1081"/>
      <c r="NTE518" s="1082"/>
      <c r="NTF518" s="1082"/>
      <c r="NTG518" s="1154"/>
      <c r="NTH518" s="1084"/>
      <c r="NTK518" s="1080"/>
      <c r="NTL518" s="1081"/>
      <c r="NTM518" s="1082"/>
      <c r="NTN518" s="1082"/>
      <c r="NTO518" s="1154"/>
      <c r="NTP518" s="1084"/>
      <c r="NTS518" s="1080"/>
      <c r="NTT518" s="1081"/>
      <c r="NTU518" s="1082"/>
      <c r="NTV518" s="1082"/>
      <c r="NTW518" s="1154"/>
      <c r="NTX518" s="1084"/>
      <c r="NUA518" s="1080"/>
      <c r="NUB518" s="1081"/>
      <c r="NUC518" s="1082"/>
      <c r="NUD518" s="1082"/>
      <c r="NUE518" s="1154"/>
      <c r="NUF518" s="1084"/>
      <c r="NUI518" s="1080"/>
      <c r="NUJ518" s="1081"/>
      <c r="NUK518" s="1082"/>
      <c r="NUL518" s="1082"/>
      <c r="NUM518" s="1154"/>
      <c r="NUN518" s="1084"/>
      <c r="NUQ518" s="1080"/>
      <c r="NUR518" s="1081"/>
      <c r="NUS518" s="1082"/>
      <c r="NUT518" s="1082"/>
      <c r="NUU518" s="1154"/>
      <c r="NUV518" s="1084"/>
      <c r="NUY518" s="1080"/>
      <c r="NUZ518" s="1081"/>
      <c r="NVA518" s="1082"/>
      <c r="NVB518" s="1082"/>
      <c r="NVC518" s="1154"/>
      <c r="NVD518" s="1084"/>
      <c r="NVG518" s="1080"/>
      <c r="NVH518" s="1081"/>
      <c r="NVI518" s="1082"/>
      <c r="NVJ518" s="1082"/>
      <c r="NVK518" s="1154"/>
      <c r="NVL518" s="1084"/>
      <c r="NVO518" s="1080"/>
      <c r="NVP518" s="1081"/>
      <c r="NVQ518" s="1082"/>
      <c r="NVR518" s="1082"/>
      <c r="NVS518" s="1154"/>
      <c r="NVT518" s="1084"/>
      <c r="NVW518" s="1080"/>
      <c r="NVX518" s="1081"/>
      <c r="NVY518" s="1082"/>
      <c r="NVZ518" s="1082"/>
      <c r="NWA518" s="1154"/>
      <c r="NWB518" s="1084"/>
      <c r="NWE518" s="1080"/>
      <c r="NWF518" s="1081"/>
      <c r="NWG518" s="1082"/>
      <c r="NWH518" s="1082"/>
      <c r="NWI518" s="1154"/>
      <c r="NWJ518" s="1084"/>
      <c r="NWM518" s="1080"/>
      <c r="NWN518" s="1081"/>
      <c r="NWO518" s="1082"/>
      <c r="NWP518" s="1082"/>
      <c r="NWQ518" s="1154"/>
      <c r="NWR518" s="1084"/>
      <c r="NWU518" s="1080"/>
      <c r="NWV518" s="1081"/>
      <c r="NWW518" s="1082"/>
      <c r="NWX518" s="1082"/>
      <c r="NWY518" s="1154"/>
      <c r="NWZ518" s="1084"/>
      <c r="NXC518" s="1080"/>
      <c r="NXD518" s="1081"/>
      <c r="NXE518" s="1082"/>
      <c r="NXF518" s="1082"/>
      <c r="NXG518" s="1154"/>
      <c r="NXH518" s="1084"/>
      <c r="NXK518" s="1080"/>
      <c r="NXL518" s="1081"/>
      <c r="NXM518" s="1082"/>
      <c r="NXN518" s="1082"/>
      <c r="NXO518" s="1154"/>
      <c r="NXP518" s="1084"/>
      <c r="NXS518" s="1080"/>
      <c r="NXT518" s="1081"/>
      <c r="NXU518" s="1082"/>
      <c r="NXV518" s="1082"/>
      <c r="NXW518" s="1154"/>
      <c r="NXX518" s="1084"/>
      <c r="NYA518" s="1080"/>
      <c r="NYB518" s="1081"/>
      <c r="NYC518" s="1082"/>
      <c r="NYD518" s="1082"/>
      <c r="NYE518" s="1154"/>
      <c r="NYF518" s="1084"/>
      <c r="NYI518" s="1080"/>
      <c r="NYJ518" s="1081"/>
      <c r="NYK518" s="1082"/>
      <c r="NYL518" s="1082"/>
      <c r="NYM518" s="1154"/>
      <c r="NYN518" s="1084"/>
      <c r="NYQ518" s="1080"/>
      <c r="NYR518" s="1081"/>
      <c r="NYS518" s="1082"/>
      <c r="NYT518" s="1082"/>
      <c r="NYU518" s="1154"/>
      <c r="NYV518" s="1084"/>
      <c r="NYY518" s="1080"/>
      <c r="NYZ518" s="1081"/>
      <c r="NZA518" s="1082"/>
      <c r="NZB518" s="1082"/>
      <c r="NZC518" s="1154"/>
      <c r="NZD518" s="1084"/>
      <c r="NZG518" s="1080"/>
      <c r="NZH518" s="1081"/>
      <c r="NZI518" s="1082"/>
      <c r="NZJ518" s="1082"/>
      <c r="NZK518" s="1154"/>
      <c r="NZL518" s="1084"/>
      <c r="NZO518" s="1080"/>
      <c r="NZP518" s="1081"/>
      <c r="NZQ518" s="1082"/>
      <c r="NZR518" s="1082"/>
      <c r="NZS518" s="1154"/>
      <c r="NZT518" s="1084"/>
      <c r="NZW518" s="1080"/>
      <c r="NZX518" s="1081"/>
      <c r="NZY518" s="1082"/>
      <c r="NZZ518" s="1082"/>
      <c r="OAA518" s="1154"/>
      <c r="OAB518" s="1084"/>
      <c r="OAE518" s="1080"/>
      <c r="OAF518" s="1081"/>
      <c r="OAG518" s="1082"/>
      <c r="OAH518" s="1082"/>
      <c r="OAI518" s="1154"/>
      <c r="OAJ518" s="1084"/>
      <c r="OAM518" s="1080"/>
      <c r="OAN518" s="1081"/>
      <c r="OAO518" s="1082"/>
      <c r="OAP518" s="1082"/>
      <c r="OAQ518" s="1154"/>
      <c r="OAR518" s="1084"/>
      <c r="OAU518" s="1080"/>
      <c r="OAV518" s="1081"/>
      <c r="OAW518" s="1082"/>
      <c r="OAX518" s="1082"/>
      <c r="OAY518" s="1154"/>
      <c r="OAZ518" s="1084"/>
      <c r="OBC518" s="1080"/>
      <c r="OBD518" s="1081"/>
      <c r="OBE518" s="1082"/>
      <c r="OBF518" s="1082"/>
      <c r="OBG518" s="1154"/>
      <c r="OBH518" s="1084"/>
      <c r="OBK518" s="1080"/>
      <c r="OBL518" s="1081"/>
      <c r="OBM518" s="1082"/>
      <c r="OBN518" s="1082"/>
      <c r="OBO518" s="1154"/>
      <c r="OBP518" s="1084"/>
      <c r="OBS518" s="1080"/>
      <c r="OBT518" s="1081"/>
      <c r="OBU518" s="1082"/>
      <c r="OBV518" s="1082"/>
      <c r="OBW518" s="1154"/>
      <c r="OBX518" s="1084"/>
      <c r="OCA518" s="1080"/>
      <c r="OCB518" s="1081"/>
      <c r="OCC518" s="1082"/>
      <c r="OCD518" s="1082"/>
      <c r="OCE518" s="1154"/>
      <c r="OCF518" s="1084"/>
      <c r="OCI518" s="1080"/>
      <c r="OCJ518" s="1081"/>
      <c r="OCK518" s="1082"/>
      <c r="OCL518" s="1082"/>
      <c r="OCM518" s="1154"/>
      <c r="OCN518" s="1084"/>
      <c r="OCQ518" s="1080"/>
      <c r="OCR518" s="1081"/>
      <c r="OCS518" s="1082"/>
      <c r="OCT518" s="1082"/>
      <c r="OCU518" s="1154"/>
      <c r="OCV518" s="1084"/>
      <c r="OCY518" s="1080"/>
      <c r="OCZ518" s="1081"/>
      <c r="ODA518" s="1082"/>
      <c r="ODB518" s="1082"/>
      <c r="ODC518" s="1154"/>
      <c r="ODD518" s="1084"/>
      <c r="ODG518" s="1080"/>
      <c r="ODH518" s="1081"/>
      <c r="ODI518" s="1082"/>
      <c r="ODJ518" s="1082"/>
      <c r="ODK518" s="1154"/>
      <c r="ODL518" s="1084"/>
      <c r="ODO518" s="1080"/>
      <c r="ODP518" s="1081"/>
      <c r="ODQ518" s="1082"/>
      <c r="ODR518" s="1082"/>
      <c r="ODS518" s="1154"/>
      <c r="ODT518" s="1084"/>
      <c r="ODW518" s="1080"/>
      <c r="ODX518" s="1081"/>
      <c r="ODY518" s="1082"/>
      <c r="ODZ518" s="1082"/>
      <c r="OEA518" s="1154"/>
      <c r="OEB518" s="1084"/>
      <c r="OEE518" s="1080"/>
      <c r="OEF518" s="1081"/>
      <c r="OEG518" s="1082"/>
      <c r="OEH518" s="1082"/>
      <c r="OEI518" s="1154"/>
      <c r="OEJ518" s="1084"/>
      <c r="OEM518" s="1080"/>
      <c r="OEN518" s="1081"/>
      <c r="OEO518" s="1082"/>
      <c r="OEP518" s="1082"/>
      <c r="OEQ518" s="1154"/>
      <c r="OER518" s="1084"/>
      <c r="OEU518" s="1080"/>
      <c r="OEV518" s="1081"/>
      <c r="OEW518" s="1082"/>
      <c r="OEX518" s="1082"/>
      <c r="OEY518" s="1154"/>
      <c r="OEZ518" s="1084"/>
      <c r="OFC518" s="1080"/>
      <c r="OFD518" s="1081"/>
      <c r="OFE518" s="1082"/>
      <c r="OFF518" s="1082"/>
      <c r="OFG518" s="1154"/>
      <c r="OFH518" s="1084"/>
      <c r="OFK518" s="1080"/>
      <c r="OFL518" s="1081"/>
      <c r="OFM518" s="1082"/>
      <c r="OFN518" s="1082"/>
      <c r="OFO518" s="1154"/>
      <c r="OFP518" s="1084"/>
      <c r="OFS518" s="1080"/>
      <c r="OFT518" s="1081"/>
      <c r="OFU518" s="1082"/>
      <c r="OFV518" s="1082"/>
      <c r="OFW518" s="1154"/>
      <c r="OFX518" s="1084"/>
      <c r="OGA518" s="1080"/>
      <c r="OGB518" s="1081"/>
      <c r="OGC518" s="1082"/>
      <c r="OGD518" s="1082"/>
      <c r="OGE518" s="1154"/>
      <c r="OGF518" s="1084"/>
      <c r="OGI518" s="1080"/>
      <c r="OGJ518" s="1081"/>
      <c r="OGK518" s="1082"/>
      <c r="OGL518" s="1082"/>
      <c r="OGM518" s="1154"/>
      <c r="OGN518" s="1084"/>
      <c r="OGQ518" s="1080"/>
      <c r="OGR518" s="1081"/>
      <c r="OGS518" s="1082"/>
      <c r="OGT518" s="1082"/>
      <c r="OGU518" s="1154"/>
      <c r="OGV518" s="1084"/>
      <c r="OGY518" s="1080"/>
      <c r="OGZ518" s="1081"/>
      <c r="OHA518" s="1082"/>
      <c r="OHB518" s="1082"/>
      <c r="OHC518" s="1154"/>
      <c r="OHD518" s="1084"/>
      <c r="OHG518" s="1080"/>
      <c r="OHH518" s="1081"/>
      <c r="OHI518" s="1082"/>
      <c r="OHJ518" s="1082"/>
      <c r="OHK518" s="1154"/>
      <c r="OHL518" s="1084"/>
      <c r="OHO518" s="1080"/>
      <c r="OHP518" s="1081"/>
      <c r="OHQ518" s="1082"/>
      <c r="OHR518" s="1082"/>
      <c r="OHS518" s="1154"/>
      <c r="OHT518" s="1084"/>
      <c r="OHW518" s="1080"/>
      <c r="OHX518" s="1081"/>
      <c r="OHY518" s="1082"/>
      <c r="OHZ518" s="1082"/>
      <c r="OIA518" s="1154"/>
      <c r="OIB518" s="1084"/>
      <c r="OIE518" s="1080"/>
      <c r="OIF518" s="1081"/>
      <c r="OIG518" s="1082"/>
      <c r="OIH518" s="1082"/>
      <c r="OII518" s="1154"/>
      <c r="OIJ518" s="1084"/>
      <c r="OIM518" s="1080"/>
      <c r="OIN518" s="1081"/>
      <c r="OIO518" s="1082"/>
      <c r="OIP518" s="1082"/>
      <c r="OIQ518" s="1154"/>
      <c r="OIR518" s="1084"/>
      <c r="OIU518" s="1080"/>
      <c r="OIV518" s="1081"/>
      <c r="OIW518" s="1082"/>
      <c r="OIX518" s="1082"/>
      <c r="OIY518" s="1154"/>
      <c r="OIZ518" s="1084"/>
      <c r="OJC518" s="1080"/>
      <c r="OJD518" s="1081"/>
      <c r="OJE518" s="1082"/>
      <c r="OJF518" s="1082"/>
      <c r="OJG518" s="1154"/>
      <c r="OJH518" s="1084"/>
      <c r="OJK518" s="1080"/>
      <c r="OJL518" s="1081"/>
      <c r="OJM518" s="1082"/>
      <c r="OJN518" s="1082"/>
      <c r="OJO518" s="1154"/>
      <c r="OJP518" s="1084"/>
      <c r="OJS518" s="1080"/>
      <c r="OJT518" s="1081"/>
      <c r="OJU518" s="1082"/>
      <c r="OJV518" s="1082"/>
      <c r="OJW518" s="1154"/>
      <c r="OJX518" s="1084"/>
      <c r="OKA518" s="1080"/>
      <c r="OKB518" s="1081"/>
      <c r="OKC518" s="1082"/>
      <c r="OKD518" s="1082"/>
      <c r="OKE518" s="1154"/>
      <c r="OKF518" s="1084"/>
      <c r="OKI518" s="1080"/>
      <c r="OKJ518" s="1081"/>
      <c r="OKK518" s="1082"/>
      <c r="OKL518" s="1082"/>
      <c r="OKM518" s="1154"/>
      <c r="OKN518" s="1084"/>
      <c r="OKQ518" s="1080"/>
      <c r="OKR518" s="1081"/>
      <c r="OKS518" s="1082"/>
      <c r="OKT518" s="1082"/>
      <c r="OKU518" s="1154"/>
      <c r="OKV518" s="1084"/>
      <c r="OKY518" s="1080"/>
      <c r="OKZ518" s="1081"/>
      <c r="OLA518" s="1082"/>
      <c r="OLB518" s="1082"/>
      <c r="OLC518" s="1154"/>
      <c r="OLD518" s="1084"/>
      <c r="OLG518" s="1080"/>
      <c r="OLH518" s="1081"/>
      <c r="OLI518" s="1082"/>
      <c r="OLJ518" s="1082"/>
      <c r="OLK518" s="1154"/>
      <c r="OLL518" s="1084"/>
      <c r="OLO518" s="1080"/>
      <c r="OLP518" s="1081"/>
      <c r="OLQ518" s="1082"/>
      <c r="OLR518" s="1082"/>
      <c r="OLS518" s="1154"/>
      <c r="OLT518" s="1084"/>
      <c r="OLW518" s="1080"/>
      <c r="OLX518" s="1081"/>
      <c r="OLY518" s="1082"/>
      <c r="OLZ518" s="1082"/>
      <c r="OMA518" s="1154"/>
      <c r="OMB518" s="1084"/>
      <c r="OME518" s="1080"/>
      <c r="OMF518" s="1081"/>
      <c r="OMG518" s="1082"/>
      <c r="OMH518" s="1082"/>
      <c r="OMI518" s="1154"/>
      <c r="OMJ518" s="1084"/>
      <c r="OMM518" s="1080"/>
      <c r="OMN518" s="1081"/>
      <c r="OMO518" s="1082"/>
      <c r="OMP518" s="1082"/>
      <c r="OMQ518" s="1154"/>
      <c r="OMR518" s="1084"/>
      <c r="OMU518" s="1080"/>
      <c r="OMV518" s="1081"/>
      <c r="OMW518" s="1082"/>
      <c r="OMX518" s="1082"/>
      <c r="OMY518" s="1154"/>
      <c r="OMZ518" s="1084"/>
      <c r="ONC518" s="1080"/>
      <c r="OND518" s="1081"/>
      <c r="ONE518" s="1082"/>
      <c r="ONF518" s="1082"/>
      <c r="ONG518" s="1154"/>
      <c r="ONH518" s="1084"/>
      <c r="ONK518" s="1080"/>
      <c r="ONL518" s="1081"/>
      <c r="ONM518" s="1082"/>
      <c r="ONN518" s="1082"/>
      <c r="ONO518" s="1154"/>
      <c r="ONP518" s="1084"/>
      <c r="ONS518" s="1080"/>
      <c r="ONT518" s="1081"/>
      <c r="ONU518" s="1082"/>
      <c r="ONV518" s="1082"/>
      <c r="ONW518" s="1154"/>
      <c r="ONX518" s="1084"/>
      <c r="OOA518" s="1080"/>
      <c r="OOB518" s="1081"/>
      <c r="OOC518" s="1082"/>
      <c r="OOD518" s="1082"/>
      <c r="OOE518" s="1154"/>
      <c r="OOF518" s="1084"/>
      <c r="OOI518" s="1080"/>
      <c r="OOJ518" s="1081"/>
      <c r="OOK518" s="1082"/>
      <c r="OOL518" s="1082"/>
      <c r="OOM518" s="1154"/>
      <c r="OON518" s="1084"/>
      <c r="OOQ518" s="1080"/>
      <c r="OOR518" s="1081"/>
      <c r="OOS518" s="1082"/>
      <c r="OOT518" s="1082"/>
      <c r="OOU518" s="1154"/>
      <c r="OOV518" s="1084"/>
      <c r="OOY518" s="1080"/>
      <c r="OOZ518" s="1081"/>
      <c r="OPA518" s="1082"/>
      <c r="OPB518" s="1082"/>
      <c r="OPC518" s="1154"/>
      <c r="OPD518" s="1084"/>
      <c r="OPG518" s="1080"/>
      <c r="OPH518" s="1081"/>
      <c r="OPI518" s="1082"/>
      <c r="OPJ518" s="1082"/>
      <c r="OPK518" s="1154"/>
      <c r="OPL518" s="1084"/>
      <c r="OPO518" s="1080"/>
      <c r="OPP518" s="1081"/>
      <c r="OPQ518" s="1082"/>
      <c r="OPR518" s="1082"/>
      <c r="OPS518" s="1154"/>
      <c r="OPT518" s="1084"/>
      <c r="OPW518" s="1080"/>
      <c r="OPX518" s="1081"/>
      <c r="OPY518" s="1082"/>
      <c r="OPZ518" s="1082"/>
      <c r="OQA518" s="1154"/>
      <c r="OQB518" s="1084"/>
      <c r="OQE518" s="1080"/>
      <c r="OQF518" s="1081"/>
      <c r="OQG518" s="1082"/>
      <c r="OQH518" s="1082"/>
      <c r="OQI518" s="1154"/>
      <c r="OQJ518" s="1084"/>
      <c r="OQM518" s="1080"/>
      <c r="OQN518" s="1081"/>
      <c r="OQO518" s="1082"/>
      <c r="OQP518" s="1082"/>
      <c r="OQQ518" s="1154"/>
      <c r="OQR518" s="1084"/>
      <c r="OQU518" s="1080"/>
      <c r="OQV518" s="1081"/>
      <c r="OQW518" s="1082"/>
      <c r="OQX518" s="1082"/>
      <c r="OQY518" s="1154"/>
      <c r="OQZ518" s="1084"/>
      <c r="ORC518" s="1080"/>
      <c r="ORD518" s="1081"/>
      <c r="ORE518" s="1082"/>
      <c r="ORF518" s="1082"/>
      <c r="ORG518" s="1154"/>
      <c r="ORH518" s="1084"/>
      <c r="ORK518" s="1080"/>
      <c r="ORL518" s="1081"/>
      <c r="ORM518" s="1082"/>
      <c r="ORN518" s="1082"/>
      <c r="ORO518" s="1154"/>
      <c r="ORP518" s="1084"/>
      <c r="ORS518" s="1080"/>
      <c r="ORT518" s="1081"/>
      <c r="ORU518" s="1082"/>
      <c r="ORV518" s="1082"/>
      <c r="ORW518" s="1154"/>
      <c r="ORX518" s="1084"/>
      <c r="OSA518" s="1080"/>
      <c r="OSB518" s="1081"/>
      <c r="OSC518" s="1082"/>
      <c r="OSD518" s="1082"/>
      <c r="OSE518" s="1154"/>
      <c r="OSF518" s="1084"/>
      <c r="OSI518" s="1080"/>
      <c r="OSJ518" s="1081"/>
      <c r="OSK518" s="1082"/>
      <c r="OSL518" s="1082"/>
      <c r="OSM518" s="1154"/>
      <c r="OSN518" s="1084"/>
      <c r="OSQ518" s="1080"/>
      <c r="OSR518" s="1081"/>
      <c r="OSS518" s="1082"/>
      <c r="OST518" s="1082"/>
      <c r="OSU518" s="1154"/>
      <c r="OSV518" s="1084"/>
      <c r="OSY518" s="1080"/>
      <c r="OSZ518" s="1081"/>
      <c r="OTA518" s="1082"/>
      <c r="OTB518" s="1082"/>
      <c r="OTC518" s="1154"/>
      <c r="OTD518" s="1084"/>
      <c r="OTG518" s="1080"/>
      <c r="OTH518" s="1081"/>
      <c r="OTI518" s="1082"/>
      <c r="OTJ518" s="1082"/>
      <c r="OTK518" s="1154"/>
      <c r="OTL518" s="1084"/>
      <c r="OTO518" s="1080"/>
      <c r="OTP518" s="1081"/>
      <c r="OTQ518" s="1082"/>
      <c r="OTR518" s="1082"/>
      <c r="OTS518" s="1154"/>
      <c r="OTT518" s="1084"/>
      <c r="OTW518" s="1080"/>
      <c r="OTX518" s="1081"/>
      <c r="OTY518" s="1082"/>
      <c r="OTZ518" s="1082"/>
      <c r="OUA518" s="1154"/>
      <c r="OUB518" s="1084"/>
      <c r="OUE518" s="1080"/>
      <c r="OUF518" s="1081"/>
      <c r="OUG518" s="1082"/>
      <c r="OUH518" s="1082"/>
      <c r="OUI518" s="1154"/>
      <c r="OUJ518" s="1084"/>
      <c r="OUM518" s="1080"/>
      <c r="OUN518" s="1081"/>
      <c r="OUO518" s="1082"/>
      <c r="OUP518" s="1082"/>
      <c r="OUQ518" s="1154"/>
      <c r="OUR518" s="1084"/>
      <c r="OUU518" s="1080"/>
      <c r="OUV518" s="1081"/>
      <c r="OUW518" s="1082"/>
      <c r="OUX518" s="1082"/>
      <c r="OUY518" s="1154"/>
      <c r="OUZ518" s="1084"/>
      <c r="OVC518" s="1080"/>
      <c r="OVD518" s="1081"/>
      <c r="OVE518" s="1082"/>
      <c r="OVF518" s="1082"/>
      <c r="OVG518" s="1154"/>
      <c r="OVH518" s="1084"/>
      <c r="OVK518" s="1080"/>
      <c r="OVL518" s="1081"/>
      <c r="OVM518" s="1082"/>
      <c r="OVN518" s="1082"/>
      <c r="OVO518" s="1154"/>
      <c r="OVP518" s="1084"/>
      <c r="OVS518" s="1080"/>
      <c r="OVT518" s="1081"/>
      <c r="OVU518" s="1082"/>
      <c r="OVV518" s="1082"/>
      <c r="OVW518" s="1154"/>
      <c r="OVX518" s="1084"/>
      <c r="OWA518" s="1080"/>
      <c r="OWB518" s="1081"/>
      <c r="OWC518" s="1082"/>
      <c r="OWD518" s="1082"/>
      <c r="OWE518" s="1154"/>
      <c r="OWF518" s="1084"/>
      <c r="OWI518" s="1080"/>
      <c r="OWJ518" s="1081"/>
      <c r="OWK518" s="1082"/>
      <c r="OWL518" s="1082"/>
      <c r="OWM518" s="1154"/>
      <c r="OWN518" s="1084"/>
      <c r="OWQ518" s="1080"/>
      <c r="OWR518" s="1081"/>
      <c r="OWS518" s="1082"/>
      <c r="OWT518" s="1082"/>
      <c r="OWU518" s="1154"/>
      <c r="OWV518" s="1084"/>
      <c r="OWY518" s="1080"/>
      <c r="OWZ518" s="1081"/>
      <c r="OXA518" s="1082"/>
      <c r="OXB518" s="1082"/>
      <c r="OXC518" s="1154"/>
      <c r="OXD518" s="1084"/>
      <c r="OXG518" s="1080"/>
      <c r="OXH518" s="1081"/>
      <c r="OXI518" s="1082"/>
      <c r="OXJ518" s="1082"/>
      <c r="OXK518" s="1154"/>
      <c r="OXL518" s="1084"/>
      <c r="OXO518" s="1080"/>
      <c r="OXP518" s="1081"/>
      <c r="OXQ518" s="1082"/>
      <c r="OXR518" s="1082"/>
      <c r="OXS518" s="1154"/>
      <c r="OXT518" s="1084"/>
      <c r="OXW518" s="1080"/>
      <c r="OXX518" s="1081"/>
      <c r="OXY518" s="1082"/>
      <c r="OXZ518" s="1082"/>
      <c r="OYA518" s="1154"/>
      <c r="OYB518" s="1084"/>
      <c r="OYE518" s="1080"/>
      <c r="OYF518" s="1081"/>
      <c r="OYG518" s="1082"/>
      <c r="OYH518" s="1082"/>
      <c r="OYI518" s="1154"/>
      <c r="OYJ518" s="1084"/>
      <c r="OYM518" s="1080"/>
      <c r="OYN518" s="1081"/>
      <c r="OYO518" s="1082"/>
      <c r="OYP518" s="1082"/>
      <c r="OYQ518" s="1154"/>
      <c r="OYR518" s="1084"/>
      <c r="OYU518" s="1080"/>
      <c r="OYV518" s="1081"/>
      <c r="OYW518" s="1082"/>
      <c r="OYX518" s="1082"/>
      <c r="OYY518" s="1154"/>
      <c r="OYZ518" s="1084"/>
      <c r="OZC518" s="1080"/>
      <c r="OZD518" s="1081"/>
      <c r="OZE518" s="1082"/>
      <c r="OZF518" s="1082"/>
      <c r="OZG518" s="1154"/>
      <c r="OZH518" s="1084"/>
      <c r="OZK518" s="1080"/>
      <c r="OZL518" s="1081"/>
      <c r="OZM518" s="1082"/>
      <c r="OZN518" s="1082"/>
      <c r="OZO518" s="1154"/>
      <c r="OZP518" s="1084"/>
      <c r="OZS518" s="1080"/>
      <c r="OZT518" s="1081"/>
      <c r="OZU518" s="1082"/>
      <c r="OZV518" s="1082"/>
      <c r="OZW518" s="1154"/>
      <c r="OZX518" s="1084"/>
      <c r="PAA518" s="1080"/>
      <c r="PAB518" s="1081"/>
      <c r="PAC518" s="1082"/>
      <c r="PAD518" s="1082"/>
      <c r="PAE518" s="1154"/>
      <c r="PAF518" s="1084"/>
      <c r="PAI518" s="1080"/>
      <c r="PAJ518" s="1081"/>
      <c r="PAK518" s="1082"/>
      <c r="PAL518" s="1082"/>
      <c r="PAM518" s="1154"/>
      <c r="PAN518" s="1084"/>
      <c r="PAQ518" s="1080"/>
      <c r="PAR518" s="1081"/>
      <c r="PAS518" s="1082"/>
      <c r="PAT518" s="1082"/>
      <c r="PAU518" s="1154"/>
      <c r="PAV518" s="1084"/>
      <c r="PAY518" s="1080"/>
      <c r="PAZ518" s="1081"/>
      <c r="PBA518" s="1082"/>
      <c r="PBB518" s="1082"/>
      <c r="PBC518" s="1154"/>
      <c r="PBD518" s="1084"/>
      <c r="PBG518" s="1080"/>
      <c r="PBH518" s="1081"/>
      <c r="PBI518" s="1082"/>
      <c r="PBJ518" s="1082"/>
      <c r="PBK518" s="1154"/>
      <c r="PBL518" s="1084"/>
      <c r="PBO518" s="1080"/>
      <c r="PBP518" s="1081"/>
      <c r="PBQ518" s="1082"/>
      <c r="PBR518" s="1082"/>
      <c r="PBS518" s="1154"/>
      <c r="PBT518" s="1084"/>
      <c r="PBW518" s="1080"/>
      <c r="PBX518" s="1081"/>
      <c r="PBY518" s="1082"/>
      <c r="PBZ518" s="1082"/>
      <c r="PCA518" s="1154"/>
      <c r="PCB518" s="1084"/>
      <c r="PCE518" s="1080"/>
      <c r="PCF518" s="1081"/>
      <c r="PCG518" s="1082"/>
      <c r="PCH518" s="1082"/>
      <c r="PCI518" s="1154"/>
      <c r="PCJ518" s="1084"/>
      <c r="PCM518" s="1080"/>
      <c r="PCN518" s="1081"/>
      <c r="PCO518" s="1082"/>
      <c r="PCP518" s="1082"/>
      <c r="PCQ518" s="1154"/>
      <c r="PCR518" s="1084"/>
      <c r="PCU518" s="1080"/>
      <c r="PCV518" s="1081"/>
      <c r="PCW518" s="1082"/>
      <c r="PCX518" s="1082"/>
      <c r="PCY518" s="1154"/>
      <c r="PCZ518" s="1084"/>
      <c r="PDC518" s="1080"/>
      <c r="PDD518" s="1081"/>
      <c r="PDE518" s="1082"/>
      <c r="PDF518" s="1082"/>
      <c r="PDG518" s="1154"/>
      <c r="PDH518" s="1084"/>
      <c r="PDK518" s="1080"/>
      <c r="PDL518" s="1081"/>
      <c r="PDM518" s="1082"/>
      <c r="PDN518" s="1082"/>
      <c r="PDO518" s="1154"/>
      <c r="PDP518" s="1084"/>
      <c r="PDS518" s="1080"/>
      <c r="PDT518" s="1081"/>
      <c r="PDU518" s="1082"/>
      <c r="PDV518" s="1082"/>
      <c r="PDW518" s="1154"/>
      <c r="PDX518" s="1084"/>
      <c r="PEA518" s="1080"/>
      <c r="PEB518" s="1081"/>
      <c r="PEC518" s="1082"/>
      <c r="PED518" s="1082"/>
      <c r="PEE518" s="1154"/>
      <c r="PEF518" s="1084"/>
      <c r="PEI518" s="1080"/>
      <c r="PEJ518" s="1081"/>
      <c r="PEK518" s="1082"/>
      <c r="PEL518" s="1082"/>
      <c r="PEM518" s="1154"/>
      <c r="PEN518" s="1084"/>
      <c r="PEQ518" s="1080"/>
      <c r="PER518" s="1081"/>
      <c r="PES518" s="1082"/>
      <c r="PET518" s="1082"/>
      <c r="PEU518" s="1154"/>
      <c r="PEV518" s="1084"/>
      <c r="PEY518" s="1080"/>
      <c r="PEZ518" s="1081"/>
      <c r="PFA518" s="1082"/>
      <c r="PFB518" s="1082"/>
      <c r="PFC518" s="1154"/>
      <c r="PFD518" s="1084"/>
      <c r="PFG518" s="1080"/>
      <c r="PFH518" s="1081"/>
      <c r="PFI518" s="1082"/>
      <c r="PFJ518" s="1082"/>
      <c r="PFK518" s="1154"/>
      <c r="PFL518" s="1084"/>
      <c r="PFO518" s="1080"/>
      <c r="PFP518" s="1081"/>
      <c r="PFQ518" s="1082"/>
      <c r="PFR518" s="1082"/>
      <c r="PFS518" s="1154"/>
      <c r="PFT518" s="1084"/>
      <c r="PFW518" s="1080"/>
      <c r="PFX518" s="1081"/>
      <c r="PFY518" s="1082"/>
      <c r="PFZ518" s="1082"/>
      <c r="PGA518" s="1154"/>
      <c r="PGB518" s="1084"/>
      <c r="PGE518" s="1080"/>
      <c r="PGF518" s="1081"/>
      <c r="PGG518" s="1082"/>
      <c r="PGH518" s="1082"/>
      <c r="PGI518" s="1154"/>
      <c r="PGJ518" s="1084"/>
      <c r="PGM518" s="1080"/>
      <c r="PGN518" s="1081"/>
      <c r="PGO518" s="1082"/>
      <c r="PGP518" s="1082"/>
      <c r="PGQ518" s="1154"/>
      <c r="PGR518" s="1084"/>
      <c r="PGU518" s="1080"/>
      <c r="PGV518" s="1081"/>
      <c r="PGW518" s="1082"/>
      <c r="PGX518" s="1082"/>
      <c r="PGY518" s="1154"/>
      <c r="PGZ518" s="1084"/>
      <c r="PHC518" s="1080"/>
      <c r="PHD518" s="1081"/>
      <c r="PHE518" s="1082"/>
      <c r="PHF518" s="1082"/>
      <c r="PHG518" s="1154"/>
      <c r="PHH518" s="1084"/>
      <c r="PHK518" s="1080"/>
      <c r="PHL518" s="1081"/>
      <c r="PHM518" s="1082"/>
      <c r="PHN518" s="1082"/>
      <c r="PHO518" s="1154"/>
      <c r="PHP518" s="1084"/>
      <c r="PHS518" s="1080"/>
      <c r="PHT518" s="1081"/>
      <c r="PHU518" s="1082"/>
      <c r="PHV518" s="1082"/>
      <c r="PHW518" s="1154"/>
      <c r="PHX518" s="1084"/>
      <c r="PIA518" s="1080"/>
      <c r="PIB518" s="1081"/>
      <c r="PIC518" s="1082"/>
      <c r="PID518" s="1082"/>
      <c r="PIE518" s="1154"/>
      <c r="PIF518" s="1084"/>
      <c r="PII518" s="1080"/>
      <c r="PIJ518" s="1081"/>
      <c r="PIK518" s="1082"/>
      <c r="PIL518" s="1082"/>
      <c r="PIM518" s="1154"/>
      <c r="PIN518" s="1084"/>
      <c r="PIQ518" s="1080"/>
      <c r="PIR518" s="1081"/>
      <c r="PIS518" s="1082"/>
      <c r="PIT518" s="1082"/>
      <c r="PIU518" s="1154"/>
      <c r="PIV518" s="1084"/>
      <c r="PIY518" s="1080"/>
      <c r="PIZ518" s="1081"/>
      <c r="PJA518" s="1082"/>
      <c r="PJB518" s="1082"/>
      <c r="PJC518" s="1154"/>
      <c r="PJD518" s="1084"/>
      <c r="PJG518" s="1080"/>
      <c r="PJH518" s="1081"/>
      <c r="PJI518" s="1082"/>
      <c r="PJJ518" s="1082"/>
      <c r="PJK518" s="1154"/>
      <c r="PJL518" s="1084"/>
      <c r="PJO518" s="1080"/>
      <c r="PJP518" s="1081"/>
      <c r="PJQ518" s="1082"/>
      <c r="PJR518" s="1082"/>
      <c r="PJS518" s="1154"/>
      <c r="PJT518" s="1084"/>
      <c r="PJW518" s="1080"/>
      <c r="PJX518" s="1081"/>
      <c r="PJY518" s="1082"/>
      <c r="PJZ518" s="1082"/>
      <c r="PKA518" s="1154"/>
      <c r="PKB518" s="1084"/>
      <c r="PKE518" s="1080"/>
      <c r="PKF518" s="1081"/>
      <c r="PKG518" s="1082"/>
      <c r="PKH518" s="1082"/>
      <c r="PKI518" s="1154"/>
      <c r="PKJ518" s="1084"/>
      <c r="PKM518" s="1080"/>
      <c r="PKN518" s="1081"/>
      <c r="PKO518" s="1082"/>
      <c r="PKP518" s="1082"/>
      <c r="PKQ518" s="1154"/>
      <c r="PKR518" s="1084"/>
      <c r="PKU518" s="1080"/>
      <c r="PKV518" s="1081"/>
      <c r="PKW518" s="1082"/>
      <c r="PKX518" s="1082"/>
      <c r="PKY518" s="1154"/>
      <c r="PKZ518" s="1084"/>
      <c r="PLC518" s="1080"/>
      <c r="PLD518" s="1081"/>
      <c r="PLE518" s="1082"/>
      <c r="PLF518" s="1082"/>
      <c r="PLG518" s="1154"/>
      <c r="PLH518" s="1084"/>
      <c r="PLK518" s="1080"/>
      <c r="PLL518" s="1081"/>
      <c r="PLM518" s="1082"/>
      <c r="PLN518" s="1082"/>
      <c r="PLO518" s="1154"/>
      <c r="PLP518" s="1084"/>
      <c r="PLS518" s="1080"/>
      <c r="PLT518" s="1081"/>
      <c r="PLU518" s="1082"/>
      <c r="PLV518" s="1082"/>
      <c r="PLW518" s="1154"/>
      <c r="PLX518" s="1084"/>
      <c r="PMA518" s="1080"/>
      <c r="PMB518" s="1081"/>
      <c r="PMC518" s="1082"/>
      <c r="PMD518" s="1082"/>
      <c r="PME518" s="1154"/>
      <c r="PMF518" s="1084"/>
      <c r="PMI518" s="1080"/>
      <c r="PMJ518" s="1081"/>
      <c r="PMK518" s="1082"/>
      <c r="PML518" s="1082"/>
      <c r="PMM518" s="1154"/>
      <c r="PMN518" s="1084"/>
      <c r="PMQ518" s="1080"/>
      <c r="PMR518" s="1081"/>
      <c r="PMS518" s="1082"/>
      <c r="PMT518" s="1082"/>
      <c r="PMU518" s="1154"/>
      <c r="PMV518" s="1084"/>
      <c r="PMY518" s="1080"/>
      <c r="PMZ518" s="1081"/>
      <c r="PNA518" s="1082"/>
      <c r="PNB518" s="1082"/>
      <c r="PNC518" s="1154"/>
      <c r="PND518" s="1084"/>
      <c r="PNG518" s="1080"/>
      <c r="PNH518" s="1081"/>
      <c r="PNI518" s="1082"/>
      <c r="PNJ518" s="1082"/>
      <c r="PNK518" s="1154"/>
      <c r="PNL518" s="1084"/>
      <c r="PNO518" s="1080"/>
      <c r="PNP518" s="1081"/>
      <c r="PNQ518" s="1082"/>
      <c r="PNR518" s="1082"/>
      <c r="PNS518" s="1154"/>
      <c r="PNT518" s="1084"/>
      <c r="PNW518" s="1080"/>
      <c r="PNX518" s="1081"/>
      <c r="PNY518" s="1082"/>
      <c r="PNZ518" s="1082"/>
      <c r="POA518" s="1154"/>
      <c r="POB518" s="1084"/>
      <c r="POE518" s="1080"/>
      <c r="POF518" s="1081"/>
      <c r="POG518" s="1082"/>
      <c r="POH518" s="1082"/>
      <c r="POI518" s="1154"/>
      <c r="POJ518" s="1084"/>
      <c r="POM518" s="1080"/>
      <c r="PON518" s="1081"/>
      <c r="POO518" s="1082"/>
      <c r="POP518" s="1082"/>
      <c r="POQ518" s="1154"/>
      <c r="POR518" s="1084"/>
      <c r="POU518" s="1080"/>
      <c r="POV518" s="1081"/>
      <c r="POW518" s="1082"/>
      <c r="POX518" s="1082"/>
      <c r="POY518" s="1154"/>
      <c r="POZ518" s="1084"/>
      <c r="PPC518" s="1080"/>
      <c r="PPD518" s="1081"/>
      <c r="PPE518" s="1082"/>
      <c r="PPF518" s="1082"/>
      <c r="PPG518" s="1154"/>
      <c r="PPH518" s="1084"/>
      <c r="PPK518" s="1080"/>
      <c r="PPL518" s="1081"/>
      <c r="PPM518" s="1082"/>
      <c r="PPN518" s="1082"/>
      <c r="PPO518" s="1154"/>
      <c r="PPP518" s="1084"/>
      <c r="PPS518" s="1080"/>
      <c r="PPT518" s="1081"/>
      <c r="PPU518" s="1082"/>
      <c r="PPV518" s="1082"/>
      <c r="PPW518" s="1154"/>
      <c r="PPX518" s="1084"/>
      <c r="PQA518" s="1080"/>
      <c r="PQB518" s="1081"/>
      <c r="PQC518" s="1082"/>
      <c r="PQD518" s="1082"/>
      <c r="PQE518" s="1154"/>
      <c r="PQF518" s="1084"/>
      <c r="PQI518" s="1080"/>
      <c r="PQJ518" s="1081"/>
      <c r="PQK518" s="1082"/>
      <c r="PQL518" s="1082"/>
      <c r="PQM518" s="1154"/>
      <c r="PQN518" s="1084"/>
      <c r="PQQ518" s="1080"/>
      <c r="PQR518" s="1081"/>
      <c r="PQS518" s="1082"/>
      <c r="PQT518" s="1082"/>
      <c r="PQU518" s="1154"/>
      <c r="PQV518" s="1084"/>
      <c r="PQY518" s="1080"/>
      <c r="PQZ518" s="1081"/>
      <c r="PRA518" s="1082"/>
      <c r="PRB518" s="1082"/>
      <c r="PRC518" s="1154"/>
      <c r="PRD518" s="1084"/>
      <c r="PRG518" s="1080"/>
      <c r="PRH518" s="1081"/>
      <c r="PRI518" s="1082"/>
      <c r="PRJ518" s="1082"/>
      <c r="PRK518" s="1154"/>
      <c r="PRL518" s="1084"/>
      <c r="PRO518" s="1080"/>
      <c r="PRP518" s="1081"/>
      <c r="PRQ518" s="1082"/>
      <c r="PRR518" s="1082"/>
      <c r="PRS518" s="1154"/>
      <c r="PRT518" s="1084"/>
      <c r="PRW518" s="1080"/>
      <c r="PRX518" s="1081"/>
      <c r="PRY518" s="1082"/>
      <c r="PRZ518" s="1082"/>
      <c r="PSA518" s="1154"/>
      <c r="PSB518" s="1084"/>
      <c r="PSE518" s="1080"/>
      <c r="PSF518" s="1081"/>
      <c r="PSG518" s="1082"/>
      <c r="PSH518" s="1082"/>
      <c r="PSI518" s="1154"/>
      <c r="PSJ518" s="1084"/>
      <c r="PSM518" s="1080"/>
      <c r="PSN518" s="1081"/>
      <c r="PSO518" s="1082"/>
      <c r="PSP518" s="1082"/>
      <c r="PSQ518" s="1154"/>
      <c r="PSR518" s="1084"/>
      <c r="PSU518" s="1080"/>
      <c r="PSV518" s="1081"/>
      <c r="PSW518" s="1082"/>
      <c r="PSX518" s="1082"/>
      <c r="PSY518" s="1154"/>
      <c r="PSZ518" s="1084"/>
      <c r="PTC518" s="1080"/>
      <c r="PTD518" s="1081"/>
      <c r="PTE518" s="1082"/>
      <c r="PTF518" s="1082"/>
      <c r="PTG518" s="1154"/>
      <c r="PTH518" s="1084"/>
      <c r="PTK518" s="1080"/>
      <c r="PTL518" s="1081"/>
      <c r="PTM518" s="1082"/>
      <c r="PTN518" s="1082"/>
      <c r="PTO518" s="1154"/>
      <c r="PTP518" s="1084"/>
      <c r="PTS518" s="1080"/>
      <c r="PTT518" s="1081"/>
      <c r="PTU518" s="1082"/>
      <c r="PTV518" s="1082"/>
      <c r="PTW518" s="1154"/>
      <c r="PTX518" s="1084"/>
      <c r="PUA518" s="1080"/>
      <c r="PUB518" s="1081"/>
      <c r="PUC518" s="1082"/>
      <c r="PUD518" s="1082"/>
      <c r="PUE518" s="1154"/>
      <c r="PUF518" s="1084"/>
      <c r="PUI518" s="1080"/>
      <c r="PUJ518" s="1081"/>
      <c r="PUK518" s="1082"/>
      <c r="PUL518" s="1082"/>
      <c r="PUM518" s="1154"/>
      <c r="PUN518" s="1084"/>
      <c r="PUQ518" s="1080"/>
      <c r="PUR518" s="1081"/>
      <c r="PUS518" s="1082"/>
      <c r="PUT518" s="1082"/>
      <c r="PUU518" s="1154"/>
      <c r="PUV518" s="1084"/>
      <c r="PUY518" s="1080"/>
      <c r="PUZ518" s="1081"/>
      <c r="PVA518" s="1082"/>
      <c r="PVB518" s="1082"/>
      <c r="PVC518" s="1154"/>
      <c r="PVD518" s="1084"/>
      <c r="PVG518" s="1080"/>
      <c r="PVH518" s="1081"/>
      <c r="PVI518" s="1082"/>
      <c r="PVJ518" s="1082"/>
      <c r="PVK518" s="1154"/>
      <c r="PVL518" s="1084"/>
      <c r="PVO518" s="1080"/>
      <c r="PVP518" s="1081"/>
      <c r="PVQ518" s="1082"/>
      <c r="PVR518" s="1082"/>
      <c r="PVS518" s="1154"/>
      <c r="PVT518" s="1084"/>
      <c r="PVW518" s="1080"/>
      <c r="PVX518" s="1081"/>
      <c r="PVY518" s="1082"/>
      <c r="PVZ518" s="1082"/>
      <c r="PWA518" s="1154"/>
      <c r="PWB518" s="1084"/>
      <c r="PWE518" s="1080"/>
      <c r="PWF518" s="1081"/>
      <c r="PWG518" s="1082"/>
      <c r="PWH518" s="1082"/>
      <c r="PWI518" s="1154"/>
      <c r="PWJ518" s="1084"/>
      <c r="PWM518" s="1080"/>
      <c r="PWN518" s="1081"/>
      <c r="PWO518" s="1082"/>
      <c r="PWP518" s="1082"/>
      <c r="PWQ518" s="1154"/>
      <c r="PWR518" s="1084"/>
      <c r="PWU518" s="1080"/>
      <c r="PWV518" s="1081"/>
      <c r="PWW518" s="1082"/>
      <c r="PWX518" s="1082"/>
      <c r="PWY518" s="1154"/>
      <c r="PWZ518" s="1084"/>
      <c r="PXC518" s="1080"/>
      <c r="PXD518" s="1081"/>
      <c r="PXE518" s="1082"/>
      <c r="PXF518" s="1082"/>
      <c r="PXG518" s="1154"/>
      <c r="PXH518" s="1084"/>
      <c r="PXK518" s="1080"/>
      <c r="PXL518" s="1081"/>
      <c r="PXM518" s="1082"/>
      <c r="PXN518" s="1082"/>
      <c r="PXO518" s="1154"/>
      <c r="PXP518" s="1084"/>
      <c r="PXS518" s="1080"/>
      <c r="PXT518" s="1081"/>
      <c r="PXU518" s="1082"/>
      <c r="PXV518" s="1082"/>
      <c r="PXW518" s="1154"/>
      <c r="PXX518" s="1084"/>
      <c r="PYA518" s="1080"/>
      <c r="PYB518" s="1081"/>
      <c r="PYC518" s="1082"/>
      <c r="PYD518" s="1082"/>
      <c r="PYE518" s="1154"/>
      <c r="PYF518" s="1084"/>
      <c r="PYI518" s="1080"/>
      <c r="PYJ518" s="1081"/>
      <c r="PYK518" s="1082"/>
      <c r="PYL518" s="1082"/>
      <c r="PYM518" s="1154"/>
      <c r="PYN518" s="1084"/>
      <c r="PYQ518" s="1080"/>
      <c r="PYR518" s="1081"/>
      <c r="PYS518" s="1082"/>
      <c r="PYT518" s="1082"/>
      <c r="PYU518" s="1154"/>
      <c r="PYV518" s="1084"/>
      <c r="PYY518" s="1080"/>
      <c r="PYZ518" s="1081"/>
      <c r="PZA518" s="1082"/>
      <c r="PZB518" s="1082"/>
      <c r="PZC518" s="1154"/>
      <c r="PZD518" s="1084"/>
      <c r="PZG518" s="1080"/>
      <c r="PZH518" s="1081"/>
      <c r="PZI518" s="1082"/>
      <c r="PZJ518" s="1082"/>
      <c r="PZK518" s="1154"/>
      <c r="PZL518" s="1084"/>
      <c r="PZO518" s="1080"/>
      <c r="PZP518" s="1081"/>
      <c r="PZQ518" s="1082"/>
      <c r="PZR518" s="1082"/>
      <c r="PZS518" s="1154"/>
      <c r="PZT518" s="1084"/>
      <c r="PZW518" s="1080"/>
      <c r="PZX518" s="1081"/>
      <c r="PZY518" s="1082"/>
      <c r="PZZ518" s="1082"/>
      <c r="QAA518" s="1154"/>
      <c r="QAB518" s="1084"/>
      <c r="QAE518" s="1080"/>
      <c r="QAF518" s="1081"/>
      <c r="QAG518" s="1082"/>
      <c r="QAH518" s="1082"/>
      <c r="QAI518" s="1154"/>
      <c r="QAJ518" s="1084"/>
      <c r="QAM518" s="1080"/>
      <c r="QAN518" s="1081"/>
      <c r="QAO518" s="1082"/>
      <c r="QAP518" s="1082"/>
      <c r="QAQ518" s="1154"/>
      <c r="QAR518" s="1084"/>
      <c r="QAU518" s="1080"/>
      <c r="QAV518" s="1081"/>
      <c r="QAW518" s="1082"/>
      <c r="QAX518" s="1082"/>
      <c r="QAY518" s="1154"/>
      <c r="QAZ518" s="1084"/>
      <c r="QBC518" s="1080"/>
      <c r="QBD518" s="1081"/>
      <c r="QBE518" s="1082"/>
      <c r="QBF518" s="1082"/>
      <c r="QBG518" s="1154"/>
      <c r="QBH518" s="1084"/>
      <c r="QBK518" s="1080"/>
      <c r="QBL518" s="1081"/>
      <c r="QBM518" s="1082"/>
      <c r="QBN518" s="1082"/>
      <c r="QBO518" s="1154"/>
      <c r="QBP518" s="1084"/>
      <c r="QBS518" s="1080"/>
      <c r="QBT518" s="1081"/>
      <c r="QBU518" s="1082"/>
      <c r="QBV518" s="1082"/>
      <c r="QBW518" s="1154"/>
      <c r="QBX518" s="1084"/>
      <c r="QCA518" s="1080"/>
      <c r="QCB518" s="1081"/>
      <c r="QCC518" s="1082"/>
      <c r="QCD518" s="1082"/>
      <c r="QCE518" s="1154"/>
      <c r="QCF518" s="1084"/>
      <c r="QCI518" s="1080"/>
      <c r="QCJ518" s="1081"/>
      <c r="QCK518" s="1082"/>
      <c r="QCL518" s="1082"/>
      <c r="QCM518" s="1154"/>
      <c r="QCN518" s="1084"/>
      <c r="QCQ518" s="1080"/>
      <c r="QCR518" s="1081"/>
      <c r="QCS518" s="1082"/>
      <c r="QCT518" s="1082"/>
      <c r="QCU518" s="1154"/>
      <c r="QCV518" s="1084"/>
      <c r="QCY518" s="1080"/>
      <c r="QCZ518" s="1081"/>
      <c r="QDA518" s="1082"/>
      <c r="QDB518" s="1082"/>
      <c r="QDC518" s="1154"/>
      <c r="QDD518" s="1084"/>
      <c r="QDG518" s="1080"/>
      <c r="QDH518" s="1081"/>
      <c r="QDI518" s="1082"/>
      <c r="QDJ518" s="1082"/>
      <c r="QDK518" s="1154"/>
      <c r="QDL518" s="1084"/>
      <c r="QDO518" s="1080"/>
      <c r="QDP518" s="1081"/>
      <c r="QDQ518" s="1082"/>
      <c r="QDR518" s="1082"/>
      <c r="QDS518" s="1154"/>
      <c r="QDT518" s="1084"/>
      <c r="QDW518" s="1080"/>
      <c r="QDX518" s="1081"/>
      <c r="QDY518" s="1082"/>
      <c r="QDZ518" s="1082"/>
      <c r="QEA518" s="1154"/>
      <c r="QEB518" s="1084"/>
      <c r="QEE518" s="1080"/>
      <c r="QEF518" s="1081"/>
      <c r="QEG518" s="1082"/>
      <c r="QEH518" s="1082"/>
      <c r="QEI518" s="1154"/>
      <c r="QEJ518" s="1084"/>
      <c r="QEM518" s="1080"/>
      <c r="QEN518" s="1081"/>
      <c r="QEO518" s="1082"/>
      <c r="QEP518" s="1082"/>
      <c r="QEQ518" s="1154"/>
      <c r="QER518" s="1084"/>
      <c r="QEU518" s="1080"/>
      <c r="QEV518" s="1081"/>
      <c r="QEW518" s="1082"/>
      <c r="QEX518" s="1082"/>
      <c r="QEY518" s="1154"/>
      <c r="QEZ518" s="1084"/>
      <c r="QFC518" s="1080"/>
      <c r="QFD518" s="1081"/>
      <c r="QFE518" s="1082"/>
      <c r="QFF518" s="1082"/>
      <c r="QFG518" s="1154"/>
      <c r="QFH518" s="1084"/>
      <c r="QFK518" s="1080"/>
      <c r="QFL518" s="1081"/>
      <c r="QFM518" s="1082"/>
      <c r="QFN518" s="1082"/>
      <c r="QFO518" s="1154"/>
      <c r="QFP518" s="1084"/>
      <c r="QFS518" s="1080"/>
      <c r="QFT518" s="1081"/>
      <c r="QFU518" s="1082"/>
      <c r="QFV518" s="1082"/>
      <c r="QFW518" s="1154"/>
      <c r="QFX518" s="1084"/>
      <c r="QGA518" s="1080"/>
      <c r="QGB518" s="1081"/>
      <c r="QGC518" s="1082"/>
      <c r="QGD518" s="1082"/>
      <c r="QGE518" s="1154"/>
      <c r="QGF518" s="1084"/>
      <c r="QGI518" s="1080"/>
      <c r="QGJ518" s="1081"/>
      <c r="QGK518" s="1082"/>
      <c r="QGL518" s="1082"/>
      <c r="QGM518" s="1154"/>
      <c r="QGN518" s="1084"/>
      <c r="QGQ518" s="1080"/>
      <c r="QGR518" s="1081"/>
      <c r="QGS518" s="1082"/>
      <c r="QGT518" s="1082"/>
      <c r="QGU518" s="1154"/>
      <c r="QGV518" s="1084"/>
      <c r="QGY518" s="1080"/>
      <c r="QGZ518" s="1081"/>
      <c r="QHA518" s="1082"/>
      <c r="QHB518" s="1082"/>
      <c r="QHC518" s="1154"/>
      <c r="QHD518" s="1084"/>
      <c r="QHG518" s="1080"/>
      <c r="QHH518" s="1081"/>
      <c r="QHI518" s="1082"/>
      <c r="QHJ518" s="1082"/>
      <c r="QHK518" s="1154"/>
      <c r="QHL518" s="1084"/>
      <c r="QHO518" s="1080"/>
      <c r="QHP518" s="1081"/>
      <c r="QHQ518" s="1082"/>
      <c r="QHR518" s="1082"/>
      <c r="QHS518" s="1154"/>
      <c r="QHT518" s="1084"/>
      <c r="QHW518" s="1080"/>
      <c r="QHX518" s="1081"/>
      <c r="QHY518" s="1082"/>
      <c r="QHZ518" s="1082"/>
      <c r="QIA518" s="1154"/>
      <c r="QIB518" s="1084"/>
      <c r="QIE518" s="1080"/>
      <c r="QIF518" s="1081"/>
      <c r="QIG518" s="1082"/>
      <c r="QIH518" s="1082"/>
      <c r="QII518" s="1154"/>
      <c r="QIJ518" s="1084"/>
      <c r="QIM518" s="1080"/>
      <c r="QIN518" s="1081"/>
      <c r="QIO518" s="1082"/>
      <c r="QIP518" s="1082"/>
      <c r="QIQ518" s="1154"/>
      <c r="QIR518" s="1084"/>
      <c r="QIU518" s="1080"/>
      <c r="QIV518" s="1081"/>
      <c r="QIW518" s="1082"/>
      <c r="QIX518" s="1082"/>
      <c r="QIY518" s="1154"/>
      <c r="QIZ518" s="1084"/>
      <c r="QJC518" s="1080"/>
      <c r="QJD518" s="1081"/>
      <c r="QJE518" s="1082"/>
      <c r="QJF518" s="1082"/>
      <c r="QJG518" s="1154"/>
      <c r="QJH518" s="1084"/>
      <c r="QJK518" s="1080"/>
      <c r="QJL518" s="1081"/>
      <c r="QJM518" s="1082"/>
      <c r="QJN518" s="1082"/>
      <c r="QJO518" s="1154"/>
      <c r="QJP518" s="1084"/>
      <c r="QJS518" s="1080"/>
      <c r="QJT518" s="1081"/>
      <c r="QJU518" s="1082"/>
      <c r="QJV518" s="1082"/>
      <c r="QJW518" s="1154"/>
      <c r="QJX518" s="1084"/>
      <c r="QKA518" s="1080"/>
      <c r="QKB518" s="1081"/>
      <c r="QKC518" s="1082"/>
      <c r="QKD518" s="1082"/>
      <c r="QKE518" s="1154"/>
      <c r="QKF518" s="1084"/>
      <c r="QKI518" s="1080"/>
      <c r="QKJ518" s="1081"/>
      <c r="QKK518" s="1082"/>
      <c r="QKL518" s="1082"/>
      <c r="QKM518" s="1154"/>
      <c r="QKN518" s="1084"/>
      <c r="QKQ518" s="1080"/>
      <c r="QKR518" s="1081"/>
      <c r="QKS518" s="1082"/>
      <c r="QKT518" s="1082"/>
      <c r="QKU518" s="1154"/>
      <c r="QKV518" s="1084"/>
      <c r="QKY518" s="1080"/>
      <c r="QKZ518" s="1081"/>
      <c r="QLA518" s="1082"/>
      <c r="QLB518" s="1082"/>
      <c r="QLC518" s="1154"/>
      <c r="QLD518" s="1084"/>
      <c r="QLG518" s="1080"/>
      <c r="QLH518" s="1081"/>
      <c r="QLI518" s="1082"/>
      <c r="QLJ518" s="1082"/>
      <c r="QLK518" s="1154"/>
      <c r="QLL518" s="1084"/>
      <c r="QLO518" s="1080"/>
      <c r="QLP518" s="1081"/>
      <c r="QLQ518" s="1082"/>
      <c r="QLR518" s="1082"/>
      <c r="QLS518" s="1154"/>
      <c r="QLT518" s="1084"/>
      <c r="QLW518" s="1080"/>
      <c r="QLX518" s="1081"/>
      <c r="QLY518" s="1082"/>
      <c r="QLZ518" s="1082"/>
      <c r="QMA518" s="1154"/>
      <c r="QMB518" s="1084"/>
      <c r="QME518" s="1080"/>
      <c r="QMF518" s="1081"/>
      <c r="QMG518" s="1082"/>
      <c r="QMH518" s="1082"/>
      <c r="QMI518" s="1154"/>
      <c r="QMJ518" s="1084"/>
      <c r="QMM518" s="1080"/>
      <c r="QMN518" s="1081"/>
      <c r="QMO518" s="1082"/>
      <c r="QMP518" s="1082"/>
      <c r="QMQ518" s="1154"/>
      <c r="QMR518" s="1084"/>
      <c r="QMU518" s="1080"/>
      <c r="QMV518" s="1081"/>
      <c r="QMW518" s="1082"/>
      <c r="QMX518" s="1082"/>
      <c r="QMY518" s="1154"/>
      <c r="QMZ518" s="1084"/>
      <c r="QNC518" s="1080"/>
      <c r="QND518" s="1081"/>
      <c r="QNE518" s="1082"/>
      <c r="QNF518" s="1082"/>
      <c r="QNG518" s="1154"/>
      <c r="QNH518" s="1084"/>
      <c r="QNK518" s="1080"/>
      <c r="QNL518" s="1081"/>
      <c r="QNM518" s="1082"/>
      <c r="QNN518" s="1082"/>
      <c r="QNO518" s="1154"/>
      <c r="QNP518" s="1084"/>
      <c r="QNS518" s="1080"/>
      <c r="QNT518" s="1081"/>
      <c r="QNU518" s="1082"/>
      <c r="QNV518" s="1082"/>
      <c r="QNW518" s="1154"/>
      <c r="QNX518" s="1084"/>
      <c r="QOA518" s="1080"/>
      <c r="QOB518" s="1081"/>
      <c r="QOC518" s="1082"/>
      <c r="QOD518" s="1082"/>
      <c r="QOE518" s="1154"/>
      <c r="QOF518" s="1084"/>
      <c r="QOI518" s="1080"/>
      <c r="QOJ518" s="1081"/>
      <c r="QOK518" s="1082"/>
      <c r="QOL518" s="1082"/>
      <c r="QOM518" s="1154"/>
      <c r="QON518" s="1084"/>
      <c r="QOQ518" s="1080"/>
      <c r="QOR518" s="1081"/>
      <c r="QOS518" s="1082"/>
      <c r="QOT518" s="1082"/>
      <c r="QOU518" s="1154"/>
      <c r="QOV518" s="1084"/>
      <c r="QOY518" s="1080"/>
      <c r="QOZ518" s="1081"/>
      <c r="QPA518" s="1082"/>
      <c r="QPB518" s="1082"/>
      <c r="QPC518" s="1154"/>
      <c r="QPD518" s="1084"/>
      <c r="QPG518" s="1080"/>
      <c r="QPH518" s="1081"/>
      <c r="QPI518" s="1082"/>
      <c r="QPJ518" s="1082"/>
      <c r="QPK518" s="1154"/>
      <c r="QPL518" s="1084"/>
      <c r="QPO518" s="1080"/>
      <c r="QPP518" s="1081"/>
      <c r="QPQ518" s="1082"/>
      <c r="QPR518" s="1082"/>
      <c r="QPS518" s="1154"/>
      <c r="QPT518" s="1084"/>
      <c r="QPW518" s="1080"/>
      <c r="QPX518" s="1081"/>
      <c r="QPY518" s="1082"/>
      <c r="QPZ518" s="1082"/>
      <c r="QQA518" s="1154"/>
      <c r="QQB518" s="1084"/>
      <c r="QQE518" s="1080"/>
      <c r="QQF518" s="1081"/>
      <c r="QQG518" s="1082"/>
      <c r="QQH518" s="1082"/>
      <c r="QQI518" s="1154"/>
      <c r="QQJ518" s="1084"/>
      <c r="QQM518" s="1080"/>
      <c r="QQN518" s="1081"/>
      <c r="QQO518" s="1082"/>
      <c r="QQP518" s="1082"/>
      <c r="QQQ518" s="1154"/>
      <c r="QQR518" s="1084"/>
      <c r="QQU518" s="1080"/>
      <c r="QQV518" s="1081"/>
      <c r="QQW518" s="1082"/>
      <c r="QQX518" s="1082"/>
      <c r="QQY518" s="1154"/>
      <c r="QQZ518" s="1084"/>
      <c r="QRC518" s="1080"/>
      <c r="QRD518" s="1081"/>
      <c r="QRE518" s="1082"/>
      <c r="QRF518" s="1082"/>
      <c r="QRG518" s="1154"/>
      <c r="QRH518" s="1084"/>
      <c r="QRK518" s="1080"/>
      <c r="QRL518" s="1081"/>
      <c r="QRM518" s="1082"/>
      <c r="QRN518" s="1082"/>
      <c r="QRO518" s="1154"/>
      <c r="QRP518" s="1084"/>
      <c r="QRS518" s="1080"/>
      <c r="QRT518" s="1081"/>
      <c r="QRU518" s="1082"/>
      <c r="QRV518" s="1082"/>
      <c r="QRW518" s="1154"/>
      <c r="QRX518" s="1084"/>
      <c r="QSA518" s="1080"/>
      <c r="QSB518" s="1081"/>
      <c r="QSC518" s="1082"/>
      <c r="QSD518" s="1082"/>
      <c r="QSE518" s="1154"/>
      <c r="QSF518" s="1084"/>
      <c r="QSI518" s="1080"/>
      <c r="QSJ518" s="1081"/>
      <c r="QSK518" s="1082"/>
      <c r="QSL518" s="1082"/>
      <c r="QSM518" s="1154"/>
      <c r="QSN518" s="1084"/>
      <c r="QSQ518" s="1080"/>
      <c r="QSR518" s="1081"/>
      <c r="QSS518" s="1082"/>
      <c r="QST518" s="1082"/>
      <c r="QSU518" s="1154"/>
      <c r="QSV518" s="1084"/>
      <c r="QSY518" s="1080"/>
      <c r="QSZ518" s="1081"/>
      <c r="QTA518" s="1082"/>
      <c r="QTB518" s="1082"/>
      <c r="QTC518" s="1154"/>
      <c r="QTD518" s="1084"/>
      <c r="QTG518" s="1080"/>
      <c r="QTH518" s="1081"/>
      <c r="QTI518" s="1082"/>
      <c r="QTJ518" s="1082"/>
      <c r="QTK518" s="1154"/>
      <c r="QTL518" s="1084"/>
      <c r="QTO518" s="1080"/>
      <c r="QTP518" s="1081"/>
      <c r="QTQ518" s="1082"/>
      <c r="QTR518" s="1082"/>
      <c r="QTS518" s="1154"/>
      <c r="QTT518" s="1084"/>
      <c r="QTW518" s="1080"/>
      <c r="QTX518" s="1081"/>
      <c r="QTY518" s="1082"/>
      <c r="QTZ518" s="1082"/>
      <c r="QUA518" s="1154"/>
      <c r="QUB518" s="1084"/>
      <c r="QUE518" s="1080"/>
      <c r="QUF518" s="1081"/>
      <c r="QUG518" s="1082"/>
      <c r="QUH518" s="1082"/>
      <c r="QUI518" s="1154"/>
      <c r="QUJ518" s="1084"/>
      <c r="QUM518" s="1080"/>
      <c r="QUN518" s="1081"/>
      <c r="QUO518" s="1082"/>
      <c r="QUP518" s="1082"/>
      <c r="QUQ518" s="1154"/>
      <c r="QUR518" s="1084"/>
      <c r="QUU518" s="1080"/>
      <c r="QUV518" s="1081"/>
      <c r="QUW518" s="1082"/>
      <c r="QUX518" s="1082"/>
      <c r="QUY518" s="1154"/>
      <c r="QUZ518" s="1084"/>
      <c r="QVC518" s="1080"/>
      <c r="QVD518" s="1081"/>
      <c r="QVE518" s="1082"/>
      <c r="QVF518" s="1082"/>
      <c r="QVG518" s="1154"/>
      <c r="QVH518" s="1084"/>
      <c r="QVK518" s="1080"/>
      <c r="QVL518" s="1081"/>
      <c r="QVM518" s="1082"/>
      <c r="QVN518" s="1082"/>
      <c r="QVO518" s="1154"/>
      <c r="QVP518" s="1084"/>
      <c r="QVS518" s="1080"/>
      <c r="QVT518" s="1081"/>
      <c r="QVU518" s="1082"/>
      <c r="QVV518" s="1082"/>
      <c r="QVW518" s="1154"/>
      <c r="QVX518" s="1084"/>
      <c r="QWA518" s="1080"/>
      <c r="QWB518" s="1081"/>
      <c r="QWC518" s="1082"/>
      <c r="QWD518" s="1082"/>
      <c r="QWE518" s="1154"/>
      <c r="QWF518" s="1084"/>
      <c r="QWI518" s="1080"/>
      <c r="QWJ518" s="1081"/>
      <c r="QWK518" s="1082"/>
      <c r="QWL518" s="1082"/>
      <c r="QWM518" s="1154"/>
      <c r="QWN518" s="1084"/>
      <c r="QWQ518" s="1080"/>
      <c r="QWR518" s="1081"/>
      <c r="QWS518" s="1082"/>
      <c r="QWT518" s="1082"/>
      <c r="QWU518" s="1154"/>
      <c r="QWV518" s="1084"/>
      <c r="QWY518" s="1080"/>
      <c r="QWZ518" s="1081"/>
      <c r="QXA518" s="1082"/>
      <c r="QXB518" s="1082"/>
      <c r="QXC518" s="1154"/>
      <c r="QXD518" s="1084"/>
      <c r="QXG518" s="1080"/>
      <c r="QXH518" s="1081"/>
      <c r="QXI518" s="1082"/>
      <c r="QXJ518" s="1082"/>
      <c r="QXK518" s="1154"/>
      <c r="QXL518" s="1084"/>
      <c r="QXO518" s="1080"/>
      <c r="QXP518" s="1081"/>
      <c r="QXQ518" s="1082"/>
      <c r="QXR518" s="1082"/>
      <c r="QXS518" s="1154"/>
      <c r="QXT518" s="1084"/>
      <c r="QXW518" s="1080"/>
      <c r="QXX518" s="1081"/>
      <c r="QXY518" s="1082"/>
      <c r="QXZ518" s="1082"/>
      <c r="QYA518" s="1154"/>
      <c r="QYB518" s="1084"/>
      <c r="QYE518" s="1080"/>
      <c r="QYF518" s="1081"/>
      <c r="QYG518" s="1082"/>
      <c r="QYH518" s="1082"/>
      <c r="QYI518" s="1154"/>
      <c r="QYJ518" s="1084"/>
      <c r="QYM518" s="1080"/>
      <c r="QYN518" s="1081"/>
      <c r="QYO518" s="1082"/>
      <c r="QYP518" s="1082"/>
      <c r="QYQ518" s="1154"/>
      <c r="QYR518" s="1084"/>
      <c r="QYU518" s="1080"/>
      <c r="QYV518" s="1081"/>
      <c r="QYW518" s="1082"/>
      <c r="QYX518" s="1082"/>
      <c r="QYY518" s="1154"/>
      <c r="QYZ518" s="1084"/>
      <c r="QZC518" s="1080"/>
      <c r="QZD518" s="1081"/>
      <c r="QZE518" s="1082"/>
      <c r="QZF518" s="1082"/>
      <c r="QZG518" s="1154"/>
      <c r="QZH518" s="1084"/>
      <c r="QZK518" s="1080"/>
      <c r="QZL518" s="1081"/>
      <c r="QZM518" s="1082"/>
      <c r="QZN518" s="1082"/>
      <c r="QZO518" s="1154"/>
      <c r="QZP518" s="1084"/>
      <c r="QZS518" s="1080"/>
      <c r="QZT518" s="1081"/>
      <c r="QZU518" s="1082"/>
      <c r="QZV518" s="1082"/>
      <c r="QZW518" s="1154"/>
      <c r="QZX518" s="1084"/>
      <c r="RAA518" s="1080"/>
      <c r="RAB518" s="1081"/>
      <c r="RAC518" s="1082"/>
      <c r="RAD518" s="1082"/>
      <c r="RAE518" s="1154"/>
      <c r="RAF518" s="1084"/>
      <c r="RAI518" s="1080"/>
      <c r="RAJ518" s="1081"/>
      <c r="RAK518" s="1082"/>
      <c r="RAL518" s="1082"/>
      <c r="RAM518" s="1154"/>
      <c r="RAN518" s="1084"/>
      <c r="RAQ518" s="1080"/>
      <c r="RAR518" s="1081"/>
      <c r="RAS518" s="1082"/>
      <c r="RAT518" s="1082"/>
      <c r="RAU518" s="1154"/>
      <c r="RAV518" s="1084"/>
      <c r="RAY518" s="1080"/>
      <c r="RAZ518" s="1081"/>
      <c r="RBA518" s="1082"/>
      <c r="RBB518" s="1082"/>
      <c r="RBC518" s="1154"/>
      <c r="RBD518" s="1084"/>
      <c r="RBG518" s="1080"/>
      <c r="RBH518" s="1081"/>
      <c r="RBI518" s="1082"/>
      <c r="RBJ518" s="1082"/>
      <c r="RBK518" s="1154"/>
      <c r="RBL518" s="1084"/>
      <c r="RBO518" s="1080"/>
      <c r="RBP518" s="1081"/>
      <c r="RBQ518" s="1082"/>
      <c r="RBR518" s="1082"/>
      <c r="RBS518" s="1154"/>
      <c r="RBT518" s="1084"/>
      <c r="RBW518" s="1080"/>
      <c r="RBX518" s="1081"/>
      <c r="RBY518" s="1082"/>
      <c r="RBZ518" s="1082"/>
      <c r="RCA518" s="1154"/>
      <c r="RCB518" s="1084"/>
      <c r="RCE518" s="1080"/>
      <c r="RCF518" s="1081"/>
      <c r="RCG518" s="1082"/>
      <c r="RCH518" s="1082"/>
      <c r="RCI518" s="1154"/>
      <c r="RCJ518" s="1084"/>
      <c r="RCM518" s="1080"/>
      <c r="RCN518" s="1081"/>
      <c r="RCO518" s="1082"/>
      <c r="RCP518" s="1082"/>
      <c r="RCQ518" s="1154"/>
      <c r="RCR518" s="1084"/>
      <c r="RCU518" s="1080"/>
      <c r="RCV518" s="1081"/>
      <c r="RCW518" s="1082"/>
      <c r="RCX518" s="1082"/>
      <c r="RCY518" s="1154"/>
      <c r="RCZ518" s="1084"/>
      <c r="RDC518" s="1080"/>
      <c r="RDD518" s="1081"/>
      <c r="RDE518" s="1082"/>
      <c r="RDF518" s="1082"/>
      <c r="RDG518" s="1154"/>
      <c r="RDH518" s="1084"/>
      <c r="RDK518" s="1080"/>
      <c r="RDL518" s="1081"/>
      <c r="RDM518" s="1082"/>
      <c r="RDN518" s="1082"/>
      <c r="RDO518" s="1154"/>
      <c r="RDP518" s="1084"/>
      <c r="RDS518" s="1080"/>
      <c r="RDT518" s="1081"/>
      <c r="RDU518" s="1082"/>
      <c r="RDV518" s="1082"/>
      <c r="RDW518" s="1154"/>
      <c r="RDX518" s="1084"/>
      <c r="REA518" s="1080"/>
      <c r="REB518" s="1081"/>
      <c r="REC518" s="1082"/>
      <c r="RED518" s="1082"/>
      <c r="REE518" s="1154"/>
      <c r="REF518" s="1084"/>
      <c r="REI518" s="1080"/>
      <c r="REJ518" s="1081"/>
      <c r="REK518" s="1082"/>
      <c r="REL518" s="1082"/>
      <c r="REM518" s="1154"/>
      <c r="REN518" s="1084"/>
      <c r="REQ518" s="1080"/>
      <c r="RER518" s="1081"/>
      <c r="RES518" s="1082"/>
      <c r="RET518" s="1082"/>
      <c r="REU518" s="1154"/>
      <c r="REV518" s="1084"/>
      <c r="REY518" s="1080"/>
      <c r="REZ518" s="1081"/>
      <c r="RFA518" s="1082"/>
      <c r="RFB518" s="1082"/>
      <c r="RFC518" s="1154"/>
      <c r="RFD518" s="1084"/>
      <c r="RFG518" s="1080"/>
      <c r="RFH518" s="1081"/>
      <c r="RFI518" s="1082"/>
      <c r="RFJ518" s="1082"/>
      <c r="RFK518" s="1154"/>
      <c r="RFL518" s="1084"/>
      <c r="RFO518" s="1080"/>
      <c r="RFP518" s="1081"/>
      <c r="RFQ518" s="1082"/>
      <c r="RFR518" s="1082"/>
      <c r="RFS518" s="1154"/>
      <c r="RFT518" s="1084"/>
      <c r="RFW518" s="1080"/>
      <c r="RFX518" s="1081"/>
      <c r="RFY518" s="1082"/>
      <c r="RFZ518" s="1082"/>
      <c r="RGA518" s="1154"/>
      <c r="RGB518" s="1084"/>
      <c r="RGE518" s="1080"/>
      <c r="RGF518" s="1081"/>
      <c r="RGG518" s="1082"/>
      <c r="RGH518" s="1082"/>
      <c r="RGI518" s="1154"/>
      <c r="RGJ518" s="1084"/>
      <c r="RGM518" s="1080"/>
      <c r="RGN518" s="1081"/>
      <c r="RGO518" s="1082"/>
      <c r="RGP518" s="1082"/>
      <c r="RGQ518" s="1154"/>
      <c r="RGR518" s="1084"/>
      <c r="RGU518" s="1080"/>
      <c r="RGV518" s="1081"/>
      <c r="RGW518" s="1082"/>
      <c r="RGX518" s="1082"/>
      <c r="RGY518" s="1154"/>
      <c r="RGZ518" s="1084"/>
      <c r="RHC518" s="1080"/>
      <c r="RHD518" s="1081"/>
      <c r="RHE518" s="1082"/>
      <c r="RHF518" s="1082"/>
      <c r="RHG518" s="1154"/>
      <c r="RHH518" s="1084"/>
      <c r="RHK518" s="1080"/>
      <c r="RHL518" s="1081"/>
      <c r="RHM518" s="1082"/>
      <c r="RHN518" s="1082"/>
      <c r="RHO518" s="1154"/>
      <c r="RHP518" s="1084"/>
      <c r="RHS518" s="1080"/>
      <c r="RHT518" s="1081"/>
      <c r="RHU518" s="1082"/>
      <c r="RHV518" s="1082"/>
      <c r="RHW518" s="1154"/>
      <c r="RHX518" s="1084"/>
      <c r="RIA518" s="1080"/>
      <c r="RIB518" s="1081"/>
      <c r="RIC518" s="1082"/>
      <c r="RID518" s="1082"/>
      <c r="RIE518" s="1154"/>
      <c r="RIF518" s="1084"/>
      <c r="RII518" s="1080"/>
      <c r="RIJ518" s="1081"/>
      <c r="RIK518" s="1082"/>
      <c r="RIL518" s="1082"/>
      <c r="RIM518" s="1154"/>
      <c r="RIN518" s="1084"/>
      <c r="RIQ518" s="1080"/>
      <c r="RIR518" s="1081"/>
      <c r="RIS518" s="1082"/>
      <c r="RIT518" s="1082"/>
      <c r="RIU518" s="1154"/>
      <c r="RIV518" s="1084"/>
      <c r="RIY518" s="1080"/>
      <c r="RIZ518" s="1081"/>
      <c r="RJA518" s="1082"/>
      <c r="RJB518" s="1082"/>
      <c r="RJC518" s="1154"/>
      <c r="RJD518" s="1084"/>
      <c r="RJG518" s="1080"/>
      <c r="RJH518" s="1081"/>
      <c r="RJI518" s="1082"/>
      <c r="RJJ518" s="1082"/>
      <c r="RJK518" s="1154"/>
      <c r="RJL518" s="1084"/>
      <c r="RJO518" s="1080"/>
      <c r="RJP518" s="1081"/>
      <c r="RJQ518" s="1082"/>
      <c r="RJR518" s="1082"/>
      <c r="RJS518" s="1154"/>
      <c r="RJT518" s="1084"/>
      <c r="RJW518" s="1080"/>
      <c r="RJX518" s="1081"/>
      <c r="RJY518" s="1082"/>
      <c r="RJZ518" s="1082"/>
      <c r="RKA518" s="1154"/>
      <c r="RKB518" s="1084"/>
      <c r="RKE518" s="1080"/>
      <c r="RKF518" s="1081"/>
      <c r="RKG518" s="1082"/>
      <c r="RKH518" s="1082"/>
      <c r="RKI518" s="1154"/>
      <c r="RKJ518" s="1084"/>
      <c r="RKM518" s="1080"/>
      <c r="RKN518" s="1081"/>
      <c r="RKO518" s="1082"/>
      <c r="RKP518" s="1082"/>
      <c r="RKQ518" s="1154"/>
      <c r="RKR518" s="1084"/>
      <c r="RKU518" s="1080"/>
      <c r="RKV518" s="1081"/>
      <c r="RKW518" s="1082"/>
      <c r="RKX518" s="1082"/>
      <c r="RKY518" s="1154"/>
      <c r="RKZ518" s="1084"/>
      <c r="RLC518" s="1080"/>
      <c r="RLD518" s="1081"/>
      <c r="RLE518" s="1082"/>
      <c r="RLF518" s="1082"/>
      <c r="RLG518" s="1154"/>
      <c r="RLH518" s="1084"/>
      <c r="RLK518" s="1080"/>
      <c r="RLL518" s="1081"/>
      <c r="RLM518" s="1082"/>
      <c r="RLN518" s="1082"/>
      <c r="RLO518" s="1154"/>
      <c r="RLP518" s="1084"/>
      <c r="RLS518" s="1080"/>
      <c r="RLT518" s="1081"/>
      <c r="RLU518" s="1082"/>
      <c r="RLV518" s="1082"/>
      <c r="RLW518" s="1154"/>
      <c r="RLX518" s="1084"/>
      <c r="RMA518" s="1080"/>
      <c r="RMB518" s="1081"/>
      <c r="RMC518" s="1082"/>
      <c r="RMD518" s="1082"/>
      <c r="RME518" s="1154"/>
      <c r="RMF518" s="1084"/>
      <c r="RMI518" s="1080"/>
      <c r="RMJ518" s="1081"/>
      <c r="RMK518" s="1082"/>
      <c r="RML518" s="1082"/>
      <c r="RMM518" s="1154"/>
      <c r="RMN518" s="1084"/>
      <c r="RMQ518" s="1080"/>
      <c r="RMR518" s="1081"/>
      <c r="RMS518" s="1082"/>
      <c r="RMT518" s="1082"/>
      <c r="RMU518" s="1154"/>
      <c r="RMV518" s="1084"/>
      <c r="RMY518" s="1080"/>
      <c r="RMZ518" s="1081"/>
      <c r="RNA518" s="1082"/>
      <c r="RNB518" s="1082"/>
      <c r="RNC518" s="1154"/>
      <c r="RND518" s="1084"/>
      <c r="RNG518" s="1080"/>
      <c r="RNH518" s="1081"/>
      <c r="RNI518" s="1082"/>
      <c r="RNJ518" s="1082"/>
      <c r="RNK518" s="1154"/>
      <c r="RNL518" s="1084"/>
      <c r="RNO518" s="1080"/>
      <c r="RNP518" s="1081"/>
      <c r="RNQ518" s="1082"/>
      <c r="RNR518" s="1082"/>
      <c r="RNS518" s="1154"/>
      <c r="RNT518" s="1084"/>
      <c r="RNW518" s="1080"/>
      <c r="RNX518" s="1081"/>
      <c r="RNY518" s="1082"/>
      <c r="RNZ518" s="1082"/>
      <c r="ROA518" s="1154"/>
      <c r="ROB518" s="1084"/>
      <c r="ROE518" s="1080"/>
      <c r="ROF518" s="1081"/>
      <c r="ROG518" s="1082"/>
      <c r="ROH518" s="1082"/>
      <c r="ROI518" s="1154"/>
      <c r="ROJ518" s="1084"/>
      <c r="ROM518" s="1080"/>
      <c r="RON518" s="1081"/>
      <c r="ROO518" s="1082"/>
      <c r="ROP518" s="1082"/>
      <c r="ROQ518" s="1154"/>
      <c r="ROR518" s="1084"/>
      <c r="ROU518" s="1080"/>
      <c r="ROV518" s="1081"/>
      <c r="ROW518" s="1082"/>
      <c r="ROX518" s="1082"/>
      <c r="ROY518" s="1154"/>
      <c r="ROZ518" s="1084"/>
      <c r="RPC518" s="1080"/>
      <c r="RPD518" s="1081"/>
      <c r="RPE518" s="1082"/>
      <c r="RPF518" s="1082"/>
      <c r="RPG518" s="1154"/>
      <c r="RPH518" s="1084"/>
      <c r="RPK518" s="1080"/>
      <c r="RPL518" s="1081"/>
      <c r="RPM518" s="1082"/>
      <c r="RPN518" s="1082"/>
      <c r="RPO518" s="1154"/>
      <c r="RPP518" s="1084"/>
      <c r="RPS518" s="1080"/>
      <c r="RPT518" s="1081"/>
      <c r="RPU518" s="1082"/>
      <c r="RPV518" s="1082"/>
      <c r="RPW518" s="1154"/>
      <c r="RPX518" s="1084"/>
      <c r="RQA518" s="1080"/>
      <c r="RQB518" s="1081"/>
      <c r="RQC518" s="1082"/>
      <c r="RQD518" s="1082"/>
      <c r="RQE518" s="1154"/>
      <c r="RQF518" s="1084"/>
      <c r="RQI518" s="1080"/>
      <c r="RQJ518" s="1081"/>
      <c r="RQK518" s="1082"/>
      <c r="RQL518" s="1082"/>
      <c r="RQM518" s="1154"/>
      <c r="RQN518" s="1084"/>
      <c r="RQQ518" s="1080"/>
      <c r="RQR518" s="1081"/>
      <c r="RQS518" s="1082"/>
      <c r="RQT518" s="1082"/>
      <c r="RQU518" s="1154"/>
      <c r="RQV518" s="1084"/>
      <c r="RQY518" s="1080"/>
      <c r="RQZ518" s="1081"/>
      <c r="RRA518" s="1082"/>
      <c r="RRB518" s="1082"/>
      <c r="RRC518" s="1154"/>
      <c r="RRD518" s="1084"/>
      <c r="RRG518" s="1080"/>
      <c r="RRH518" s="1081"/>
      <c r="RRI518" s="1082"/>
      <c r="RRJ518" s="1082"/>
      <c r="RRK518" s="1154"/>
      <c r="RRL518" s="1084"/>
      <c r="RRO518" s="1080"/>
      <c r="RRP518" s="1081"/>
      <c r="RRQ518" s="1082"/>
      <c r="RRR518" s="1082"/>
      <c r="RRS518" s="1154"/>
      <c r="RRT518" s="1084"/>
      <c r="RRW518" s="1080"/>
      <c r="RRX518" s="1081"/>
      <c r="RRY518" s="1082"/>
      <c r="RRZ518" s="1082"/>
      <c r="RSA518" s="1154"/>
      <c r="RSB518" s="1084"/>
      <c r="RSE518" s="1080"/>
      <c r="RSF518" s="1081"/>
      <c r="RSG518" s="1082"/>
      <c r="RSH518" s="1082"/>
      <c r="RSI518" s="1154"/>
      <c r="RSJ518" s="1084"/>
      <c r="RSM518" s="1080"/>
      <c r="RSN518" s="1081"/>
      <c r="RSO518" s="1082"/>
      <c r="RSP518" s="1082"/>
      <c r="RSQ518" s="1154"/>
      <c r="RSR518" s="1084"/>
      <c r="RSU518" s="1080"/>
      <c r="RSV518" s="1081"/>
      <c r="RSW518" s="1082"/>
      <c r="RSX518" s="1082"/>
      <c r="RSY518" s="1154"/>
      <c r="RSZ518" s="1084"/>
      <c r="RTC518" s="1080"/>
      <c r="RTD518" s="1081"/>
      <c r="RTE518" s="1082"/>
      <c r="RTF518" s="1082"/>
      <c r="RTG518" s="1154"/>
      <c r="RTH518" s="1084"/>
      <c r="RTK518" s="1080"/>
      <c r="RTL518" s="1081"/>
      <c r="RTM518" s="1082"/>
      <c r="RTN518" s="1082"/>
      <c r="RTO518" s="1154"/>
      <c r="RTP518" s="1084"/>
      <c r="RTS518" s="1080"/>
      <c r="RTT518" s="1081"/>
      <c r="RTU518" s="1082"/>
      <c r="RTV518" s="1082"/>
      <c r="RTW518" s="1154"/>
      <c r="RTX518" s="1084"/>
      <c r="RUA518" s="1080"/>
      <c r="RUB518" s="1081"/>
      <c r="RUC518" s="1082"/>
      <c r="RUD518" s="1082"/>
      <c r="RUE518" s="1154"/>
      <c r="RUF518" s="1084"/>
      <c r="RUI518" s="1080"/>
      <c r="RUJ518" s="1081"/>
      <c r="RUK518" s="1082"/>
      <c r="RUL518" s="1082"/>
      <c r="RUM518" s="1154"/>
      <c r="RUN518" s="1084"/>
      <c r="RUQ518" s="1080"/>
      <c r="RUR518" s="1081"/>
      <c r="RUS518" s="1082"/>
      <c r="RUT518" s="1082"/>
      <c r="RUU518" s="1154"/>
      <c r="RUV518" s="1084"/>
      <c r="RUY518" s="1080"/>
      <c r="RUZ518" s="1081"/>
      <c r="RVA518" s="1082"/>
      <c r="RVB518" s="1082"/>
      <c r="RVC518" s="1154"/>
      <c r="RVD518" s="1084"/>
      <c r="RVG518" s="1080"/>
      <c r="RVH518" s="1081"/>
      <c r="RVI518" s="1082"/>
      <c r="RVJ518" s="1082"/>
      <c r="RVK518" s="1154"/>
      <c r="RVL518" s="1084"/>
      <c r="RVO518" s="1080"/>
      <c r="RVP518" s="1081"/>
      <c r="RVQ518" s="1082"/>
      <c r="RVR518" s="1082"/>
      <c r="RVS518" s="1154"/>
      <c r="RVT518" s="1084"/>
      <c r="RVW518" s="1080"/>
      <c r="RVX518" s="1081"/>
      <c r="RVY518" s="1082"/>
      <c r="RVZ518" s="1082"/>
      <c r="RWA518" s="1154"/>
      <c r="RWB518" s="1084"/>
      <c r="RWE518" s="1080"/>
      <c r="RWF518" s="1081"/>
      <c r="RWG518" s="1082"/>
      <c r="RWH518" s="1082"/>
      <c r="RWI518" s="1154"/>
      <c r="RWJ518" s="1084"/>
      <c r="RWM518" s="1080"/>
      <c r="RWN518" s="1081"/>
      <c r="RWO518" s="1082"/>
      <c r="RWP518" s="1082"/>
      <c r="RWQ518" s="1154"/>
      <c r="RWR518" s="1084"/>
      <c r="RWU518" s="1080"/>
      <c r="RWV518" s="1081"/>
      <c r="RWW518" s="1082"/>
      <c r="RWX518" s="1082"/>
      <c r="RWY518" s="1154"/>
      <c r="RWZ518" s="1084"/>
      <c r="RXC518" s="1080"/>
      <c r="RXD518" s="1081"/>
      <c r="RXE518" s="1082"/>
      <c r="RXF518" s="1082"/>
      <c r="RXG518" s="1154"/>
      <c r="RXH518" s="1084"/>
      <c r="RXK518" s="1080"/>
      <c r="RXL518" s="1081"/>
      <c r="RXM518" s="1082"/>
      <c r="RXN518" s="1082"/>
      <c r="RXO518" s="1154"/>
      <c r="RXP518" s="1084"/>
      <c r="RXS518" s="1080"/>
      <c r="RXT518" s="1081"/>
      <c r="RXU518" s="1082"/>
      <c r="RXV518" s="1082"/>
      <c r="RXW518" s="1154"/>
      <c r="RXX518" s="1084"/>
      <c r="RYA518" s="1080"/>
      <c r="RYB518" s="1081"/>
      <c r="RYC518" s="1082"/>
      <c r="RYD518" s="1082"/>
      <c r="RYE518" s="1154"/>
      <c r="RYF518" s="1084"/>
      <c r="RYI518" s="1080"/>
      <c r="RYJ518" s="1081"/>
      <c r="RYK518" s="1082"/>
      <c r="RYL518" s="1082"/>
      <c r="RYM518" s="1154"/>
      <c r="RYN518" s="1084"/>
      <c r="RYQ518" s="1080"/>
      <c r="RYR518" s="1081"/>
      <c r="RYS518" s="1082"/>
      <c r="RYT518" s="1082"/>
      <c r="RYU518" s="1154"/>
      <c r="RYV518" s="1084"/>
      <c r="RYY518" s="1080"/>
      <c r="RYZ518" s="1081"/>
      <c r="RZA518" s="1082"/>
      <c r="RZB518" s="1082"/>
      <c r="RZC518" s="1154"/>
      <c r="RZD518" s="1084"/>
      <c r="RZG518" s="1080"/>
      <c r="RZH518" s="1081"/>
      <c r="RZI518" s="1082"/>
      <c r="RZJ518" s="1082"/>
      <c r="RZK518" s="1154"/>
      <c r="RZL518" s="1084"/>
      <c r="RZO518" s="1080"/>
      <c r="RZP518" s="1081"/>
      <c r="RZQ518" s="1082"/>
      <c r="RZR518" s="1082"/>
      <c r="RZS518" s="1154"/>
      <c r="RZT518" s="1084"/>
      <c r="RZW518" s="1080"/>
      <c r="RZX518" s="1081"/>
      <c r="RZY518" s="1082"/>
      <c r="RZZ518" s="1082"/>
      <c r="SAA518" s="1154"/>
      <c r="SAB518" s="1084"/>
      <c r="SAE518" s="1080"/>
      <c r="SAF518" s="1081"/>
      <c r="SAG518" s="1082"/>
      <c r="SAH518" s="1082"/>
      <c r="SAI518" s="1154"/>
      <c r="SAJ518" s="1084"/>
      <c r="SAM518" s="1080"/>
      <c r="SAN518" s="1081"/>
      <c r="SAO518" s="1082"/>
      <c r="SAP518" s="1082"/>
      <c r="SAQ518" s="1154"/>
      <c r="SAR518" s="1084"/>
      <c r="SAU518" s="1080"/>
      <c r="SAV518" s="1081"/>
      <c r="SAW518" s="1082"/>
      <c r="SAX518" s="1082"/>
      <c r="SAY518" s="1154"/>
      <c r="SAZ518" s="1084"/>
      <c r="SBC518" s="1080"/>
      <c r="SBD518" s="1081"/>
      <c r="SBE518" s="1082"/>
      <c r="SBF518" s="1082"/>
      <c r="SBG518" s="1154"/>
      <c r="SBH518" s="1084"/>
      <c r="SBK518" s="1080"/>
      <c r="SBL518" s="1081"/>
      <c r="SBM518" s="1082"/>
      <c r="SBN518" s="1082"/>
      <c r="SBO518" s="1154"/>
      <c r="SBP518" s="1084"/>
      <c r="SBS518" s="1080"/>
      <c r="SBT518" s="1081"/>
      <c r="SBU518" s="1082"/>
      <c r="SBV518" s="1082"/>
      <c r="SBW518" s="1154"/>
      <c r="SBX518" s="1084"/>
      <c r="SCA518" s="1080"/>
      <c r="SCB518" s="1081"/>
      <c r="SCC518" s="1082"/>
      <c r="SCD518" s="1082"/>
      <c r="SCE518" s="1154"/>
      <c r="SCF518" s="1084"/>
      <c r="SCI518" s="1080"/>
      <c r="SCJ518" s="1081"/>
      <c r="SCK518" s="1082"/>
      <c r="SCL518" s="1082"/>
      <c r="SCM518" s="1154"/>
      <c r="SCN518" s="1084"/>
      <c r="SCQ518" s="1080"/>
      <c r="SCR518" s="1081"/>
      <c r="SCS518" s="1082"/>
      <c r="SCT518" s="1082"/>
      <c r="SCU518" s="1154"/>
      <c r="SCV518" s="1084"/>
      <c r="SCY518" s="1080"/>
      <c r="SCZ518" s="1081"/>
      <c r="SDA518" s="1082"/>
      <c r="SDB518" s="1082"/>
      <c r="SDC518" s="1154"/>
      <c r="SDD518" s="1084"/>
      <c r="SDG518" s="1080"/>
      <c r="SDH518" s="1081"/>
      <c r="SDI518" s="1082"/>
      <c r="SDJ518" s="1082"/>
      <c r="SDK518" s="1154"/>
      <c r="SDL518" s="1084"/>
      <c r="SDO518" s="1080"/>
      <c r="SDP518" s="1081"/>
      <c r="SDQ518" s="1082"/>
      <c r="SDR518" s="1082"/>
      <c r="SDS518" s="1154"/>
      <c r="SDT518" s="1084"/>
      <c r="SDW518" s="1080"/>
      <c r="SDX518" s="1081"/>
      <c r="SDY518" s="1082"/>
      <c r="SDZ518" s="1082"/>
      <c r="SEA518" s="1154"/>
      <c r="SEB518" s="1084"/>
      <c r="SEE518" s="1080"/>
      <c r="SEF518" s="1081"/>
      <c r="SEG518" s="1082"/>
      <c r="SEH518" s="1082"/>
      <c r="SEI518" s="1154"/>
      <c r="SEJ518" s="1084"/>
      <c r="SEM518" s="1080"/>
      <c r="SEN518" s="1081"/>
      <c r="SEO518" s="1082"/>
      <c r="SEP518" s="1082"/>
      <c r="SEQ518" s="1154"/>
      <c r="SER518" s="1084"/>
      <c r="SEU518" s="1080"/>
      <c r="SEV518" s="1081"/>
      <c r="SEW518" s="1082"/>
      <c r="SEX518" s="1082"/>
      <c r="SEY518" s="1154"/>
      <c r="SEZ518" s="1084"/>
      <c r="SFC518" s="1080"/>
      <c r="SFD518" s="1081"/>
      <c r="SFE518" s="1082"/>
      <c r="SFF518" s="1082"/>
      <c r="SFG518" s="1154"/>
      <c r="SFH518" s="1084"/>
      <c r="SFK518" s="1080"/>
      <c r="SFL518" s="1081"/>
      <c r="SFM518" s="1082"/>
      <c r="SFN518" s="1082"/>
      <c r="SFO518" s="1154"/>
      <c r="SFP518" s="1084"/>
      <c r="SFS518" s="1080"/>
      <c r="SFT518" s="1081"/>
      <c r="SFU518" s="1082"/>
      <c r="SFV518" s="1082"/>
      <c r="SFW518" s="1154"/>
      <c r="SFX518" s="1084"/>
      <c r="SGA518" s="1080"/>
      <c r="SGB518" s="1081"/>
      <c r="SGC518" s="1082"/>
      <c r="SGD518" s="1082"/>
      <c r="SGE518" s="1154"/>
      <c r="SGF518" s="1084"/>
      <c r="SGI518" s="1080"/>
      <c r="SGJ518" s="1081"/>
      <c r="SGK518" s="1082"/>
      <c r="SGL518" s="1082"/>
      <c r="SGM518" s="1154"/>
      <c r="SGN518" s="1084"/>
      <c r="SGQ518" s="1080"/>
      <c r="SGR518" s="1081"/>
      <c r="SGS518" s="1082"/>
      <c r="SGT518" s="1082"/>
      <c r="SGU518" s="1154"/>
      <c r="SGV518" s="1084"/>
      <c r="SGY518" s="1080"/>
      <c r="SGZ518" s="1081"/>
      <c r="SHA518" s="1082"/>
      <c r="SHB518" s="1082"/>
      <c r="SHC518" s="1154"/>
      <c r="SHD518" s="1084"/>
      <c r="SHG518" s="1080"/>
      <c r="SHH518" s="1081"/>
      <c r="SHI518" s="1082"/>
      <c r="SHJ518" s="1082"/>
      <c r="SHK518" s="1154"/>
      <c r="SHL518" s="1084"/>
      <c r="SHO518" s="1080"/>
      <c r="SHP518" s="1081"/>
      <c r="SHQ518" s="1082"/>
      <c r="SHR518" s="1082"/>
      <c r="SHS518" s="1154"/>
      <c r="SHT518" s="1084"/>
      <c r="SHW518" s="1080"/>
      <c r="SHX518" s="1081"/>
      <c r="SHY518" s="1082"/>
      <c r="SHZ518" s="1082"/>
      <c r="SIA518" s="1154"/>
      <c r="SIB518" s="1084"/>
      <c r="SIE518" s="1080"/>
      <c r="SIF518" s="1081"/>
      <c r="SIG518" s="1082"/>
      <c r="SIH518" s="1082"/>
      <c r="SII518" s="1154"/>
      <c r="SIJ518" s="1084"/>
      <c r="SIM518" s="1080"/>
      <c r="SIN518" s="1081"/>
      <c r="SIO518" s="1082"/>
      <c r="SIP518" s="1082"/>
      <c r="SIQ518" s="1154"/>
      <c r="SIR518" s="1084"/>
      <c r="SIU518" s="1080"/>
      <c r="SIV518" s="1081"/>
      <c r="SIW518" s="1082"/>
      <c r="SIX518" s="1082"/>
      <c r="SIY518" s="1154"/>
      <c r="SIZ518" s="1084"/>
      <c r="SJC518" s="1080"/>
      <c r="SJD518" s="1081"/>
      <c r="SJE518" s="1082"/>
      <c r="SJF518" s="1082"/>
      <c r="SJG518" s="1154"/>
      <c r="SJH518" s="1084"/>
      <c r="SJK518" s="1080"/>
      <c r="SJL518" s="1081"/>
      <c r="SJM518" s="1082"/>
      <c r="SJN518" s="1082"/>
      <c r="SJO518" s="1154"/>
      <c r="SJP518" s="1084"/>
      <c r="SJS518" s="1080"/>
      <c r="SJT518" s="1081"/>
      <c r="SJU518" s="1082"/>
      <c r="SJV518" s="1082"/>
      <c r="SJW518" s="1154"/>
      <c r="SJX518" s="1084"/>
      <c r="SKA518" s="1080"/>
      <c r="SKB518" s="1081"/>
      <c r="SKC518" s="1082"/>
      <c r="SKD518" s="1082"/>
      <c r="SKE518" s="1154"/>
      <c r="SKF518" s="1084"/>
      <c r="SKI518" s="1080"/>
      <c r="SKJ518" s="1081"/>
      <c r="SKK518" s="1082"/>
      <c r="SKL518" s="1082"/>
      <c r="SKM518" s="1154"/>
      <c r="SKN518" s="1084"/>
      <c r="SKQ518" s="1080"/>
      <c r="SKR518" s="1081"/>
      <c r="SKS518" s="1082"/>
      <c r="SKT518" s="1082"/>
      <c r="SKU518" s="1154"/>
      <c r="SKV518" s="1084"/>
      <c r="SKY518" s="1080"/>
      <c r="SKZ518" s="1081"/>
      <c r="SLA518" s="1082"/>
      <c r="SLB518" s="1082"/>
      <c r="SLC518" s="1154"/>
      <c r="SLD518" s="1084"/>
      <c r="SLG518" s="1080"/>
      <c r="SLH518" s="1081"/>
      <c r="SLI518" s="1082"/>
      <c r="SLJ518" s="1082"/>
      <c r="SLK518" s="1154"/>
      <c r="SLL518" s="1084"/>
      <c r="SLO518" s="1080"/>
      <c r="SLP518" s="1081"/>
      <c r="SLQ518" s="1082"/>
      <c r="SLR518" s="1082"/>
      <c r="SLS518" s="1154"/>
      <c r="SLT518" s="1084"/>
      <c r="SLW518" s="1080"/>
      <c r="SLX518" s="1081"/>
      <c r="SLY518" s="1082"/>
      <c r="SLZ518" s="1082"/>
      <c r="SMA518" s="1154"/>
      <c r="SMB518" s="1084"/>
      <c r="SME518" s="1080"/>
      <c r="SMF518" s="1081"/>
      <c r="SMG518" s="1082"/>
      <c r="SMH518" s="1082"/>
      <c r="SMI518" s="1154"/>
      <c r="SMJ518" s="1084"/>
      <c r="SMM518" s="1080"/>
      <c r="SMN518" s="1081"/>
      <c r="SMO518" s="1082"/>
      <c r="SMP518" s="1082"/>
      <c r="SMQ518" s="1154"/>
      <c r="SMR518" s="1084"/>
      <c r="SMU518" s="1080"/>
      <c r="SMV518" s="1081"/>
      <c r="SMW518" s="1082"/>
      <c r="SMX518" s="1082"/>
      <c r="SMY518" s="1154"/>
      <c r="SMZ518" s="1084"/>
      <c r="SNC518" s="1080"/>
      <c r="SND518" s="1081"/>
      <c r="SNE518" s="1082"/>
      <c r="SNF518" s="1082"/>
      <c r="SNG518" s="1154"/>
      <c r="SNH518" s="1084"/>
      <c r="SNK518" s="1080"/>
      <c r="SNL518" s="1081"/>
      <c r="SNM518" s="1082"/>
      <c r="SNN518" s="1082"/>
      <c r="SNO518" s="1154"/>
      <c r="SNP518" s="1084"/>
      <c r="SNS518" s="1080"/>
      <c r="SNT518" s="1081"/>
      <c r="SNU518" s="1082"/>
      <c r="SNV518" s="1082"/>
      <c r="SNW518" s="1154"/>
      <c r="SNX518" s="1084"/>
      <c r="SOA518" s="1080"/>
      <c r="SOB518" s="1081"/>
      <c r="SOC518" s="1082"/>
      <c r="SOD518" s="1082"/>
      <c r="SOE518" s="1154"/>
      <c r="SOF518" s="1084"/>
      <c r="SOI518" s="1080"/>
      <c r="SOJ518" s="1081"/>
      <c r="SOK518" s="1082"/>
      <c r="SOL518" s="1082"/>
      <c r="SOM518" s="1154"/>
      <c r="SON518" s="1084"/>
      <c r="SOQ518" s="1080"/>
      <c r="SOR518" s="1081"/>
      <c r="SOS518" s="1082"/>
      <c r="SOT518" s="1082"/>
      <c r="SOU518" s="1154"/>
      <c r="SOV518" s="1084"/>
      <c r="SOY518" s="1080"/>
      <c r="SOZ518" s="1081"/>
      <c r="SPA518" s="1082"/>
      <c r="SPB518" s="1082"/>
      <c r="SPC518" s="1154"/>
      <c r="SPD518" s="1084"/>
      <c r="SPG518" s="1080"/>
      <c r="SPH518" s="1081"/>
      <c r="SPI518" s="1082"/>
      <c r="SPJ518" s="1082"/>
      <c r="SPK518" s="1154"/>
      <c r="SPL518" s="1084"/>
      <c r="SPO518" s="1080"/>
      <c r="SPP518" s="1081"/>
      <c r="SPQ518" s="1082"/>
      <c r="SPR518" s="1082"/>
      <c r="SPS518" s="1154"/>
      <c r="SPT518" s="1084"/>
      <c r="SPW518" s="1080"/>
      <c r="SPX518" s="1081"/>
      <c r="SPY518" s="1082"/>
      <c r="SPZ518" s="1082"/>
      <c r="SQA518" s="1154"/>
      <c r="SQB518" s="1084"/>
      <c r="SQE518" s="1080"/>
      <c r="SQF518" s="1081"/>
      <c r="SQG518" s="1082"/>
      <c r="SQH518" s="1082"/>
      <c r="SQI518" s="1154"/>
      <c r="SQJ518" s="1084"/>
      <c r="SQM518" s="1080"/>
      <c r="SQN518" s="1081"/>
      <c r="SQO518" s="1082"/>
      <c r="SQP518" s="1082"/>
      <c r="SQQ518" s="1154"/>
      <c r="SQR518" s="1084"/>
      <c r="SQU518" s="1080"/>
      <c r="SQV518" s="1081"/>
      <c r="SQW518" s="1082"/>
      <c r="SQX518" s="1082"/>
      <c r="SQY518" s="1154"/>
      <c r="SQZ518" s="1084"/>
      <c r="SRC518" s="1080"/>
      <c r="SRD518" s="1081"/>
      <c r="SRE518" s="1082"/>
      <c r="SRF518" s="1082"/>
      <c r="SRG518" s="1154"/>
      <c r="SRH518" s="1084"/>
      <c r="SRK518" s="1080"/>
      <c r="SRL518" s="1081"/>
      <c r="SRM518" s="1082"/>
      <c r="SRN518" s="1082"/>
      <c r="SRO518" s="1154"/>
      <c r="SRP518" s="1084"/>
      <c r="SRS518" s="1080"/>
      <c r="SRT518" s="1081"/>
      <c r="SRU518" s="1082"/>
      <c r="SRV518" s="1082"/>
      <c r="SRW518" s="1154"/>
      <c r="SRX518" s="1084"/>
      <c r="SSA518" s="1080"/>
      <c r="SSB518" s="1081"/>
      <c r="SSC518" s="1082"/>
      <c r="SSD518" s="1082"/>
      <c r="SSE518" s="1154"/>
      <c r="SSF518" s="1084"/>
      <c r="SSI518" s="1080"/>
      <c r="SSJ518" s="1081"/>
      <c r="SSK518" s="1082"/>
      <c r="SSL518" s="1082"/>
      <c r="SSM518" s="1154"/>
      <c r="SSN518" s="1084"/>
      <c r="SSQ518" s="1080"/>
      <c r="SSR518" s="1081"/>
      <c r="SSS518" s="1082"/>
      <c r="SST518" s="1082"/>
      <c r="SSU518" s="1154"/>
      <c r="SSV518" s="1084"/>
      <c r="SSY518" s="1080"/>
      <c r="SSZ518" s="1081"/>
      <c r="STA518" s="1082"/>
      <c r="STB518" s="1082"/>
      <c r="STC518" s="1154"/>
      <c r="STD518" s="1084"/>
      <c r="STG518" s="1080"/>
      <c r="STH518" s="1081"/>
      <c r="STI518" s="1082"/>
      <c r="STJ518" s="1082"/>
      <c r="STK518" s="1154"/>
      <c r="STL518" s="1084"/>
      <c r="STO518" s="1080"/>
      <c r="STP518" s="1081"/>
      <c r="STQ518" s="1082"/>
      <c r="STR518" s="1082"/>
      <c r="STS518" s="1154"/>
      <c r="STT518" s="1084"/>
      <c r="STW518" s="1080"/>
      <c r="STX518" s="1081"/>
      <c r="STY518" s="1082"/>
      <c r="STZ518" s="1082"/>
      <c r="SUA518" s="1154"/>
      <c r="SUB518" s="1084"/>
      <c r="SUE518" s="1080"/>
      <c r="SUF518" s="1081"/>
      <c r="SUG518" s="1082"/>
      <c r="SUH518" s="1082"/>
      <c r="SUI518" s="1154"/>
      <c r="SUJ518" s="1084"/>
      <c r="SUM518" s="1080"/>
      <c r="SUN518" s="1081"/>
      <c r="SUO518" s="1082"/>
      <c r="SUP518" s="1082"/>
      <c r="SUQ518" s="1154"/>
      <c r="SUR518" s="1084"/>
      <c r="SUU518" s="1080"/>
      <c r="SUV518" s="1081"/>
      <c r="SUW518" s="1082"/>
      <c r="SUX518" s="1082"/>
      <c r="SUY518" s="1154"/>
      <c r="SUZ518" s="1084"/>
      <c r="SVC518" s="1080"/>
      <c r="SVD518" s="1081"/>
      <c r="SVE518" s="1082"/>
      <c r="SVF518" s="1082"/>
      <c r="SVG518" s="1154"/>
      <c r="SVH518" s="1084"/>
      <c r="SVK518" s="1080"/>
      <c r="SVL518" s="1081"/>
      <c r="SVM518" s="1082"/>
      <c r="SVN518" s="1082"/>
      <c r="SVO518" s="1154"/>
      <c r="SVP518" s="1084"/>
      <c r="SVS518" s="1080"/>
      <c r="SVT518" s="1081"/>
      <c r="SVU518" s="1082"/>
      <c r="SVV518" s="1082"/>
      <c r="SVW518" s="1154"/>
      <c r="SVX518" s="1084"/>
      <c r="SWA518" s="1080"/>
      <c r="SWB518" s="1081"/>
      <c r="SWC518" s="1082"/>
      <c r="SWD518" s="1082"/>
      <c r="SWE518" s="1154"/>
      <c r="SWF518" s="1084"/>
      <c r="SWI518" s="1080"/>
      <c r="SWJ518" s="1081"/>
      <c r="SWK518" s="1082"/>
      <c r="SWL518" s="1082"/>
      <c r="SWM518" s="1154"/>
      <c r="SWN518" s="1084"/>
      <c r="SWQ518" s="1080"/>
      <c r="SWR518" s="1081"/>
      <c r="SWS518" s="1082"/>
      <c r="SWT518" s="1082"/>
      <c r="SWU518" s="1154"/>
      <c r="SWV518" s="1084"/>
      <c r="SWY518" s="1080"/>
      <c r="SWZ518" s="1081"/>
      <c r="SXA518" s="1082"/>
      <c r="SXB518" s="1082"/>
      <c r="SXC518" s="1154"/>
      <c r="SXD518" s="1084"/>
      <c r="SXG518" s="1080"/>
      <c r="SXH518" s="1081"/>
      <c r="SXI518" s="1082"/>
      <c r="SXJ518" s="1082"/>
      <c r="SXK518" s="1154"/>
      <c r="SXL518" s="1084"/>
      <c r="SXO518" s="1080"/>
      <c r="SXP518" s="1081"/>
      <c r="SXQ518" s="1082"/>
      <c r="SXR518" s="1082"/>
      <c r="SXS518" s="1154"/>
      <c r="SXT518" s="1084"/>
      <c r="SXW518" s="1080"/>
      <c r="SXX518" s="1081"/>
      <c r="SXY518" s="1082"/>
      <c r="SXZ518" s="1082"/>
      <c r="SYA518" s="1154"/>
      <c r="SYB518" s="1084"/>
      <c r="SYE518" s="1080"/>
      <c r="SYF518" s="1081"/>
      <c r="SYG518" s="1082"/>
      <c r="SYH518" s="1082"/>
      <c r="SYI518" s="1154"/>
      <c r="SYJ518" s="1084"/>
      <c r="SYM518" s="1080"/>
      <c r="SYN518" s="1081"/>
      <c r="SYO518" s="1082"/>
      <c r="SYP518" s="1082"/>
      <c r="SYQ518" s="1154"/>
      <c r="SYR518" s="1084"/>
      <c r="SYU518" s="1080"/>
      <c r="SYV518" s="1081"/>
      <c r="SYW518" s="1082"/>
      <c r="SYX518" s="1082"/>
      <c r="SYY518" s="1154"/>
      <c r="SYZ518" s="1084"/>
      <c r="SZC518" s="1080"/>
      <c r="SZD518" s="1081"/>
      <c r="SZE518" s="1082"/>
      <c r="SZF518" s="1082"/>
      <c r="SZG518" s="1154"/>
      <c r="SZH518" s="1084"/>
      <c r="SZK518" s="1080"/>
      <c r="SZL518" s="1081"/>
      <c r="SZM518" s="1082"/>
      <c r="SZN518" s="1082"/>
      <c r="SZO518" s="1154"/>
      <c r="SZP518" s="1084"/>
      <c r="SZS518" s="1080"/>
      <c r="SZT518" s="1081"/>
      <c r="SZU518" s="1082"/>
      <c r="SZV518" s="1082"/>
      <c r="SZW518" s="1154"/>
      <c r="SZX518" s="1084"/>
      <c r="TAA518" s="1080"/>
      <c r="TAB518" s="1081"/>
      <c r="TAC518" s="1082"/>
      <c r="TAD518" s="1082"/>
      <c r="TAE518" s="1154"/>
      <c r="TAF518" s="1084"/>
      <c r="TAI518" s="1080"/>
      <c r="TAJ518" s="1081"/>
      <c r="TAK518" s="1082"/>
      <c r="TAL518" s="1082"/>
      <c r="TAM518" s="1154"/>
      <c r="TAN518" s="1084"/>
      <c r="TAQ518" s="1080"/>
      <c r="TAR518" s="1081"/>
      <c r="TAS518" s="1082"/>
      <c r="TAT518" s="1082"/>
      <c r="TAU518" s="1154"/>
      <c r="TAV518" s="1084"/>
      <c r="TAY518" s="1080"/>
      <c r="TAZ518" s="1081"/>
      <c r="TBA518" s="1082"/>
      <c r="TBB518" s="1082"/>
      <c r="TBC518" s="1154"/>
      <c r="TBD518" s="1084"/>
      <c r="TBG518" s="1080"/>
      <c r="TBH518" s="1081"/>
      <c r="TBI518" s="1082"/>
      <c r="TBJ518" s="1082"/>
      <c r="TBK518" s="1154"/>
      <c r="TBL518" s="1084"/>
      <c r="TBO518" s="1080"/>
      <c r="TBP518" s="1081"/>
      <c r="TBQ518" s="1082"/>
      <c r="TBR518" s="1082"/>
      <c r="TBS518" s="1154"/>
      <c r="TBT518" s="1084"/>
      <c r="TBW518" s="1080"/>
      <c r="TBX518" s="1081"/>
      <c r="TBY518" s="1082"/>
      <c r="TBZ518" s="1082"/>
      <c r="TCA518" s="1154"/>
      <c r="TCB518" s="1084"/>
      <c r="TCE518" s="1080"/>
      <c r="TCF518" s="1081"/>
      <c r="TCG518" s="1082"/>
      <c r="TCH518" s="1082"/>
      <c r="TCI518" s="1154"/>
      <c r="TCJ518" s="1084"/>
      <c r="TCM518" s="1080"/>
      <c r="TCN518" s="1081"/>
      <c r="TCO518" s="1082"/>
      <c r="TCP518" s="1082"/>
      <c r="TCQ518" s="1154"/>
      <c r="TCR518" s="1084"/>
      <c r="TCU518" s="1080"/>
      <c r="TCV518" s="1081"/>
      <c r="TCW518" s="1082"/>
      <c r="TCX518" s="1082"/>
      <c r="TCY518" s="1154"/>
      <c r="TCZ518" s="1084"/>
      <c r="TDC518" s="1080"/>
      <c r="TDD518" s="1081"/>
      <c r="TDE518" s="1082"/>
      <c r="TDF518" s="1082"/>
      <c r="TDG518" s="1154"/>
      <c r="TDH518" s="1084"/>
      <c r="TDK518" s="1080"/>
      <c r="TDL518" s="1081"/>
      <c r="TDM518" s="1082"/>
      <c r="TDN518" s="1082"/>
      <c r="TDO518" s="1154"/>
      <c r="TDP518" s="1084"/>
      <c r="TDS518" s="1080"/>
      <c r="TDT518" s="1081"/>
      <c r="TDU518" s="1082"/>
      <c r="TDV518" s="1082"/>
      <c r="TDW518" s="1154"/>
      <c r="TDX518" s="1084"/>
      <c r="TEA518" s="1080"/>
      <c r="TEB518" s="1081"/>
      <c r="TEC518" s="1082"/>
      <c r="TED518" s="1082"/>
      <c r="TEE518" s="1154"/>
      <c r="TEF518" s="1084"/>
      <c r="TEI518" s="1080"/>
      <c r="TEJ518" s="1081"/>
      <c r="TEK518" s="1082"/>
      <c r="TEL518" s="1082"/>
      <c r="TEM518" s="1154"/>
      <c r="TEN518" s="1084"/>
      <c r="TEQ518" s="1080"/>
      <c r="TER518" s="1081"/>
      <c r="TES518" s="1082"/>
      <c r="TET518" s="1082"/>
      <c r="TEU518" s="1154"/>
      <c r="TEV518" s="1084"/>
      <c r="TEY518" s="1080"/>
      <c r="TEZ518" s="1081"/>
      <c r="TFA518" s="1082"/>
      <c r="TFB518" s="1082"/>
      <c r="TFC518" s="1154"/>
      <c r="TFD518" s="1084"/>
      <c r="TFG518" s="1080"/>
      <c r="TFH518" s="1081"/>
      <c r="TFI518" s="1082"/>
      <c r="TFJ518" s="1082"/>
      <c r="TFK518" s="1154"/>
      <c r="TFL518" s="1084"/>
      <c r="TFO518" s="1080"/>
      <c r="TFP518" s="1081"/>
      <c r="TFQ518" s="1082"/>
      <c r="TFR518" s="1082"/>
      <c r="TFS518" s="1154"/>
      <c r="TFT518" s="1084"/>
      <c r="TFW518" s="1080"/>
      <c r="TFX518" s="1081"/>
      <c r="TFY518" s="1082"/>
      <c r="TFZ518" s="1082"/>
      <c r="TGA518" s="1154"/>
      <c r="TGB518" s="1084"/>
      <c r="TGE518" s="1080"/>
      <c r="TGF518" s="1081"/>
      <c r="TGG518" s="1082"/>
      <c r="TGH518" s="1082"/>
      <c r="TGI518" s="1154"/>
      <c r="TGJ518" s="1084"/>
      <c r="TGM518" s="1080"/>
      <c r="TGN518" s="1081"/>
      <c r="TGO518" s="1082"/>
      <c r="TGP518" s="1082"/>
      <c r="TGQ518" s="1154"/>
      <c r="TGR518" s="1084"/>
      <c r="TGU518" s="1080"/>
      <c r="TGV518" s="1081"/>
      <c r="TGW518" s="1082"/>
      <c r="TGX518" s="1082"/>
      <c r="TGY518" s="1154"/>
      <c r="TGZ518" s="1084"/>
      <c r="THC518" s="1080"/>
      <c r="THD518" s="1081"/>
      <c r="THE518" s="1082"/>
      <c r="THF518" s="1082"/>
      <c r="THG518" s="1154"/>
      <c r="THH518" s="1084"/>
      <c r="THK518" s="1080"/>
      <c r="THL518" s="1081"/>
      <c r="THM518" s="1082"/>
      <c r="THN518" s="1082"/>
      <c r="THO518" s="1154"/>
      <c r="THP518" s="1084"/>
      <c r="THS518" s="1080"/>
      <c r="THT518" s="1081"/>
      <c r="THU518" s="1082"/>
      <c r="THV518" s="1082"/>
      <c r="THW518" s="1154"/>
      <c r="THX518" s="1084"/>
      <c r="TIA518" s="1080"/>
      <c r="TIB518" s="1081"/>
      <c r="TIC518" s="1082"/>
      <c r="TID518" s="1082"/>
      <c r="TIE518" s="1154"/>
      <c r="TIF518" s="1084"/>
      <c r="TII518" s="1080"/>
      <c r="TIJ518" s="1081"/>
      <c r="TIK518" s="1082"/>
      <c r="TIL518" s="1082"/>
      <c r="TIM518" s="1154"/>
      <c r="TIN518" s="1084"/>
      <c r="TIQ518" s="1080"/>
      <c r="TIR518" s="1081"/>
      <c r="TIS518" s="1082"/>
      <c r="TIT518" s="1082"/>
      <c r="TIU518" s="1154"/>
      <c r="TIV518" s="1084"/>
      <c r="TIY518" s="1080"/>
      <c r="TIZ518" s="1081"/>
      <c r="TJA518" s="1082"/>
      <c r="TJB518" s="1082"/>
      <c r="TJC518" s="1154"/>
      <c r="TJD518" s="1084"/>
      <c r="TJG518" s="1080"/>
      <c r="TJH518" s="1081"/>
      <c r="TJI518" s="1082"/>
      <c r="TJJ518" s="1082"/>
      <c r="TJK518" s="1154"/>
      <c r="TJL518" s="1084"/>
      <c r="TJO518" s="1080"/>
      <c r="TJP518" s="1081"/>
      <c r="TJQ518" s="1082"/>
      <c r="TJR518" s="1082"/>
      <c r="TJS518" s="1154"/>
      <c r="TJT518" s="1084"/>
      <c r="TJW518" s="1080"/>
      <c r="TJX518" s="1081"/>
      <c r="TJY518" s="1082"/>
      <c r="TJZ518" s="1082"/>
      <c r="TKA518" s="1154"/>
      <c r="TKB518" s="1084"/>
      <c r="TKE518" s="1080"/>
      <c r="TKF518" s="1081"/>
      <c r="TKG518" s="1082"/>
      <c r="TKH518" s="1082"/>
      <c r="TKI518" s="1154"/>
      <c r="TKJ518" s="1084"/>
      <c r="TKM518" s="1080"/>
      <c r="TKN518" s="1081"/>
      <c r="TKO518" s="1082"/>
      <c r="TKP518" s="1082"/>
      <c r="TKQ518" s="1154"/>
      <c r="TKR518" s="1084"/>
      <c r="TKU518" s="1080"/>
      <c r="TKV518" s="1081"/>
      <c r="TKW518" s="1082"/>
      <c r="TKX518" s="1082"/>
      <c r="TKY518" s="1154"/>
      <c r="TKZ518" s="1084"/>
      <c r="TLC518" s="1080"/>
      <c r="TLD518" s="1081"/>
      <c r="TLE518" s="1082"/>
      <c r="TLF518" s="1082"/>
      <c r="TLG518" s="1154"/>
      <c r="TLH518" s="1084"/>
      <c r="TLK518" s="1080"/>
      <c r="TLL518" s="1081"/>
      <c r="TLM518" s="1082"/>
      <c r="TLN518" s="1082"/>
      <c r="TLO518" s="1154"/>
      <c r="TLP518" s="1084"/>
      <c r="TLS518" s="1080"/>
      <c r="TLT518" s="1081"/>
      <c r="TLU518" s="1082"/>
      <c r="TLV518" s="1082"/>
      <c r="TLW518" s="1154"/>
      <c r="TLX518" s="1084"/>
      <c r="TMA518" s="1080"/>
      <c r="TMB518" s="1081"/>
      <c r="TMC518" s="1082"/>
      <c r="TMD518" s="1082"/>
      <c r="TME518" s="1154"/>
      <c r="TMF518" s="1084"/>
      <c r="TMI518" s="1080"/>
      <c r="TMJ518" s="1081"/>
      <c r="TMK518" s="1082"/>
      <c r="TML518" s="1082"/>
      <c r="TMM518" s="1154"/>
      <c r="TMN518" s="1084"/>
      <c r="TMQ518" s="1080"/>
      <c r="TMR518" s="1081"/>
      <c r="TMS518" s="1082"/>
      <c r="TMT518" s="1082"/>
      <c r="TMU518" s="1154"/>
      <c r="TMV518" s="1084"/>
      <c r="TMY518" s="1080"/>
      <c r="TMZ518" s="1081"/>
      <c r="TNA518" s="1082"/>
      <c r="TNB518" s="1082"/>
      <c r="TNC518" s="1154"/>
      <c r="TND518" s="1084"/>
      <c r="TNG518" s="1080"/>
      <c r="TNH518" s="1081"/>
      <c r="TNI518" s="1082"/>
      <c r="TNJ518" s="1082"/>
      <c r="TNK518" s="1154"/>
      <c r="TNL518" s="1084"/>
      <c r="TNO518" s="1080"/>
      <c r="TNP518" s="1081"/>
      <c r="TNQ518" s="1082"/>
      <c r="TNR518" s="1082"/>
      <c r="TNS518" s="1154"/>
      <c r="TNT518" s="1084"/>
      <c r="TNW518" s="1080"/>
      <c r="TNX518" s="1081"/>
      <c r="TNY518" s="1082"/>
      <c r="TNZ518" s="1082"/>
      <c r="TOA518" s="1154"/>
      <c r="TOB518" s="1084"/>
      <c r="TOE518" s="1080"/>
      <c r="TOF518" s="1081"/>
      <c r="TOG518" s="1082"/>
      <c r="TOH518" s="1082"/>
      <c r="TOI518" s="1154"/>
      <c r="TOJ518" s="1084"/>
      <c r="TOM518" s="1080"/>
      <c r="TON518" s="1081"/>
      <c r="TOO518" s="1082"/>
      <c r="TOP518" s="1082"/>
      <c r="TOQ518" s="1154"/>
      <c r="TOR518" s="1084"/>
      <c r="TOU518" s="1080"/>
      <c r="TOV518" s="1081"/>
      <c r="TOW518" s="1082"/>
      <c r="TOX518" s="1082"/>
      <c r="TOY518" s="1154"/>
      <c r="TOZ518" s="1084"/>
      <c r="TPC518" s="1080"/>
      <c r="TPD518" s="1081"/>
      <c r="TPE518" s="1082"/>
      <c r="TPF518" s="1082"/>
      <c r="TPG518" s="1154"/>
      <c r="TPH518" s="1084"/>
      <c r="TPK518" s="1080"/>
      <c r="TPL518" s="1081"/>
      <c r="TPM518" s="1082"/>
      <c r="TPN518" s="1082"/>
      <c r="TPO518" s="1154"/>
      <c r="TPP518" s="1084"/>
      <c r="TPS518" s="1080"/>
      <c r="TPT518" s="1081"/>
      <c r="TPU518" s="1082"/>
      <c r="TPV518" s="1082"/>
      <c r="TPW518" s="1154"/>
      <c r="TPX518" s="1084"/>
      <c r="TQA518" s="1080"/>
      <c r="TQB518" s="1081"/>
      <c r="TQC518" s="1082"/>
      <c r="TQD518" s="1082"/>
      <c r="TQE518" s="1154"/>
      <c r="TQF518" s="1084"/>
      <c r="TQI518" s="1080"/>
      <c r="TQJ518" s="1081"/>
      <c r="TQK518" s="1082"/>
      <c r="TQL518" s="1082"/>
      <c r="TQM518" s="1154"/>
      <c r="TQN518" s="1084"/>
      <c r="TQQ518" s="1080"/>
      <c r="TQR518" s="1081"/>
      <c r="TQS518" s="1082"/>
      <c r="TQT518" s="1082"/>
      <c r="TQU518" s="1154"/>
      <c r="TQV518" s="1084"/>
      <c r="TQY518" s="1080"/>
      <c r="TQZ518" s="1081"/>
      <c r="TRA518" s="1082"/>
      <c r="TRB518" s="1082"/>
      <c r="TRC518" s="1154"/>
      <c r="TRD518" s="1084"/>
      <c r="TRG518" s="1080"/>
      <c r="TRH518" s="1081"/>
      <c r="TRI518" s="1082"/>
      <c r="TRJ518" s="1082"/>
      <c r="TRK518" s="1154"/>
      <c r="TRL518" s="1084"/>
      <c r="TRO518" s="1080"/>
      <c r="TRP518" s="1081"/>
      <c r="TRQ518" s="1082"/>
      <c r="TRR518" s="1082"/>
      <c r="TRS518" s="1154"/>
      <c r="TRT518" s="1084"/>
      <c r="TRW518" s="1080"/>
      <c r="TRX518" s="1081"/>
      <c r="TRY518" s="1082"/>
      <c r="TRZ518" s="1082"/>
      <c r="TSA518" s="1154"/>
      <c r="TSB518" s="1084"/>
      <c r="TSE518" s="1080"/>
      <c r="TSF518" s="1081"/>
      <c r="TSG518" s="1082"/>
      <c r="TSH518" s="1082"/>
      <c r="TSI518" s="1154"/>
      <c r="TSJ518" s="1084"/>
      <c r="TSM518" s="1080"/>
      <c r="TSN518" s="1081"/>
      <c r="TSO518" s="1082"/>
      <c r="TSP518" s="1082"/>
      <c r="TSQ518" s="1154"/>
      <c r="TSR518" s="1084"/>
      <c r="TSU518" s="1080"/>
      <c r="TSV518" s="1081"/>
      <c r="TSW518" s="1082"/>
      <c r="TSX518" s="1082"/>
      <c r="TSY518" s="1154"/>
      <c r="TSZ518" s="1084"/>
      <c r="TTC518" s="1080"/>
      <c r="TTD518" s="1081"/>
      <c r="TTE518" s="1082"/>
      <c r="TTF518" s="1082"/>
      <c r="TTG518" s="1154"/>
      <c r="TTH518" s="1084"/>
      <c r="TTK518" s="1080"/>
      <c r="TTL518" s="1081"/>
      <c r="TTM518" s="1082"/>
      <c r="TTN518" s="1082"/>
      <c r="TTO518" s="1154"/>
      <c r="TTP518" s="1084"/>
      <c r="TTS518" s="1080"/>
      <c r="TTT518" s="1081"/>
      <c r="TTU518" s="1082"/>
      <c r="TTV518" s="1082"/>
      <c r="TTW518" s="1154"/>
      <c r="TTX518" s="1084"/>
      <c r="TUA518" s="1080"/>
      <c r="TUB518" s="1081"/>
      <c r="TUC518" s="1082"/>
      <c r="TUD518" s="1082"/>
      <c r="TUE518" s="1154"/>
      <c r="TUF518" s="1084"/>
      <c r="TUI518" s="1080"/>
      <c r="TUJ518" s="1081"/>
      <c r="TUK518" s="1082"/>
      <c r="TUL518" s="1082"/>
      <c r="TUM518" s="1154"/>
      <c r="TUN518" s="1084"/>
      <c r="TUQ518" s="1080"/>
      <c r="TUR518" s="1081"/>
      <c r="TUS518" s="1082"/>
      <c r="TUT518" s="1082"/>
      <c r="TUU518" s="1154"/>
      <c r="TUV518" s="1084"/>
      <c r="TUY518" s="1080"/>
      <c r="TUZ518" s="1081"/>
      <c r="TVA518" s="1082"/>
      <c r="TVB518" s="1082"/>
      <c r="TVC518" s="1154"/>
      <c r="TVD518" s="1084"/>
      <c r="TVG518" s="1080"/>
      <c r="TVH518" s="1081"/>
      <c r="TVI518" s="1082"/>
      <c r="TVJ518" s="1082"/>
      <c r="TVK518" s="1154"/>
      <c r="TVL518" s="1084"/>
      <c r="TVO518" s="1080"/>
      <c r="TVP518" s="1081"/>
      <c r="TVQ518" s="1082"/>
      <c r="TVR518" s="1082"/>
      <c r="TVS518" s="1154"/>
      <c r="TVT518" s="1084"/>
      <c r="TVW518" s="1080"/>
      <c r="TVX518" s="1081"/>
      <c r="TVY518" s="1082"/>
      <c r="TVZ518" s="1082"/>
      <c r="TWA518" s="1154"/>
      <c r="TWB518" s="1084"/>
      <c r="TWE518" s="1080"/>
      <c r="TWF518" s="1081"/>
      <c r="TWG518" s="1082"/>
      <c r="TWH518" s="1082"/>
      <c r="TWI518" s="1154"/>
      <c r="TWJ518" s="1084"/>
      <c r="TWM518" s="1080"/>
      <c r="TWN518" s="1081"/>
      <c r="TWO518" s="1082"/>
      <c r="TWP518" s="1082"/>
      <c r="TWQ518" s="1154"/>
      <c r="TWR518" s="1084"/>
      <c r="TWU518" s="1080"/>
      <c r="TWV518" s="1081"/>
      <c r="TWW518" s="1082"/>
      <c r="TWX518" s="1082"/>
      <c r="TWY518" s="1154"/>
      <c r="TWZ518" s="1084"/>
      <c r="TXC518" s="1080"/>
      <c r="TXD518" s="1081"/>
      <c r="TXE518" s="1082"/>
      <c r="TXF518" s="1082"/>
      <c r="TXG518" s="1154"/>
      <c r="TXH518" s="1084"/>
      <c r="TXK518" s="1080"/>
      <c r="TXL518" s="1081"/>
      <c r="TXM518" s="1082"/>
      <c r="TXN518" s="1082"/>
      <c r="TXO518" s="1154"/>
      <c r="TXP518" s="1084"/>
      <c r="TXS518" s="1080"/>
      <c r="TXT518" s="1081"/>
      <c r="TXU518" s="1082"/>
      <c r="TXV518" s="1082"/>
      <c r="TXW518" s="1154"/>
      <c r="TXX518" s="1084"/>
      <c r="TYA518" s="1080"/>
      <c r="TYB518" s="1081"/>
      <c r="TYC518" s="1082"/>
      <c r="TYD518" s="1082"/>
      <c r="TYE518" s="1154"/>
      <c r="TYF518" s="1084"/>
      <c r="TYI518" s="1080"/>
      <c r="TYJ518" s="1081"/>
      <c r="TYK518" s="1082"/>
      <c r="TYL518" s="1082"/>
      <c r="TYM518" s="1154"/>
      <c r="TYN518" s="1084"/>
      <c r="TYQ518" s="1080"/>
      <c r="TYR518" s="1081"/>
      <c r="TYS518" s="1082"/>
      <c r="TYT518" s="1082"/>
      <c r="TYU518" s="1154"/>
      <c r="TYV518" s="1084"/>
      <c r="TYY518" s="1080"/>
      <c r="TYZ518" s="1081"/>
      <c r="TZA518" s="1082"/>
      <c r="TZB518" s="1082"/>
      <c r="TZC518" s="1154"/>
      <c r="TZD518" s="1084"/>
      <c r="TZG518" s="1080"/>
      <c r="TZH518" s="1081"/>
      <c r="TZI518" s="1082"/>
      <c r="TZJ518" s="1082"/>
      <c r="TZK518" s="1154"/>
      <c r="TZL518" s="1084"/>
      <c r="TZO518" s="1080"/>
      <c r="TZP518" s="1081"/>
      <c r="TZQ518" s="1082"/>
      <c r="TZR518" s="1082"/>
      <c r="TZS518" s="1154"/>
      <c r="TZT518" s="1084"/>
      <c r="TZW518" s="1080"/>
      <c r="TZX518" s="1081"/>
      <c r="TZY518" s="1082"/>
      <c r="TZZ518" s="1082"/>
      <c r="UAA518" s="1154"/>
      <c r="UAB518" s="1084"/>
      <c r="UAE518" s="1080"/>
      <c r="UAF518" s="1081"/>
      <c r="UAG518" s="1082"/>
      <c r="UAH518" s="1082"/>
      <c r="UAI518" s="1154"/>
      <c r="UAJ518" s="1084"/>
      <c r="UAM518" s="1080"/>
      <c r="UAN518" s="1081"/>
      <c r="UAO518" s="1082"/>
      <c r="UAP518" s="1082"/>
      <c r="UAQ518" s="1154"/>
      <c r="UAR518" s="1084"/>
      <c r="UAU518" s="1080"/>
      <c r="UAV518" s="1081"/>
      <c r="UAW518" s="1082"/>
      <c r="UAX518" s="1082"/>
      <c r="UAY518" s="1154"/>
      <c r="UAZ518" s="1084"/>
      <c r="UBC518" s="1080"/>
      <c r="UBD518" s="1081"/>
      <c r="UBE518" s="1082"/>
      <c r="UBF518" s="1082"/>
      <c r="UBG518" s="1154"/>
      <c r="UBH518" s="1084"/>
      <c r="UBK518" s="1080"/>
      <c r="UBL518" s="1081"/>
      <c r="UBM518" s="1082"/>
      <c r="UBN518" s="1082"/>
      <c r="UBO518" s="1154"/>
      <c r="UBP518" s="1084"/>
      <c r="UBS518" s="1080"/>
      <c r="UBT518" s="1081"/>
      <c r="UBU518" s="1082"/>
      <c r="UBV518" s="1082"/>
      <c r="UBW518" s="1154"/>
      <c r="UBX518" s="1084"/>
      <c r="UCA518" s="1080"/>
      <c r="UCB518" s="1081"/>
      <c r="UCC518" s="1082"/>
      <c r="UCD518" s="1082"/>
      <c r="UCE518" s="1154"/>
      <c r="UCF518" s="1084"/>
      <c r="UCI518" s="1080"/>
      <c r="UCJ518" s="1081"/>
      <c r="UCK518" s="1082"/>
      <c r="UCL518" s="1082"/>
      <c r="UCM518" s="1154"/>
      <c r="UCN518" s="1084"/>
      <c r="UCQ518" s="1080"/>
      <c r="UCR518" s="1081"/>
      <c r="UCS518" s="1082"/>
      <c r="UCT518" s="1082"/>
      <c r="UCU518" s="1154"/>
      <c r="UCV518" s="1084"/>
      <c r="UCY518" s="1080"/>
      <c r="UCZ518" s="1081"/>
      <c r="UDA518" s="1082"/>
      <c r="UDB518" s="1082"/>
      <c r="UDC518" s="1154"/>
      <c r="UDD518" s="1084"/>
      <c r="UDG518" s="1080"/>
      <c r="UDH518" s="1081"/>
      <c r="UDI518" s="1082"/>
      <c r="UDJ518" s="1082"/>
      <c r="UDK518" s="1154"/>
      <c r="UDL518" s="1084"/>
      <c r="UDO518" s="1080"/>
      <c r="UDP518" s="1081"/>
      <c r="UDQ518" s="1082"/>
      <c r="UDR518" s="1082"/>
      <c r="UDS518" s="1154"/>
      <c r="UDT518" s="1084"/>
      <c r="UDW518" s="1080"/>
      <c r="UDX518" s="1081"/>
      <c r="UDY518" s="1082"/>
      <c r="UDZ518" s="1082"/>
      <c r="UEA518" s="1154"/>
      <c r="UEB518" s="1084"/>
      <c r="UEE518" s="1080"/>
      <c r="UEF518" s="1081"/>
      <c r="UEG518" s="1082"/>
      <c r="UEH518" s="1082"/>
      <c r="UEI518" s="1154"/>
      <c r="UEJ518" s="1084"/>
      <c r="UEM518" s="1080"/>
      <c r="UEN518" s="1081"/>
      <c r="UEO518" s="1082"/>
      <c r="UEP518" s="1082"/>
      <c r="UEQ518" s="1154"/>
      <c r="UER518" s="1084"/>
      <c r="UEU518" s="1080"/>
      <c r="UEV518" s="1081"/>
      <c r="UEW518" s="1082"/>
      <c r="UEX518" s="1082"/>
      <c r="UEY518" s="1154"/>
      <c r="UEZ518" s="1084"/>
      <c r="UFC518" s="1080"/>
      <c r="UFD518" s="1081"/>
      <c r="UFE518" s="1082"/>
      <c r="UFF518" s="1082"/>
      <c r="UFG518" s="1154"/>
      <c r="UFH518" s="1084"/>
      <c r="UFK518" s="1080"/>
      <c r="UFL518" s="1081"/>
      <c r="UFM518" s="1082"/>
      <c r="UFN518" s="1082"/>
      <c r="UFO518" s="1154"/>
      <c r="UFP518" s="1084"/>
      <c r="UFS518" s="1080"/>
      <c r="UFT518" s="1081"/>
      <c r="UFU518" s="1082"/>
      <c r="UFV518" s="1082"/>
      <c r="UFW518" s="1154"/>
      <c r="UFX518" s="1084"/>
      <c r="UGA518" s="1080"/>
      <c r="UGB518" s="1081"/>
      <c r="UGC518" s="1082"/>
      <c r="UGD518" s="1082"/>
      <c r="UGE518" s="1154"/>
      <c r="UGF518" s="1084"/>
      <c r="UGI518" s="1080"/>
      <c r="UGJ518" s="1081"/>
      <c r="UGK518" s="1082"/>
      <c r="UGL518" s="1082"/>
      <c r="UGM518" s="1154"/>
      <c r="UGN518" s="1084"/>
      <c r="UGQ518" s="1080"/>
      <c r="UGR518" s="1081"/>
      <c r="UGS518" s="1082"/>
      <c r="UGT518" s="1082"/>
      <c r="UGU518" s="1154"/>
      <c r="UGV518" s="1084"/>
      <c r="UGY518" s="1080"/>
      <c r="UGZ518" s="1081"/>
      <c r="UHA518" s="1082"/>
      <c r="UHB518" s="1082"/>
      <c r="UHC518" s="1154"/>
      <c r="UHD518" s="1084"/>
      <c r="UHG518" s="1080"/>
      <c r="UHH518" s="1081"/>
      <c r="UHI518" s="1082"/>
      <c r="UHJ518" s="1082"/>
      <c r="UHK518" s="1154"/>
      <c r="UHL518" s="1084"/>
      <c r="UHO518" s="1080"/>
      <c r="UHP518" s="1081"/>
      <c r="UHQ518" s="1082"/>
      <c r="UHR518" s="1082"/>
      <c r="UHS518" s="1154"/>
      <c r="UHT518" s="1084"/>
      <c r="UHW518" s="1080"/>
      <c r="UHX518" s="1081"/>
      <c r="UHY518" s="1082"/>
      <c r="UHZ518" s="1082"/>
      <c r="UIA518" s="1154"/>
      <c r="UIB518" s="1084"/>
      <c r="UIE518" s="1080"/>
      <c r="UIF518" s="1081"/>
      <c r="UIG518" s="1082"/>
      <c r="UIH518" s="1082"/>
      <c r="UII518" s="1154"/>
      <c r="UIJ518" s="1084"/>
      <c r="UIM518" s="1080"/>
      <c r="UIN518" s="1081"/>
      <c r="UIO518" s="1082"/>
      <c r="UIP518" s="1082"/>
      <c r="UIQ518" s="1154"/>
      <c r="UIR518" s="1084"/>
      <c r="UIU518" s="1080"/>
      <c r="UIV518" s="1081"/>
      <c r="UIW518" s="1082"/>
      <c r="UIX518" s="1082"/>
      <c r="UIY518" s="1154"/>
      <c r="UIZ518" s="1084"/>
      <c r="UJC518" s="1080"/>
      <c r="UJD518" s="1081"/>
      <c r="UJE518" s="1082"/>
      <c r="UJF518" s="1082"/>
      <c r="UJG518" s="1154"/>
      <c r="UJH518" s="1084"/>
      <c r="UJK518" s="1080"/>
      <c r="UJL518" s="1081"/>
      <c r="UJM518" s="1082"/>
      <c r="UJN518" s="1082"/>
      <c r="UJO518" s="1154"/>
      <c r="UJP518" s="1084"/>
      <c r="UJS518" s="1080"/>
      <c r="UJT518" s="1081"/>
      <c r="UJU518" s="1082"/>
      <c r="UJV518" s="1082"/>
      <c r="UJW518" s="1154"/>
      <c r="UJX518" s="1084"/>
      <c r="UKA518" s="1080"/>
      <c r="UKB518" s="1081"/>
      <c r="UKC518" s="1082"/>
      <c r="UKD518" s="1082"/>
      <c r="UKE518" s="1154"/>
      <c r="UKF518" s="1084"/>
      <c r="UKI518" s="1080"/>
      <c r="UKJ518" s="1081"/>
      <c r="UKK518" s="1082"/>
      <c r="UKL518" s="1082"/>
      <c r="UKM518" s="1154"/>
      <c r="UKN518" s="1084"/>
      <c r="UKQ518" s="1080"/>
      <c r="UKR518" s="1081"/>
      <c r="UKS518" s="1082"/>
      <c r="UKT518" s="1082"/>
      <c r="UKU518" s="1154"/>
      <c r="UKV518" s="1084"/>
      <c r="UKY518" s="1080"/>
      <c r="UKZ518" s="1081"/>
      <c r="ULA518" s="1082"/>
      <c r="ULB518" s="1082"/>
      <c r="ULC518" s="1154"/>
      <c r="ULD518" s="1084"/>
      <c r="ULG518" s="1080"/>
      <c r="ULH518" s="1081"/>
      <c r="ULI518" s="1082"/>
      <c r="ULJ518" s="1082"/>
      <c r="ULK518" s="1154"/>
      <c r="ULL518" s="1084"/>
      <c r="ULO518" s="1080"/>
      <c r="ULP518" s="1081"/>
      <c r="ULQ518" s="1082"/>
      <c r="ULR518" s="1082"/>
      <c r="ULS518" s="1154"/>
      <c r="ULT518" s="1084"/>
      <c r="ULW518" s="1080"/>
      <c r="ULX518" s="1081"/>
      <c r="ULY518" s="1082"/>
      <c r="ULZ518" s="1082"/>
      <c r="UMA518" s="1154"/>
      <c r="UMB518" s="1084"/>
      <c r="UME518" s="1080"/>
      <c r="UMF518" s="1081"/>
      <c r="UMG518" s="1082"/>
      <c r="UMH518" s="1082"/>
      <c r="UMI518" s="1154"/>
      <c r="UMJ518" s="1084"/>
      <c r="UMM518" s="1080"/>
      <c r="UMN518" s="1081"/>
      <c r="UMO518" s="1082"/>
      <c r="UMP518" s="1082"/>
      <c r="UMQ518" s="1154"/>
      <c r="UMR518" s="1084"/>
      <c r="UMU518" s="1080"/>
      <c r="UMV518" s="1081"/>
      <c r="UMW518" s="1082"/>
      <c r="UMX518" s="1082"/>
      <c r="UMY518" s="1154"/>
      <c r="UMZ518" s="1084"/>
      <c r="UNC518" s="1080"/>
      <c r="UND518" s="1081"/>
      <c r="UNE518" s="1082"/>
      <c r="UNF518" s="1082"/>
      <c r="UNG518" s="1154"/>
      <c r="UNH518" s="1084"/>
      <c r="UNK518" s="1080"/>
      <c r="UNL518" s="1081"/>
      <c r="UNM518" s="1082"/>
      <c r="UNN518" s="1082"/>
      <c r="UNO518" s="1154"/>
      <c r="UNP518" s="1084"/>
      <c r="UNS518" s="1080"/>
      <c r="UNT518" s="1081"/>
      <c r="UNU518" s="1082"/>
      <c r="UNV518" s="1082"/>
      <c r="UNW518" s="1154"/>
      <c r="UNX518" s="1084"/>
      <c r="UOA518" s="1080"/>
      <c r="UOB518" s="1081"/>
      <c r="UOC518" s="1082"/>
      <c r="UOD518" s="1082"/>
      <c r="UOE518" s="1154"/>
      <c r="UOF518" s="1084"/>
      <c r="UOI518" s="1080"/>
      <c r="UOJ518" s="1081"/>
      <c r="UOK518" s="1082"/>
      <c r="UOL518" s="1082"/>
      <c r="UOM518" s="1154"/>
      <c r="UON518" s="1084"/>
      <c r="UOQ518" s="1080"/>
      <c r="UOR518" s="1081"/>
      <c r="UOS518" s="1082"/>
      <c r="UOT518" s="1082"/>
      <c r="UOU518" s="1154"/>
      <c r="UOV518" s="1084"/>
      <c r="UOY518" s="1080"/>
      <c r="UOZ518" s="1081"/>
      <c r="UPA518" s="1082"/>
      <c r="UPB518" s="1082"/>
      <c r="UPC518" s="1154"/>
      <c r="UPD518" s="1084"/>
      <c r="UPG518" s="1080"/>
      <c r="UPH518" s="1081"/>
      <c r="UPI518" s="1082"/>
      <c r="UPJ518" s="1082"/>
      <c r="UPK518" s="1154"/>
      <c r="UPL518" s="1084"/>
      <c r="UPO518" s="1080"/>
      <c r="UPP518" s="1081"/>
      <c r="UPQ518" s="1082"/>
      <c r="UPR518" s="1082"/>
      <c r="UPS518" s="1154"/>
      <c r="UPT518" s="1084"/>
      <c r="UPW518" s="1080"/>
      <c r="UPX518" s="1081"/>
      <c r="UPY518" s="1082"/>
      <c r="UPZ518" s="1082"/>
      <c r="UQA518" s="1154"/>
      <c r="UQB518" s="1084"/>
      <c r="UQE518" s="1080"/>
      <c r="UQF518" s="1081"/>
      <c r="UQG518" s="1082"/>
      <c r="UQH518" s="1082"/>
      <c r="UQI518" s="1154"/>
      <c r="UQJ518" s="1084"/>
      <c r="UQM518" s="1080"/>
      <c r="UQN518" s="1081"/>
      <c r="UQO518" s="1082"/>
      <c r="UQP518" s="1082"/>
      <c r="UQQ518" s="1154"/>
      <c r="UQR518" s="1084"/>
      <c r="UQU518" s="1080"/>
      <c r="UQV518" s="1081"/>
      <c r="UQW518" s="1082"/>
      <c r="UQX518" s="1082"/>
      <c r="UQY518" s="1154"/>
      <c r="UQZ518" s="1084"/>
      <c r="URC518" s="1080"/>
      <c r="URD518" s="1081"/>
      <c r="URE518" s="1082"/>
      <c r="URF518" s="1082"/>
      <c r="URG518" s="1154"/>
      <c r="URH518" s="1084"/>
      <c r="URK518" s="1080"/>
      <c r="URL518" s="1081"/>
      <c r="URM518" s="1082"/>
      <c r="URN518" s="1082"/>
      <c r="URO518" s="1154"/>
      <c r="URP518" s="1084"/>
      <c r="URS518" s="1080"/>
      <c r="URT518" s="1081"/>
      <c r="URU518" s="1082"/>
      <c r="URV518" s="1082"/>
      <c r="URW518" s="1154"/>
      <c r="URX518" s="1084"/>
      <c r="USA518" s="1080"/>
      <c r="USB518" s="1081"/>
      <c r="USC518" s="1082"/>
      <c r="USD518" s="1082"/>
      <c r="USE518" s="1154"/>
      <c r="USF518" s="1084"/>
      <c r="USI518" s="1080"/>
      <c r="USJ518" s="1081"/>
      <c r="USK518" s="1082"/>
      <c r="USL518" s="1082"/>
      <c r="USM518" s="1154"/>
      <c r="USN518" s="1084"/>
      <c r="USQ518" s="1080"/>
      <c r="USR518" s="1081"/>
      <c r="USS518" s="1082"/>
      <c r="UST518" s="1082"/>
      <c r="USU518" s="1154"/>
      <c r="USV518" s="1084"/>
      <c r="USY518" s="1080"/>
      <c r="USZ518" s="1081"/>
      <c r="UTA518" s="1082"/>
      <c r="UTB518" s="1082"/>
      <c r="UTC518" s="1154"/>
      <c r="UTD518" s="1084"/>
      <c r="UTG518" s="1080"/>
      <c r="UTH518" s="1081"/>
      <c r="UTI518" s="1082"/>
      <c r="UTJ518" s="1082"/>
      <c r="UTK518" s="1154"/>
      <c r="UTL518" s="1084"/>
      <c r="UTO518" s="1080"/>
      <c r="UTP518" s="1081"/>
      <c r="UTQ518" s="1082"/>
      <c r="UTR518" s="1082"/>
      <c r="UTS518" s="1154"/>
      <c r="UTT518" s="1084"/>
      <c r="UTW518" s="1080"/>
      <c r="UTX518" s="1081"/>
      <c r="UTY518" s="1082"/>
      <c r="UTZ518" s="1082"/>
      <c r="UUA518" s="1154"/>
      <c r="UUB518" s="1084"/>
      <c r="UUE518" s="1080"/>
      <c r="UUF518" s="1081"/>
      <c r="UUG518" s="1082"/>
      <c r="UUH518" s="1082"/>
      <c r="UUI518" s="1154"/>
      <c r="UUJ518" s="1084"/>
      <c r="UUM518" s="1080"/>
      <c r="UUN518" s="1081"/>
      <c r="UUO518" s="1082"/>
      <c r="UUP518" s="1082"/>
      <c r="UUQ518" s="1154"/>
      <c r="UUR518" s="1084"/>
      <c r="UUU518" s="1080"/>
      <c r="UUV518" s="1081"/>
      <c r="UUW518" s="1082"/>
      <c r="UUX518" s="1082"/>
      <c r="UUY518" s="1154"/>
      <c r="UUZ518" s="1084"/>
      <c r="UVC518" s="1080"/>
      <c r="UVD518" s="1081"/>
      <c r="UVE518" s="1082"/>
      <c r="UVF518" s="1082"/>
      <c r="UVG518" s="1154"/>
      <c r="UVH518" s="1084"/>
      <c r="UVK518" s="1080"/>
      <c r="UVL518" s="1081"/>
      <c r="UVM518" s="1082"/>
      <c r="UVN518" s="1082"/>
      <c r="UVO518" s="1154"/>
      <c r="UVP518" s="1084"/>
      <c r="UVS518" s="1080"/>
      <c r="UVT518" s="1081"/>
      <c r="UVU518" s="1082"/>
      <c r="UVV518" s="1082"/>
      <c r="UVW518" s="1154"/>
      <c r="UVX518" s="1084"/>
      <c r="UWA518" s="1080"/>
      <c r="UWB518" s="1081"/>
      <c r="UWC518" s="1082"/>
      <c r="UWD518" s="1082"/>
      <c r="UWE518" s="1154"/>
      <c r="UWF518" s="1084"/>
      <c r="UWI518" s="1080"/>
      <c r="UWJ518" s="1081"/>
      <c r="UWK518" s="1082"/>
      <c r="UWL518" s="1082"/>
      <c r="UWM518" s="1154"/>
      <c r="UWN518" s="1084"/>
      <c r="UWQ518" s="1080"/>
      <c r="UWR518" s="1081"/>
      <c r="UWS518" s="1082"/>
      <c r="UWT518" s="1082"/>
      <c r="UWU518" s="1154"/>
      <c r="UWV518" s="1084"/>
      <c r="UWY518" s="1080"/>
      <c r="UWZ518" s="1081"/>
      <c r="UXA518" s="1082"/>
      <c r="UXB518" s="1082"/>
      <c r="UXC518" s="1154"/>
      <c r="UXD518" s="1084"/>
      <c r="UXG518" s="1080"/>
      <c r="UXH518" s="1081"/>
      <c r="UXI518" s="1082"/>
      <c r="UXJ518" s="1082"/>
      <c r="UXK518" s="1154"/>
      <c r="UXL518" s="1084"/>
      <c r="UXO518" s="1080"/>
      <c r="UXP518" s="1081"/>
      <c r="UXQ518" s="1082"/>
      <c r="UXR518" s="1082"/>
      <c r="UXS518" s="1154"/>
      <c r="UXT518" s="1084"/>
      <c r="UXW518" s="1080"/>
      <c r="UXX518" s="1081"/>
      <c r="UXY518" s="1082"/>
      <c r="UXZ518" s="1082"/>
      <c r="UYA518" s="1154"/>
      <c r="UYB518" s="1084"/>
      <c r="UYE518" s="1080"/>
      <c r="UYF518" s="1081"/>
      <c r="UYG518" s="1082"/>
      <c r="UYH518" s="1082"/>
      <c r="UYI518" s="1154"/>
      <c r="UYJ518" s="1084"/>
      <c r="UYM518" s="1080"/>
      <c r="UYN518" s="1081"/>
      <c r="UYO518" s="1082"/>
      <c r="UYP518" s="1082"/>
      <c r="UYQ518" s="1154"/>
      <c r="UYR518" s="1084"/>
      <c r="UYU518" s="1080"/>
      <c r="UYV518" s="1081"/>
      <c r="UYW518" s="1082"/>
      <c r="UYX518" s="1082"/>
      <c r="UYY518" s="1154"/>
      <c r="UYZ518" s="1084"/>
      <c r="UZC518" s="1080"/>
      <c r="UZD518" s="1081"/>
      <c r="UZE518" s="1082"/>
      <c r="UZF518" s="1082"/>
      <c r="UZG518" s="1154"/>
      <c r="UZH518" s="1084"/>
      <c r="UZK518" s="1080"/>
      <c r="UZL518" s="1081"/>
      <c r="UZM518" s="1082"/>
      <c r="UZN518" s="1082"/>
      <c r="UZO518" s="1154"/>
      <c r="UZP518" s="1084"/>
      <c r="UZS518" s="1080"/>
      <c r="UZT518" s="1081"/>
      <c r="UZU518" s="1082"/>
      <c r="UZV518" s="1082"/>
      <c r="UZW518" s="1154"/>
      <c r="UZX518" s="1084"/>
      <c r="VAA518" s="1080"/>
      <c r="VAB518" s="1081"/>
      <c r="VAC518" s="1082"/>
      <c r="VAD518" s="1082"/>
      <c r="VAE518" s="1154"/>
      <c r="VAF518" s="1084"/>
      <c r="VAI518" s="1080"/>
      <c r="VAJ518" s="1081"/>
      <c r="VAK518" s="1082"/>
      <c r="VAL518" s="1082"/>
      <c r="VAM518" s="1154"/>
      <c r="VAN518" s="1084"/>
      <c r="VAQ518" s="1080"/>
      <c r="VAR518" s="1081"/>
      <c r="VAS518" s="1082"/>
      <c r="VAT518" s="1082"/>
      <c r="VAU518" s="1154"/>
      <c r="VAV518" s="1084"/>
      <c r="VAY518" s="1080"/>
      <c r="VAZ518" s="1081"/>
      <c r="VBA518" s="1082"/>
      <c r="VBB518" s="1082"/>
      <c r="VBC518" s="1154"/>
      <c r="VBD518" s="1084"/>
      <c r="VBG518" s="1080"/>
      <c r="VBH518" s="1081"/>
      <c r="VBI518" s="1082"/>
      <c r="VBJ518" s="1082"/>
      <c r="VBK518" s="1154"/>
      <c r="VBL518" s="1084"/>
      <c r="VBO518" s="1080"/>
      <c r="VBP518" s="1081"/>
      <c r="VBQ518" s="1082"/>
      <c r="VBR518" s="1082"/>
      <c r="VBS518" s="1154"/>
      <c r="VBT518" s="1084"/>
      <c r="VBW518" s="1080"/>
      <c r="VBX518" s="1081"/>
      <c r="VBY518" s="1082"/>
      <c r="VBZ518" s="1082"/>
      <c r="VCA518" s="1154"/>
      <c r="VCB518" s="1084"/>
      <c r="VCE518" s="1080"/>
      <c r="VCF518" s="1081"/>
      <c r="VCG518" s="1082"/>
      <c r="VCH518" s="1082"/>
      <c r="VCI518" s="1154"/>
      <c r="VCJ518" s="1084"/>
      <c r="VCM518" s="1080"/>
      <c r="VCN518" s="1081"/>
      <c r="VCO518" s="1082"/>
      <c r="VCP518" s="1082"/>
      <c r="VCQ518" s="1154"/>
      <c r="VCR518" s="1084"/>
      <c r="VCU518" s="1080"/>
      <c r="VCV518" s="1081"/>
      <c r="VCW518" s="1082"/>
      <c r="VCX518" s="1082"/>
      <c r="VCY518" s="1154"/>
      <c r="VCZ518" s="1084"/>
      <c r="VDC518" s="1080"/>
      <c r="VDD518" s="1081"/>
      <c r="VDE518" s="1082"/>
      <c r="VDF518" s="1082"/>
      <c r="VDG518" s="1154"/>
      <c r="VDH518" s="1084"/>
      <c r="VDK518" s="1080"/>
      <c r="VDL518" s="1081"/>
      <c r="VDM518" s="1082"/>
      <c r="VDN518" s="1082"/>
      <c r="VDO518" s="1154"/>
      <c r="VDP518" s="1084"/>
      <c r="VDS518" s="1080"/>
      <c r="VDT518" s="1081"/>
      <c r="VDU518" s="1082"/>
      <c r="VDV518" s="1082"/>
      <c r="VDW518" s="1154"/>
      <c r="VDX518" s="1084"/>
      <c r="VEA518" s="1080"/>
      <c r="VEB518" s="1081"/>
      <c r="VEC518" s="1082"/>
      <c r="VED518" s="1082"/>
      <c r="VEE518" s="1154"/>
      <c r="VEF518" s="1084"/>
      <c r="VEI518" s="1080"/>
      <c r="VEJ518" s="1081"/>
      <c r="VEK518" s="1082"/>
      <c r="VEL518" s="1082"/>
      <c r="VEM518" s="1154"/>
      <c r="VEN518" s="1084"/>
      <c r="VEQ518" s="1080"/>
      <c r="VER518" s="1081"/>
      <c r="VES518" s="1082"/>
      <c r="VET518" s="1082"/>
      <c r="VEU518" s="1154"/>
      <c r="VEV518" s="1084"/>
      <c r="VEY518" s="1080"/>
      <c r="VEZ518" s="1081"/>
      <c r="VFA518" s="1082"/>
      <c r="VFB518" s="1082"/>
      <c r="VFC518" s="1154"/>
      <c r="VFD518" s="1084"/>
      <c r="VFG518" s="1080"/>
      <c r="VFH518" s="1081"/>
      <c r="VFI518" s="1082"/>
      <c r="VFJ518" s="1082"/>
      <c r="VFK518" s="1154"/>
      <c r="VFL518" s="1084"/>
      <c r="VFO518" s="1080"/>
      <c r="VFP518" s="1081"/>
      <c r="VFQ518" s="1082"/>
      <c r="VFR518" s="1082"/>
      <c r="VFS518" s="1154"/>
      <c r="VFT518" s="1084"/>
      <c r="VFW518" s="1080"/>
      <c r="VFX518" s="1081"/>
      <c r="VFY518" s="1082"/>
      <c r="VFZ518" s="1082"/>
      <c r="VGA518" s="1154"/>
      <c r="VGB518" s="1084"/>
      <c r="VGE518" s="1080"/>
      <c r="VGF518" s="1081"/>
      <c r="VGG518" s="1082"/>
      <c r="VGH518" s="1082"/>
      <c r="VGI518" s="1154"/>
      <c r="VGJ518" s="1084"/>
      <c r="VGM518" s="1080"/>
      <c r="VGN518" s="1081"/>
      <c r="VGO518" s="1082"/>
      <c r="VGP518" s="1082"/>
      <c r="VGQ518" s="1154"/>
      <c r="VGR518" s="1084"/>
      <c r="VGU518" s="1080"/>
      <c r="VGV518" s="1081"/>
      <c r="VGW518" s="1082"/>
      <c r="VGX518" s="1082"/>
      <c r="VGY518" s="1154"/>
      <c r="VGZ518" s="1084"/>
      <c r="VHC518" s="1080"/>
      <c r="VHD518" s="1081"/>
      <c r="VHE518" s="1082"/>
      <c r="VHF518" s="1082"/>
      <c r="VHG518" s="1154"/>
      <c r="VHH518" s="1084"/>
      <c r="VHK518" s="1080"/>
      <c r="VHL518" s="1081"/>
      <c r="VHM518" s="1082"/>
      <c r="VHN518" s="1082"/>
      <c r="VHO518" s="1154"/>
      <c r="VHP518" s="1084"/>
      <c r="VHS518" s="1080"/>
      <c r="VHT518" s="1081"/>
      <c r="VHU518" s="1082"/>
      <c r="VHV518" s="1082"/>
      <c r="VHW518" s="1154"/>
      <c r="VHX518" s="1084"/>
      <c r="VIA518" s="1080"/>
      <c r="VIB518" s="1081"/>
      <c r="VIC518" s="1082"/>
      <c r="VID518" s="1082"/>
      <c r="VIE518" s="1154"/>
      <c r="VIF518" s="1084"/>
      <c r="VII518" s="1080"/>
      <c r="VIJ518" s="1081"/>
      <c r="VIK518" s="1082"/>
      <c r="VIL518" s="1082"/>
      <c r="VIM518" s="1154"/>
      <c r="VIN518" s="1084"/>
      <c r="VIQ518" s="1080"/>
      <c r="VIR518" s="1081"/>
      <c r="VIS518" s="1082"/>
      <c r="VIT518" s="1082"/>
      <c r="VIU518" s="1154"/>
      <c r="VIV518" s="1084"/>
      <c r="VIY518" s="1080"/>
      <c r="VIZ518" s="1081"/>
      <c r="VJA518" s="1082"/>
      <c r="VJB518" s="1082"/>
      <c r="VJC518" s="1154"/>
      <c r="VJD518" s="1084"/>
      <c r="VJG518" s="1080"/>
      <c r="VJH518" s="1081"/>
      <c r="VJI518" s="1082"/>
      <c r="VJJ518" s="1082"/>
      <c r="VJK518" s="1154"/>
      <c r="VJL518" s="1084"/>
      <c r="VJO518" s="1080"/>
      <c r="VJP518" s="1081"/>
      <c r="VJQ518" s="1082"/>
      <c r="VJR518" s="1082"/>
      <c r="VJS518" s="1154"/>
      <c r="VJT518" s="1084"/>
      <c r="VJW518" s="1080"/>
      <c r="VJX518" s="1081"/>
      <c r="VJY518" s="1082"/>
      <c r="VJZ518" s="1082"/>
      <c r="VKA518" s="1154"/>
      <c r="VKB518" s="1084"/>
      <c r="VKE518" s="1080"/>
      <c r="VKF518" s="1081"/>
      <c r="VKG518" s="1082"/>
      <c r="VKH518" s="1082"/>
      <c r="VKI518" s="1154"/>
      <c r="VKJ518" s="1084"/>
      <c r="VKM518" s="1080"/>
      <c r="VKN518" s="1081"/>
      <c r="VKO518" s="1082"/>
      <c r="VKP518" s="1082"/>
      <c r="VKQ518" s="1154"/>
      <c r="VKR518" s="1084"/>
      <c r="VKU518" s="1080"/>
      <c r="VKV518" s="1081"/>
      <c r="VKW518" s="1082"/>
      <c r="VKX518" s="1082"/>
      <c r="VKY518" s="1154"/>
      <c r="VKZ518" s="1084"/>
      <c r="VLC518" s="1080"/>
      <c r="VLD518" s="1081"/>
      <c r="VLE518" s="1082"/>
      <c r="VLF518" s="1082"/>
      <c r="VLG518" s="1154"/>
      <c r="VLH518" s="1084"/>
      <c r="VLK518" s="1080"/>
      <c r="VLL518" s="1081"/>
      <c r="VLM518" s="1082"/>
      <c r="VLN518" s="1082"/>
      <c r="VLO518" s="1154"/>
      <c r="VLP518" s="1084"/>
      <c r="VLS518" s="1080"/>
      <c r="VLT518" s="1081"/>
      <c r="VLU518" s="1082"/>
      <c r="VLV518" s="1082"/>
      <c r="VLW518" s="1154"/>
      <c r="VLX518" s="1084"/>
      <c r="VMA518" s="1080"/>
      <c r="VMB518" s="1081"/>
      <c r="VMC518" s="1082"/>
      <c r="VMD518" s="1082"/>
      <c r="VME518" s="1154"/>
      <c r="VMF518" s="1084"/>
      <c r="VMI518" s="1080"/>
      <c r="VMJ518" s="1081"/>
      <c r="VMK518" s="1082"/>
      <c r="VML518" s="1082"/>
      <c r="VMM518" s="1154"/>
      <c r="VMN518" s="1084"/>
      <c r="VMQ518" s="1080"/>
      <c r="VMR518" s="1081"/>
      <c r="VMS518" s="1082"/>
      <c r="VMT518" s="1082"/>
      <c r="VMU518" s="1154"/>
      <c r="VMV518" s="1084"/>
      <c r="VMY518" s="1080"/>
      <c r="VMZ518" s="1081"/>
      <c r="VNA518" s="1082"/>
      <c r="VNB518" s="1082"/>
      <c r="VNC518" s="1154"/>
      <c r="VND518" s="1084"/>
      <c r="VNG518" s="1080"/>
      <c r="VNH518" s="1081"/>
      <c r="VNI518" s="1082"/>
      <c r="VNJ518" s="1082"/>
      <c r="VNK518" s="1154"/>
      <c r="VNL518" s="1084"/>
      <c r="VNO518" s="1080"/>
      <c r="VNP518" s="1081"/>
      <c r="VNQ518" s="1082"/>
      <c r="VNR518" s="1082"/>
      <c r="VNS518" s="1154"/>
      <c r="VNT518" s="1084"/>
      <c r="VNW518" s="1080"/>
      <c r="VNX518" s="1081"/>
      <c r="VNY518" s="1082"/>
      <c r="VNZ518" s="1082"/>
      <c r="VOA518" s="1154"/>
      <c r="VOB518" s="1084"/>
      <c r="VOE518" s="1080"/>
      <c r="VOF518" s="1081"/>
      <c r="VOG518" s="1082"/>
      <c r="VOH518" s="1082"/>
      <c r="VOI518" s="1154"/>
      <c r="VOJ518" s="1084"/>
      <c r="VOM518" s="1080"/>
      <c r="VON518" s="1081"/>
      <c r="VOO518" s="1082"/>
      <c r="VOP518" s="1082"/>
      <c r="VOQ518" s="1154"/>
      <c r="VOR518" s="1084"/>
      <c r="VOU518" s="1080"/>
      <c r="VOV518" s="1081"/>
      <c r="VOW518" s="1082"/>
      <c r="VOX518" s="1082"/>
      <c r="VOY518" s="1154"/>
      <c r="VOZ518" s="1084"/>
      <c r="VPC518" s="1080"/>
      <c r="VPD518" s="1081"/>
      <c r="VPE518" s="1082"/>
      <c r="VPF518" s="1082"/>
      <c r="VPG518" s="1154"/>
      <c r="VPH518" s="1084"/>
      <c r="VPK518" s="1080"/>
      <c r="VPL518" s="1081"/>
      <c r="VPM518" s="1082"/>
      <c r="VPN518" s="1082"/>
      <c r="VPO518" s="1154"/>
      <c r="VPP518" s="1084"/>
      <c r="VPS518" s="1080"/>
      <c r="VPT518" s="1081"/>
      <c r="VPU518" s="1082"/>
      <c r="VPV518" s="1082"/>
      <c r="VPW518" s="1154"/>
      <c r="VPX518" s="1084"/>
      <c r="VQA518" s="1080"/>
      <c r="VQB518" s="1081"/>
      <c r="VQC518" s="1082"/>
      <c r="VQD518" s="1082"/>
      <c r="VQE518" s="1154"/>
      <c r="VQF518" s="1084"/>
      <c r="VQI518" s="1080"/>
      <c r="VQJ518" s="1081"/>
      <c r="VQK518" s="1082"/>
      <c r="VQL518" s="1082"/>
      <c r="VQM518" s="1154"/>
      <c r="VQN518" s="1084"/>
      <c r="VQQ518" s="1080"/>
      <c r="VQR518" s="1081"/>
      <c r="VQS518" s="1082"/>
      <c r="VQT518" s="1082"/>
      <c r="VQU518" s="1154"/>
      <c r="VQV518" s="1084"/>
      <c r="VQY518" s="1080"/>
      <c r="VQZ518" s="1081"/>
      <c r="VRA518" s="1082"/>
      <c r="VRB518" s="1082"/>
      <c r="VRC518" s="1154"/>
      <c r="VRD518" s="1084"/>
      <c r="VRG518" s="1080"/>
      <c r="VRH518" s="1081"/>
      <c r="VRI518" s="1082"/>
      <c r="VRJ518" s="1082"/>
      <c r="VRK518" s="1154"/>
      <c r="VRL518" s="1084"/>
      <c r="VRO518" s="1080"/>
      <c r="VRP518" s="1081"/>
      <c r="VRQ518" s="1082"/>
      <c r="VRR518" s="1082"/>
      <c r="VRS518" s="1154"/>
      <c r="VRT518" s="1084"/>
      <c r="VRW518" s="1080"/>
      <c r="VRX518" s="1081"/>
      <c r="VRY518" s="1082"/>
      <c r="VRZ518" s="1082"/>
      <c r="VSA518" s="1154"/>
      <c r="VSB518" s="1084"/>
      <c r="VSE518" s="1080"/>
      <c r="VSF518" s="1081"/>
      <c r="VSG518" s="1082"/>
      <c r="VSH518" s="1082"/>
      <c r="VSI518" s="1154"/>
      <c r="VSJ518" s="1084"/>
      <c r="VSM518" s="1080"/>
      <c r="VSN518" s="1081"/>
      <c r="VSO518" s="1082"/>
      <c r="VSP518" s="1082"/>
      <c r="VSQ518" s="1154"/>
      <c r="VSR518" s="1084"/>
      <c r="VSU518" s="1080"/>
      <c r="VSV518" s="1081"/>
      <c r="VSW518" s="1082"/>
      <c r="VSX518" s="1082"/>
      <c r="VSY518" s="1154"/>
      <c r="VSZ518" s="1084"/>
      <c r="VTC518" s="1080"/>
      <c r="VTD518" s="1081"/>
      <c r="VTE518" s="1082"/>
      <c r="VTF518" s="1082"/>
      <c r="VTG518" s="1154"/>
      <c r="VTH518" s="1084"/>
      <c r="VTK518" s="1080"/>
      <c r="VTL518" s="1081"/>
      <c r="VTM518" s="1082"/>
      <c r="VTN518" s="1082"/>
      <c r="VTO518" s="1154"/>
      <c r="VTP518" s="1084"/>
      <c r="VTS518" s="1080"/>
      <c r="VTT518" s="1081"/>
      <c r="VTU518" s="1082"/>
      <c r="VTV518" s="1082"/>
      <c r="VTW518" s="1154"/>
      <c r="VTX518" s="1084"/>
      <c r="VUA518" s="1080"/>
      <c r="VUB518" s="1081"/>
      <c r="VUC518" s="1082"/>
      <c r="VUD518" s="1082"/>
      <c r="VUE518" s="1154"/>
      <c r="VUF518" s="1084"/>
      <c r="VUI518" s="1080"/>
      <c r="VUJ518" s="1081"/>
      <c r="VUK518" s="1082"/>
      <c r="VUL518" s="1082"/>
      <c r="VUM518" s="1154"/>
      <c r="VUN518" s="1084"/>
      <c r="VUQ518" s="1080"/>
      <c r="VUR518" s="1081"/>
      <c r="VUS518" s="1082"/>
      <c r="VUT518" s="1082"/>
      <c r="VUU518" s="1154"/>
      <c r="VUV518" s="1084"/>
      <c r="VUY518" s="1080"/>
      <c r="VUZ518" s="1081"/>
      <c r="VVA518" s="1082"/>
      <c r="VVB518" s="1082"/>
      <c r="VVC518" s="1154"/>
      <c r="VVD518" s="1084"/>
      <c r="VVG518" s="1080"/>
      <c r="VVH518" s="1081"/>
      <c r="VVI518" s="1082"/>
      <c r="VVJ518" s="1082"/>
      <c r="VVK518" s="1154"/>
      <c r="VVL518" s="1084"/>
      <c r="VVO518" s="1080"/>
      <c r="VVP518" s="1081"/>
      <c r="VVQ518" s="1082"/>
      <c r="VVR518" s="1082"/>
      <c r="VVS518" s="1154"/>
      <c r="VVT518" s="1084"/>
      <c r="VVW518" s="1080"/>
      <c r="VVX518" s="1081"/>
      <c r="VVY518" s="1082"/>
      <c r="VVZ518" s="1082"/>
      <c r="VWA518" s="1154"/>
      <c r="VWB518" s="1084"/>
      <c r="VWE518" s="1080"/>
      <c r="VWF518" s="1081"/>
      <c r="VWG518" s="1082"/>
      <c r="VWH518" s="1082"/>
      <c r="VWI518" s="1154"/>
      <c r="VWJ518" s="1084"/>
      <c r="VWM518" s="1080"/>
      <c r="VWN518" s="1081"/>
      <c r="VWO518" s="1082"/>
      <c r="VWP518" s="1082"/>
      <c r="VWQ518" s="1154"/>
      <c r="VWR518" s="1084"/>
      <c r="VWU518" s="1080"/>
      <c r="VWV518" s="1081"/>
      <c r="VWW518" s="1082"/>
      <c r="VWX518" s="1082"/>
      <c r="VWY518" s="1154"/>
      <c r="VWZ518" s="1084"/>
      <c r="VXC518" s="1080"/>
      <c r="VXD518" s="1081"/>
      <c r="VXE518" s="1082"/>
      <c r="VXF518" s="1082"/>
      <c r="VXG518" s="1154"/>
      <c r="VXH518" s="1084"/>
      <c r="VXK518" s="1080"/>
      <c r="VXL518" s="1081"/>
      <c r="VXM518" s="1082"/>
      <c r="VXN518" s="1082"/>
      <c r="VXO518" s="1154"/>
      <c r="VXP518" s="1084"/>
      <c r="VXS518" s="1080"/>
      <c r="VXT518" s="1081"/>
      <c r="VXU518" s="1082"/>
      <c r="VXV518" s="1082"/>
      <c r="VXW518" s="1154"/>
      <c r="VXX518" s="1084"/>
      <c r="VYA518" s="1080"/>
      <c r="VYB518" s="1081"/>
      <c r="VYC518" s="1082"/>
      <c r="VYD518" s="1082"/>
      <c r="VYE518" s="1154"/>
      <c r="VYF518" s="1084"/>
      <c r="VYI518" s="1080"/>
      <c r="VYJ518" s="1081"/>
      <c r="VYK518" s="1082"/>
      <c r="VYL518" s="1082"/>
      <c r="VYM518" s="1154"/>
      <c r="VYN518" s="1084"/>
      <c r="VYQ518" s="1080"/>
      <c r="VYR518" s="1081"/>
      <c r="VYS518" s="1082"/>
      <c r="VYT518" s="1082"/>
      <c r="VYU518" s="1154"/>
      <c r="VYV518" s="1084"/>
      <c r="VYY518" s="1080"/>
      <c r="VYZ518" s="1081"/>
      <c r="VZA518" s="1082"/>
      <c r="VZB518" s="1082"/>
      <c r="VZC518" s="1154"/>
      <c r="VZD518" s="1084"/>
      <c r="VZG518" s="1080"/>
      <c r="VZH518" s="1081"/>
      <c r="VZI518" s="1082"/>
      <c r="VZJ518" s="1082"/>
      <c r="VZK518" s="1154"/>
      <c r="VZL518" s="1084"/>
      <c r="VZO518" s="1080"/>
      <c r="VZP518" s="1081"/>
      <c r="VZQ518" s="1082"/>
      <c r="VZR518" s="1082"/>
      <c r="VZS518" s="1154"/>
      <c r="VZT518" s="1084"/>
      <c r="VZW518" s="1080"/>
      <c r="VZX518" s="1081"/>
      <c r="VZY518" s="1082"/>
      <c r="VZZ518" s="1082"/>
      <c r="WAA518" s="1154"/>
      <c r="WAB518" s="1084"/>
    </row>
    <row r="519" spans="1:1024 1027:2048 2051:3072 3075:4096 4099:5120 5123:6144 6147:7168 7171:8192 8195:9216 9219:10240 10243:11264 11267:12288 12291:13312 13315:14336 14339:15360 15363:15576" ht="25.5">
      <c r="A519" s="1255"/>
      <c r="B519" s="646" t="s">
        <v>4083</v>
      </c>
      <c r="C519" s="275" t="s">
        <v>4240</v>
      </c>
      <c r="D519" s="275"/>
      <c r="E519" s="525">
        <v>4800000</v>
      </c>
      <c r="F519" s="506"/>
      <c r="G519" s="137"/>
      <c r="H519" s="137"/>
    </row>
    <row r="520" spans="1:1024 1027:2048 2051:3072 3075:4096 4099:5120 5123:6144 6147:7168 7171:8192 8195:9216 9219:10240 10243:11264 11267:12288 12291:13312 13315:14336 14339:15360 15363:15576" ht="25.5">
      <c r="A520" s="805"/>
      <c r="B520" s="681" t="s">
        <v>479</v>
      </c>
      <c r="C520" s="517" t="s">
        <v>4212</v>
      </c>
      <c r="D520" s="678" t="s">
        <v>4213</v>
      </c>
      <c r="E520" s="881">
        <v>175000</v>
      </c>
      <c r="F520" s="895" t="s">
        <v>4214</v>
      </c>
      <c r="G520" s="536"/>
      <c r="H520" s="690"/>
    </row>
    <row r="521" spans="1:1024 1027:2048 2051:3072 3075:4096 4099:5120 5123:6144 6147:7168 7171:8192 8195:9216 9219:10240 10243:11264 11267:12288 12291:13312 13315:14336 14339:15360 15363:15576" ht="76.5">
      <c r="A521" s="805"/>
      <c r="B521" s="674" t="s">
        <v>459</v>
      </c>
      <c r="C521" s="689" t="s">
        <v>745</v>
      </c>
      <c r="D521" s="517"/>
      <c r="E521" s="884">
        <v>26000</v>
      </c>
      <c r="F521" s="3252"/>
      <c r="G521" s="675"/>
      <c r="H521" s="438"/>
    </row>
    <row r="522" spans="1:1024 1027:2048 2051:3072 3075:4096 4099:5120 5123:6144 6147:7168 7171:8192 8195:9216 9219:10240 10243:11264 11267:12288 12291:13312 13315:14336 14339:15360 15363:15576" ht="25.5">
      <c r="A522" s="805"/>
      <c r="B522" s="679" t="s">
        <v>459</v>
      </c>
      <c r="C522" s="689" t="s">
        <v>746</v>
      </c>
      <c r="D522" s="517"/>
      <c r="E522" s="884">
        <v>30000</v>
      </c>
      <c r="F522" s="3276"/>
      <c r="G522" s="675"/>
      <c r="H522" s="675"/>
    </row>
    <row r="523" spans="1:1024 1027:2048 2051:3072 3075:4096 4099:5120 5123:6144 6147:7168 7171:8192 8195:9216 9219:10240 10243:11264 11267:12288 12291:13312 13315:14336 14339:15360 15363:15576" ht="38.25">
      <c r="A523" s="805"/>
      <c r="B523" s="679" t="s">
        <v>455</v>
      </c>
      <c r="C523" s="689" t="s">
        <v>731</v>
      </c>
      <c r="D523" s="517"/>
      <c r="E523" s="884">
        <v>30000</v>
      </c>
      <c r="F523" s="3276"/>
      <c r="G523" s="675"/>
      <c r="H523" s="675"/>
    </row>
    <row r="524" spans="1:1024 1027:2048 2051:3072 3075:4096 4099:5120 5123:6144 6147:7168 7171:8192 8195:9216 9219:10240 10243:11264 11267:12288 12291:13312 13315:14336 14339:15360 15363:15576" s="1160" customFormat="1">
      <c r="A524" s="805"/>
      <c r="B524" s="1297" t="s">
        <v>3826</v>
      </c>
      <c r="C524" s="1298" t="s">
        <v>4963</v>
      </c>
      <c r="D524" s="1299"/>
      <c r="E524" s="1300">
        <v>800000</v>
      </c>
      <c r="F524" s="3276"/>
      <c r="G524" s="675"/>
      <c r="H524" s="675"/>
    </row>
    <row r="525" spans="1:1024 1027:2048 2051:3072 3075:4096 4099:5120 5123:6144 6147:7168 7171:8192 8195:9216 9219:10240 10243:11264 11267:12288 12291:13312 13315:14336 14339:15360 15363:15576" s="1160" customFormat="1">
      <c r="A525" s="805"/>
      <c r="B525" s="1297" t="s">
        <v>3826</v>
      </c>
      <c r="C525" s="1298" t="s">
        <v>4964</v>
      </c>
      <c r="D525" s="1299"/>
      <c r="E525" s="1300">
        <v>250000</v>
      </c>
      <c r="F525" s="3276"/>
      <c r="G525" s="675"/>
      <c r="H525" s="675"/>
    </row>
    <row r="526" spans="1:1024 1027:2048 2051:3072 3075:4096 4099:5120 5123:6144 6147:7168 7171:8192 8195:9216 9219:10240 10243:11264 11267:12288 12291:13312 13315:14336 14339:15360 15363:15576">
      <c r="A526" s="805"/>
      <c r="B526" s="679" t="s">
        <v>4116</v>
      </c>
      <c r="C526" s="689" t="s">
        <v>4121</v>
      </c>
      <c r="D526" s="517" t="s">
        <v>4122</v>
      </c>
      <c r="E526" s="884">
        <v>200000</v>
      </c>
      <c r="F526" s="3276"/>
      <c r="G526" s="675"/>
      <c r="H526" s="675"/>
    </row>
    <row r="527" spans="1:1024 1027:2048 2051:3072 3075:4096 4099:5120 5123:6144 6147:7168 7171:8192 8195:9216 9219:10240 10243:11264 11267:12288 12291:13312 13315:14336 14339:15360 15363:15576" ht="51">
      <c r="A527" s="805"/>
      <c r="B527" s="674" t="s">
        <v>471</v>
      </c>
      <c r="C527" s="689" t="s">
        <v>742</v>
      </c>
      <c r="D527" s="517"/>
      <c r="E527" s="884">
        <v>5000000</v>
      </c>
      <c r="F527" s="3276"/>
      <c r="G527" s="675"/>
      <c r="H527" s="675"/>
    </row>
    <row r="528" spans="1:1024 1027:2048 2051:3072 3075:4096 4099:5120 5123:6144 6147:7168 7171:8192 8195:9216 9219:10240 10243:11264 11267:12288 12291:13312 13315:14336 14339:15360 15363:15576" ht="25.5">
      <c r="A528" s="805"/>
      <c r="B528" s="674" t="s">
        <v>471</v>
      </c>
      <c r="C528" s="689" t="s">
        <v>743</v>
      </c>
      <c r="D528" s="517"/>
      <c r="E528" s="884">
        <v>100000</v>
      </c>
      <c r="F528" s="3276"/>
      <c r="G528" s="675"/>
      <c r="H528" s="675"/>
    </row>
    <row r="529" spans="1:8" ht="140.25">
      <c r="A529" s="805"/>
      <c r="B529" s="674" t="s">
        <v>614</v>
      </c>
      <c r="C529" s="689" t="s">
        <v>747</v>
      </c>
      <c r="D529" s="895" t="s">
        <v>748</v>
      </c>
      <c r="E529" s="884">
        <v>30000</v>
      </c>
      <c r="F529" s="3276"/>
      <c r="G529" s="675"/>
      <c r="H529" s="675"/>
    </row>
    <row r="530" spans="1:8" ht="127.5">
      <c r="A530" s="805"/>
      <c r="B530" s="674" t="s">
        <v>614</v>
      </c>
      <c r="C530" s="689" t="s">
        <v>749</v>
      </c>
      <c r="D530" s="895"/>
      <c r="E530" s="884">
        <v>25000</v>
      </c>
      <c r="F530" s="3276"/>
      <c r="G530" s="675"/>
      <c r="H530" s="675"/>
    </row>
    <row r="531" spans="1:8" ht="76.5">
      <c r="A531" s="805"/>
      <c r="B531" s="674" t="s">
        <v>614</v>
      </c>
      <c r="C531" s="689" t="s">
        <v>750</v>
      </c>
      <c r="D531" s="895"/>
      <c r="E531" s="884">
        <v>30000</v>
      </c>
      <c r="F531" s="3252"/>
      <c r="G531" s="675"/>
      <c r="H531" s="438"/>
    </row>
    <row r="532" spans="1:8" ht="114.75">
      <c r="A532" s="805"/>
      <c r="B532" s="674" t="s">
        <v>614</v>
      </c>
      <c r="C532" s="689" t="s">
        <v>751</v>
      </c>
      <c r="D532" s="895"/>
      <c r="E532" s="884">
        <v>500000</v>
      </c>
      <c r="F532" s="3276"/>
      <c r="G532" s="675"/>
      <c r="H532" s="675"/>
    </row>
    <row r="533" spans="1:8" ht="102">
      <c r="A533" s="805"/>
      <c r="B533" s="674" t="s">
        <v>614</v>
      </c>
      <c r="C533" s="689" t="s">
        <v>752</v>
      </c>
      <c r="D533" s="895"/>
      <c r="E533" s="884">
        <v>50000</v>
      </c>
      <c r="F533" s="3276"/>
      <c r="G533" s="675"/>
      <c r="H533" s="675"/>
    </row>
    <row r="534" spans="1:8" ht="102">
      <c r="A534" s="805"/>
      <c r="B534" s="674" t="s">
        <v>614</v>
      </c>
      <c r="C534" s="689" t="s">
        <v>753</v>
      </c>
      <c r="D534" s="895"/>
      <c r="E534" s="884">
        <v>50000</v>
      </c>
      <c r="F534" s="3276"/>
      <c r="G534" s="675"/>
      <c r="H534" s="675"/>
    </row>
    <row r="535" spans="1:8">
      <c r="G535" s="788"/>
    </row>
    <row r="536" spans="1:8">
      <c r="H536" s="691"/>
    </row>
  </sheetData>
  <mergeCells count="45">
    <mergeCell ref="B407:E407"/>
    <mergeCell ref="B508:E508"/>
    <mergeCell ref="B512:F512"/>
    <mergeCell ref="B430:E430"/>
    <mergeCell ref="B458:E458"/>
    <mergeCell ref="B459:E459"/>
    <mergeCell ref="B463:E463"/>
    <mergeCell ref="B475:E475"/>
    <mergeCell ref="B461:E461"/>
    <mergeCell ref="A280:E280"/>
    <mergeCell ref="B367:E367"/>
    <mergeCell ref="B371:E371"/>
    <mergeCell ref="A404:E404"/>
    <mergeCell ref="B406:E406"/>
    <mergeCell ref="B181:E181"/>
    <mergeCell ref="B187:E187"/>
    <mergeCell ref="B189:B190"/>
    <mergeCell ref="B443:E443"/>
    <mergeCell ref="B405:E405"/>
    <mergeCell ref="B409:E409"/>
    <mergeCell ref="B413:E413"/>
    <mergeCell ref="A329:E329"/>
    <mergeCell ref="B330:E330"/>
    <mergeCell ref="B331:E331"/>
    <mergeCell ref="B281:E281"/>
    <mergeCell ref="B283:E283"/>
    <mergeCell ref="B201:B202"/>
    <mergeCell ref="B205:E205"/>
    <mergeCell ref="B225:E225"/>
    <mergeCell ref="B250:E250"/>
    <mergeCell ref="A3:E3"/>
    <mergeCell ref="B4:D4"/>
    <mergeCell ref="B9:D9"/>
    <mergeCell ref="B108:E108"/>
    <mergeCell ref="B158:E158"/>
    <mergeCell ref="B130:E130"/>
    <mergeCell ref="B141:E141"/>
    <mergeCell ref="B154:E154"/>
    <mergeCell ref="B155:E155"/>
    <mergeCell ref="B157:E157"/>
    <mergeCell ref="B35:B36"/>
    <mergeCell ref="B46:D46"/>
    <mergeCell ref="A48:E48"/>
    <mergeCell ref="B49:D49"/>
    <mergeCell ref="B111:E111"/>
  </mergeCells>
  <pageMargins left="0.70866141732283472" right="0.70866141732283472" top="0.74803149606299213" bottom="0.74803149606299213" header="0" footer="0"/>
  <pageSetup paperSize="9" scale="60" orientation="landscape"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953734"/>
    <pageSetUpPr fitToPage="1"/>
  </sheetPr>
  <dimension ref="A1:Z1000"/>
  <sheetViews>
    <sheetView workbookViewId="0">
      <selection activeCell="F272" sqref="F272"/>
    </sheetView>
  </sheetViews>
  <sheetFormatPr defaultColWidth="14.42578125" defaultRowHeight="15" customHeight="1"/>
  <cols>
    <col min="1" max="1" width="6.28515625" customWidth="1"/>
    <col min="2" max="2" width="17.42578125" customWidth="1"/>
    <col min="3" max="3" width="36" customWidth="1"/>
    <col min="4" max="4" width="51.42578125" customWidth="1"/>
    <col min="5" max="5" width="56.85546875" customWidth="1"/>
    <col min="6" max="6" width="18.7109375" customWidth="1"/>
    <col min="7" max="26" width="8.7109375" customWidth="1"/>
  </cols>
  <sheetData>
    <row r="1" spans="1:26" ht="47.25">
      <c r="A1" s="61" t="s">
        <v>0</v>
      </c>
      <c r="B1" s="61" t="s">
        <v>2709</v>
      </c>
      <c r="C1" s="61" t="s">
        <v>2710</v>
      </c>
      <c r="D1" s="115" t="s">
        <v>2711</v>
      </c>
      <c r="E1" s="61" t="s">
        <v>2712</v>
      </c>
      <c r="F1" s="116" t="s">
        <v>442</v>
      </c>
      <c r="G1" s="117"/>
      <c r="H1" s="117"/>
      <c r="I1" s="117"/>
      <c r="J1" s="117"/>
      <c r="K1" s="117"/>
      <c r="L1" s="117"/>
      <c r="M1" s="117"/>
      <c r="N1" s="117"/>
      <c r="O1" s="117"/>
      <c r="P1" s="117"/>
      <c r="Q1" s="117"/>
      <c r="R1" s="117"/>
      <c r="S1" s="117"/>
      <c r="T1" s="117"/>
      <c r="U1" s="117"/>
      <c r="V1" s="117"/>
      <c r="W1" s="117"/>
      <c r="X1" s="117"/>
      <c r="Y1" s="117"/>
      <c r="Z1" s="117"/>
    </row>
    <row r="2" spans="1:26" ht="38.25">
      <c r="A2" s="118">
        <v>1</v>
      </c>
      <c r="B2" s="3544" t="s">
        <v>2713</v>
      </c>
      <c r="C2" s="96" t="s">
        <v>2714</v>
      </c>
      <c r="D2" s="119" t="s">
        <v>2715</v>
      </c>
      <c r="E2" s="96" t="s">
        <v>2716</v>
      </c>
      <c r="F2" s="120">
        <v>131200</v>
      </c>
      <c r="G2" s="99"/>
      <c r="H2" s="99"/>
      <c r="I2" s="86"/>
      <c r="J2" s="86"/>
      <c r="K2" s="86"/>
      <c r="L2" s="86"/>
      <c r="M2" s="86"/>
      <c r="N2" s="86"/>
      <c r="O2" s="86"/>
      <c r="P2" s="86"/>
      <c r="Q2" s="86"/>
      <c r="R2" s="86"/>
      <c r="S2" s="86"/>
      <c r="T2" s="86"/>
      <c r="U2" s="86"/>
      <c r="V2" s="86"/>
      <c r="W2" s="86"/>
      <c r="X2" s="86"/>
      <c r="Y2" s="86"/>
      <c r="Z2" s="86"/>
    </row>
    <row r="3" spans="1:26" ht="102">
      <c r="A3" s="121">
        <v>2</v>
      </c>
      <c r="B3" s="3542"/>
      <c r="C3" s="94" t="s">
        <v>2717</v>
      </c>
      <c r="D3" s="122" t="s">
        <v>2718</v>
      </c>
      <c r="E3" s="94" t="s">
        <v>2719</v>
      </c>
      <c r="F3" s="123">
        <v>10000000</v>
      </c>
      <c r="G3" s="99"/>
      <c r="H3" s="99"/>
      <c r="I3" s="86"/>
      <c r="J3" s="86"/>
      <c r="K3" s="86"/>
      <c r="L3" s="86"/>
      <c r="M3" s="86"/>
      <c r="N3" s="86"/>
      <c r="O3" s="86"/>
      <c r="P3" s="86"/>
      <c r="Q3" s="86"/>
      <c r="R3" s="86"/>
      <c r="S3" s="86"/>
      <c r="T3" s="86"/>
      <c r="U3" s="86"/>
      <c r="V3" s="86"/>
      <c r="W3" s="86"/>
      <c r="X3" s="86"/>
      <c r="Y3" s="86"/>
      <c r="Z3" s="86"/>
    </row>
    <row r="4" spans="1:26" ht="51">
      <c r="A4" s="121">
        <v>3</v>
      </c>
      <c r="B4" s="3542"/>
      <c r="C4" s="94" t="s">
        <v>2720</v>
      </c>
      <c r="D4" s="122" t="s">
        <v>2721</v>
      </c>
      <c r="E4" s="94" t="s">
        <v>2722</v>
      </c>
      <c r="F4" s="123">
        <v>400000</v>
      </c>
      <c r="G4" s="99"/>
      <c r="H4" s="99"/>
      <c r="I4" s="86"/>
      <c r="J4" s="86"/>
      <c r="K4" s="86"/>
      <c r="L4" s="86"/>
      <c r="M4" s="86"/>
      <c r="N4" s="86"/>
      <c r="O4" s="86"/>
      <c r="P4" s="86"/>
      <c r="Q4" s="86"/>
      <c r="R4" s="86"/>
      <c r="S4" s="86"/>
      <c r="T4" s="86"/>
      <c r="U4" s="86"/>
      <c r="V4" s="86"/>
      <c r="W4" s="86"/>
      <c r="X4" s="86"/>
      <c r="Y4" s="86"/>
      <c r="Z4" s="86"/>
    </row>
    <row r="5" spans="1:26" ht="63.75">
      <c r="A5" s="121">
        <v>4</v>
      </c>
      <c r="B5" s="3543"/>
      <c r="C5" s="94" t="s">
        <v>2723</v>
      </c>
      <c r="D5" s="122" t="s">
        <v>2724</v>
      </c>
      <c r="E5" s="94" t="s">
        <v>2725</v>
      </c>
      <c r="F5" s="123">
        <v>800000</v>
      </c>
      <c r="G5" s="99"/>
      <c r="H5" s="99"/>
      <c r="I5" s="86"/>
      <c r="J5" s="86"/>
      <c r="K5" s="86"/>
      <c r="L5" s="86"/>
      <c r="M5" s="86"/>
      <c r="N5" s="86"/>
      <c r="O5" s="86"/>
      <c r="P5" s="86"/>
      <c r="Q5" s="86"/>
      <c r="R5" s="86"/>
      <c r="S5" s="86"/>
      <c r="T5" s="86"/>
      <c r="U5" s="86"/>
      <c r="V5" s="86"/>
      <c r="W5" s="86"/>
      <c r="X5" s="86"/>
      <c r="Y5" s="86"/>
      <c r="Z5" s="86"/>
    </row>
    <row r="6" spans="1:26" ht="267.75">
      <c r="A6" s="121">
        <v>5</v>
      </c>
      <c r="B6" s="69" t="s">
        <v>2726</v>
      </c>
      <c r="C6" s="94" t="s">
        <v>2727</v>
      </c>
      <c r="D6" s="122" t="s">
        <v>2728</v>
      </c>
      <c r="E6" s="94" t="s">
        <v>2729</v>
      </c>
      <c r="F6" s="123">
        <v>8000000</v>
      </c>
      <c r="G6" s="99"/>
      <c r="H6" s="99"/>
      <c r="I6" s="86"/>
      <c r="J6" s="86"/>
      <c r="K6" s="86"/>
      <c r="L6" s="86"/>
      <c r="M6" s="86"/>
      <c r="N6" s="86"/>
      <c r="O6" s="86"/>
      <c r="P6" s="86"/>
      <c r="Q6" s="86"/>
      <c r="R6" s="86"/>
      <c r="S6" s="86"/>
      <c r="T6" s="86"/>
      <c r="U6" s="86"/>
      <c r="V6" s="86"/>
      <c r="W6" s="86"/>
      <c r="X6" s="86"/>
      <c r="Y6" s="86"/>
      <c r="Z6" s="86"/>
    </row>
    <row r="7" spans="1:26" ht="51">
      <c r="A7" s="121">
        <v>6</v>
      </c>
      <c r="B7" s="3541" t="s">
        <v>2730</v>
      </c>
      <c r="C7" s="94" t="s">
        <v>2731</v>
      </c>
      <c r="D7" s="122" t="s">
        <v>2732</v>
      </c>
      <c r="E7" s="94" t="s">
        <v>2733</v>
      </c>
      <c r="F7" s="123">
        <v>174984.93</v>
      </c>
      <c r="G7" s="99"/>
      <c r="H7" s="99"/>
      <c r="I7" s="86"/>
      <c r="J7" s="86"/>
      <c r="K7" s="86"/>
      <c r="L7" s="86"/>
      <c r="M7" s="86"/>
      <c r="N7" s="86"/>
      <c r="O7" s="86"/>
      <c r="P7" s="86"/>
      <c r="Q7" s="86"/>
      <c r="R7" s="86"/>
      <c r="S7" s="86"/>
      <c r="T7" s="86"/>
      <c r="U7" s="86"/>
      <c r="V7" s="86"/>
      <c r="W7" s="86"/>
      <c r="X7" s="86"/>
      <c r="Y7" s="86"/>
      <c r="Z7" s="86"/>
    </row>
    <row r="8" spans="1:26" ht="51">
      <c r="A8" s="121">
        <v>7</v>
      </c>
      <c r="B8" s="3543"/>
      <c r="C8" s="94" t="s">
        <v>2734</v>
      </c>
      <c r="D8" s="122" t="s">
        <v>2735</v>
      </c>
      <c r="E8" s="94" t="s">
        <v>2733</v>
      </c>
      <c r="F8" s="123">
        <v>648463.19999999995</v>
      </c>
      <c r="G8" s="99"/>
      <c r="H8" s="99"/>
      <c r="I8" s="86"/>
      <c r="J8" s="86"/>
      <c r="K8" s="86"/>
      <c r="L8" s="86"/>
      <c r="M8" s="86"/>
      <c r="N8" s="86"/>
      <c r="O8" s="86"/>
      <c r="P8" s="86"/>
      <c r="Q8" s="86"/>
      <c r="R8" s="86"/>
      <c r="S8" s="86"/>
      <c r="T8" s="86"/>
      <c r="U8" s="86"/>
      <c r="V8" s="86"/>
      <c r="W8" s="86"/>
      <c r="X8" s="86"/>
      <c r="Y8" s="86"/>
      <c r="Z8" s="86"/>
    </row>
    <row r="9" spans="1:26" ht="51">
      <c r="A9" s="121">
        <v>8</v>
      </c>
      <c r="B9" s="69" t="s">
        <v>2736</v>
      </c>
      <c r="C9" s="94" t="s">
        <v>2737</v>
      </c>
      <c r="D9" s="122" t="s">
        <v>2738</v>
      </c>
      <c r="E9" s="94" t="s">
        <v>2739</v>
      </c>
      <c r="F9" s="123">
        <v>450000</v>
      </c>
      <c r="G9" s="99"/>
      <c r="H9" s="99"/>
      <c r="I9" s="86"/>
      <c r="J9" s="86"/>
      <c r="K9" s="86"/>
      <c r="L9" s="86"/>
      <c r="M9" s="86"/>
      <c r="N9" s="86"/>
      <c r="O9" s="86"/>
      <c r="P9" s="86"/>
      <c r="Q9" s="86"/>
      <c r="R9" s="86"/>
      <c r="S9" s="86"/>
      <c r="T9" s="86"/>
      <c r="U9" s="86"/>
      <c r="V9" s="86"/>
      <c r="W9" s="86"/>
      <c r="X9" s="86"/>
      <c r="Y9" s="86"/>
      <c r="Z9" s="86"/>
    </row>
    <row r="10" spans="1:26" ht="51">
      <c r="A10" s="121">
        <v>9</v>
      </c>
      <c r="B10" s="3541" t="s">
        <v>2740</v>
      </c>
      <c r="C10" s="94" t="s">
        <v>2741</v>
      </c>
      <c r="D10" s="122" t="s">
        <v>2742</v>
      </c>
      <c r="E10" s="94" t="s">
        <v>2743</v>
      </c>
      <c r="F10" s="123">
        <v>1100000</v>
      </c>
      <c r="G10" s="99"/>
      <c r="H10" s="99"/>
      <c r="I10" s="86"/>
      <c r="J10" s="86"/>
      <c r="K10" s="86"/>
      <c r="L10" s="86"/>
      <c r="M10" s="86"/>
      <c r="N10" s="86"/>
      <c r="O10" s="86"/>
      <c r="P10" s="86"/>
      <c r="Q10" s="86"/>
      <c r="R10" s="86"/>
      <c r="S10" s="86"/>
      <c r="T10" s="86"/>
      <c r="U10" s="86"/>
      <c r="V10" s="86"/>
      <c r="W10" s="86"/>
      <c r="X10" s="86"/>
      <c r="Y10" s="86"/>
      <c r="Z10" s="86"/>
    </row>
    <row r="11" spans="1:26" ht="51">
      <c r="A11" s="121">
        <v>10</v>
      </c>
      <c r="B11" s="3542"/>
      <c r="C11" s="94" t="s">
        <v>2744</v>
      </c>
      <c r="D11" s="122" t="s">
        <v>2745</v>
      </c>
      <c r="E11" s="94" t="s">
        <v>2746</v>
      </c>
      <c r="F11" s="123">
        <v>1666667</v>
      </c>
      <c r="G11" s="99"/>
      <c r="H11" s="99"/>
      <c r="I11" s="86"/>
      <c r="J11" s="86"/>
      <c r="K11" s="86"/>
      <c r="L11" s="86"/>
      <c r="M11" s="86"/>
      <c r="N11" s="86"/>
      <c r="O11" s="86"/>
      <c r="P11" s="86"/>
      <c r="Q11" s="86"/>
      <c r="R11" s="86"/>
      <c r="S11" s="86"/>
      <c r="T11" s="86"/>
      <c r="U11" s="86"/>
      <c r="V11" s="86"/>
      <c r="W11" s="86"/>
      <c r="X11" s="86"/>
      <c r="Y11" s="86"/>
      <c r="Z11" s="86"/>
    </row>
    <row r="12" spans="1:26" ht="25.5">
      <c r="A12" s="121">
        <v>11</v>
      </c>
      <c r="B12" s="3542"/>
      <c r="C12" s="94" t="s">
        <v>2747</v>
      </c>
      <c r="D12" s="122" t="s">
        <v>2748</v>
      </c>
      <c r="E12" s="94" t="s">
        <v>2749</v>
      </c>
      <c r="F12" s="123">
        <v>1665000</v>
      </c>
      <c r="G12" s="99"/>
      <c r="H12" s="99"/>
      <c r="I12" s="86"/>
      <c r="J12" s="86"/>
      <c r="K12" s="86"/>
      <c r="L12" s="86"/>
      <c r="M12" s="86"/>
      <c r="N12" s="86"/>
      <c r="O12" s="86"/>
      <c r="P12" s="86"/>
      <c r="Q12" s="86"/>
      <c r="R12" s="86"/>
      <c r="S12" s="86"/>
      <c r="T12" s="86"/>
      <c r="U12" s="86"/>
      <c r="V12" s="86"/>
      <c r="W12" s="86"/>
      <c r="X12" s="86"/>
      <c r="Y12" s="86"/>
      <c r="Z12" s="86"/>
    </row>
    <row r="13" spans="1:26" ht="63.75">
      <c r="A13" s="121">
        <v>12</v>
      </c>
      <c r="B13" s="3542"/>
      <c r="C13" s="94" t="s">
        <v>2750</v>
      </c>
      <c r="D13" s="122" t="s">
        <v>2751</v>
      </c>
      <c r="E13" s="94" t="s">
        <v>2743</v>
      </c>
      <c r="F13" s="123">
        <v>7500000</v>
      </c>
      <c r="G13" s="99"/>
      <c r="H13" s="99"/>
      <c r="I13" s="86"/>
      <c r="J13" s="86"/>
      <c r="K13" s="86"/>
      <c r="L13" s="86"/>
      <c r="M13" s="86"/>
      <c r="N13" s="86"/>
      <c r="O13" s="86"/>
      <c r="P13" s="86"/>
      <c r="Q13" s="86"/>
      <c r="R13" s="86"/>
      <c r="S13" s="86"/>
      <c r="T13" s="86"/>
      <c r="U13" s="86"/>
      <c r="V13" s="86"/>
      <c r="W13" s="86"/>
      <c r="X13" s="86"/>
      <c r="Y13" s="86"/>
      <c r="Z13" s="86"/>
    </row>
    <row r="14" spans="1:26" ht="242.25">
      <c r="A14" s="121">
        <v>13</v>
      </c>
      <c r="B14" s="3542"/>
      <c r="C14" s="94" t="s">
        <v>2752</v>
      </c>
      <c r="D14" s="122" t="s">
        <v>2753</v>
      </c>
      <c r="E14" s="94" t="s">
        <v>2733</v>
      </c>
      <c r="F14" s="123">
        <v>23950000</v>
      </c>
      <c r="G14" s="99"/>
      <c r="H14" s="99"/>
      <c r="I14" s="86"/>
      <c r="J14" s="86"/>
      <c r="K14" s="86"/>
      <c r="L14" s="86"/>
      <c r="M14" s="86"/>
      <c r="N14" s="86"/>
      <c r="O14" s="86"/>
      <c r="P14" s="86"/>
      <c r="Q14" s="86"/>
      <c r="R14" s="86"/>
      <c r="S14" s="86"/>
      <c r="T14" s="86"/>
      <c r="U14" s="86"/>
      <c r="V14" s="86"/>
      <c r="W14" s="86"/>
      <c r="X14" s="86"/>
      <c r="Y14" s="86"/>
      <c r="Z14" s="86"/>
    </row>
    <row r="15" spans="1:26" ht="114.75">
      <c r="A15" s="121">
        <v>14</v>
      </c>
      <c r="B15" s="3543"/>
      <c r="C15" s="94" t="s">
        <v>2754</v>
      </c>
      <c r="D15" s="122" t="s">
        <v>2755</v>
      </c>
      <c r="E15" s="94" t="s">
        <v>2743</v>
      </c>
      <c r="F15" s="123">
        <v>915000</v>
      </c>
      <c r="G15" s="99"/>
      <c r="H15" s="99"/>
      <c r="I15" s="86"/>
      <c r="J15" s="86"/>
      <c r="K15" s="86"/>
      <c r="L15" s="86"/>
      <c r="M15" s="86"/>
      <c r="N15" s="86"/>
      <c r="O15" s="86"/>
      <c r="P15" s="86"/>
      <c r="Q15" s="86"/>
      <c r="R15" s="86"/>
      <c r="S15" s="86"/>
      <c r="T15" s="86"/>
      <c r="U15" s="86"/>
      <c r="V15" s="86"/>
      <c r="W15" s="86"/>
      <c r="X15" s="86"/>
      <c r="Y15" s="86"/>
      <c r="Z15" s="86"/>
    </row>
    <row r="16" spans="1:26" ht="63.75">
      <c r="A16" s="121">
        <v>15</v>
      </c>
      <c r="B16" s="69" t="s">
        <v>2756</v>
      </c>
      <c r="C16" s="94" t="s">
        <v>2757</v>
      </c>
      <c r="D16" s="122" t="s">
        <v>2758</v>
      </c>
      <c r="E16" s="94" t="s">
        <v>2725</v>
      </c>
      <c r="F16" s="123">
        <v>125000</v>
      </c>
      <c r="G16" s="99"/>
      <c r="H16" s="99"/>
      <c r="I16" s="86"/>
      <c r="J16" s="86"/>
      <c r="K16" s="86"/>
      <c r="L16" s="86"/>
      <c r="M16" s="86"/>
      <c r="N16" s="86"/>
      <c r="O16" s="86"/>
      <c r="P16" s="86"/>
      <c r="Q16" s="86"/>
      <c r="R16" s="86"/>
      <c r="S16" s="86"/>
      <c r="T16" s="86"/>
      <c r="U16" s="86"/>
      <c r="V16" s="86"/>
      <c r="W16" s="86"/>
      <c r="X16" s="86"/>
      <c r="Y16" s="86"/>
      <c r="Z16" s="86"/>
    </row>
    <row r="17" spans="1:26" ht="63.75">
      <c r="A17" s="121">
        <v>16</v>
      </c>
      <c r="B17" s="3541" t="s">
        <v>2759</v>
      </c>
      <c r="C17" s="94" t="s">
        <v>2760</v>
      </c>
      <c r="D17" s="122" t="s">
        <v>2761</v>
      </c>
      <c r="E17" s="94" t="s">
        <v>2762</v>
      </c>
      <c r="F17" s="123">
        <v>85000</v>
      </c>
      <c r="G17" s="99"/>
      <c r="H17" s="99"/>
      <c r="I17" s="86"/>
      <c r="J17" s="86"/>
      <c r="K17" s="86"/>
      <c r="L17" s="86"/>
      <c r="M17" s="86"/>
      <c r="N17" s="86"/>
      <c r="O17" s="86"/>
      <c r="P17" s="86"/>
      <c r="Q17" s="86"/>
      <c r="R17" s="86"/>
      <c r="S17" s="86"/>
      <c r="T17" s="86"/>
      <c r="U17" s="86"/>
      <c r="V17" s="86"/>
      <c r="W17" s="86"/>
      <c r="X17" s="86"/>
      <c r="Y17" s="86"/>
      <c r="Z17" s="86"/>
    </row>
    <row r="18" spans="1:26" ht="127.5">
      <c r="A18" s="121">
        <v>17</v>
      </c>
      <c r="B18" s="3543"/>
      <c r="C18" s="94" t="s">
        <v>2763</v>
      </c>
      <c r="D18" s="122" t="s">
        <v>2764</v>
      </c>
      <c r="E18" s="94" t="s">
        <v>2765</v>
      </c>
      <c r="F18" s="123">
        <v>270000</v>
      </c>
      <c r="G18" s="99"/>
      <c r="H18" s="99"/>
      <c r="I18" s="86"/>
      <c r="J18" s="86"/>
      <c r="K18" s="86"/>
      <c r="L18" s="86"/>
      <c r="M18" s="86"/>
      <c r="N18" s="86"/>
      <c r="O18" s="86"/>
      <c r="P18" s="86"/>
      <c r="Q18" s="86"/>
      <c r="R18" s="86"/>
      <c r="S18" s="86"/>
      <c r="T18" s="86"/>
      <c r="U18" s="86"/>
      <c r="V18" s="86"/>
      <c r="W18" s="86"/>
      <c r="X18" s="86"/>
      <c r="Y18" s="86"/>
      <c r="Z18" s="86"/>
    </row>
    <row r="19" spans="1:26" ht="51">
      <c r="A19" s="121">
        <v>18</v>
      </c>
      <c r="B19" s="3541" t="s">
        <v>2766</v>
      </c>
      <c r="C19" s="94" t="s">
        <v>2767</v>
      </c>
      <c r="D19" s="122" t="s">
        <v>2768</v>
      </c>
      <c r="E19" s="94" t="s">
        <v>2739</v>
      </c>
      <c r="F19" s="123">
        <v>546000</v>
      </c>
      <c r="G19" s="99"/>
      <c r="H19" s="99"/>
      <c r="I19" s="86"/>
      <c r="J19" s="86"/>
      <c r="K19" s="86"/>
      <c r="L19" s="86"/>
      <c r="M19" s="86"/>
      <c r="N19" s="86"/>
      <c r="O19" s="86"/>
      <c r="P19" s="86"/>
      <c r="Q19" s="86"/>
      <c r="R19" s="86"/>
      <c r="S19" s="86"/>
      <c r="T19" s="86"/>
      <c r="U19" s="86"/>
      <c r="V19" s="86"/>
      <c r="W19" s="86"/>
      <c r="X19" s="86"/>
      <c r="Y19" s="86"/>
      <c r="Z19" s="86"/>
    </row>
    <row r="20" spans="1:26" ht="25.5">
      <c r="A20" s="121">
        <v>19</v>
      </c>
      <c r="B20" s="3543"/>
      <c r="C20" s="94" t="s">
        <v>1678</v>
      </c>
      <c r="D20" s="122" t="s">
        <v>2769</v>
      </c>
      <c r="E20" s="94" t="s">
        <v>2770</v>
      </c>
      <c r="F20" s="123">
        <v>96000</v>
      </c>
      <c r="G20" s="99"/>
      <c r="H20" s="99"/>
      <c r="I20" s="86"/>
      <c r="J20" s="86"/>
      <c r="K20" s="86"/>
      <c r="L20" s="86"/>
      <c r="M20" s="86"/>
      <c r="N20" s="86"/>
      <c r="O20" s="86"/>
      <c r="P20" s="86"/>
      <c r="Q20" s="86"/>
      <c r="R20" s="86"/>
      <c r="S20" s="86"/>
      <c r="T20" s="86"/>
      <c r="U20" s="86"/>
      <c r="V20" s="86"/>
      <c r="W20" s="86"/>
      <c r="X20" s="86"/>
      <c r="Y20" s="86"/>
      <c r="Z20" s="86"/>
    </row>
    <row r="21" spans="1:26" ht="89.25">
      <c r="A21" s="121">
        <v>20</v>
      </c>
      <c r="B21" s="3541" t="s">
        <v>2771</v>
      </c>
      <c r="C21" s="94" t="s">
        <v>2772</v>
      </c>
      <c r="D21" s="122" t="s">
        <v>2773</v>
      </c>
      <c r="E21" s="94" t="s">
        <v>2774</v>
      </c>
      <c r="F21" s="123">
        <v>70000</v>
      </c>
      <c r="G21" s="99"/>
      <c r="H21" s="99"/>
      <c r="I21" s="86"/>
      <c r="J21" s="86"/>
      <c r="K21" s="86"/>
      <c r="L21" s="86"/>
      <c r="M21" s="86"/>
      <c r="N21" s="86"/>
      <c r="O21" s="86"/>
      <c r="P21" s="86"/>
      <c r="Q21" s="86"/>
      <c r="R21" s="86"/>
      <c r="S21" s="86"/>
      <c r="T21" s="86"/>
      <c r="U21" s="86"/>
      <c r="V21" s="86"/>
      <c r="W21" s="86"/>
      <c r="X21" s="86"/>
      <c r="Y21" s="86"/>
      <c r="Z21" s="86"/>
    </row>
    <row r="22" spans="1:26" ht="38.25">
      <c r="A22" s="121">
        <v>21</v>
      </c>
      <c r="B22" s="3542"/>
      <c r="C22" s="94" t="s">
        <v>950</v>
      </c>
      <c r="D22" s="122" t="s">
        <v>2775</v>
      </c>
      <c r="E22" s="94" t="s">
        <v>2743</v>
      </c>
      <c r="F22" s="123">
        <v>400000</v>
      </c>
      <c r="G22" s="99"/>
      <c r="H22" s="99"/>
      <c r="I22" s="86"/>
      <c r="J22" s="86"/>
      <c r="K22" s="86"/>
      <c r="L22" s="86"/>
      <c r="M22" s="86"/>
      <c r="N22" s="86"/>
      <c r="O22" s="86"/>
      <c r="P22" s="86"/>
      <c r="Q22" s="86"/>
      <c r="R22" s="86"/>
      <c r="S22" s="86"/>
      <c r="T22" s="86"/>
      <c r="U22" s="86"/>
      <c r="V22" s="86"/>
      <c r="W22" s="86"/>
      <c r="X22" s="86"/>
      <c r="Y22" s="86"/>
      <c r="Z22" s="86"/>
    </row>
    <row r="23" spans="1:26" ht="127.5">
      <c r="A23" s="121">
        <v>22</v>
      </c>
      <c r="B23" s="3542"/>
      <c r="C23" s="94" t="s">
        <v>2776</v>
      </c>
      <c r="D23" s="122" t="s">
        <v>2777</v>
      </c>
      <c r="E23" s="94" t="s">
        <v>2778</v>
      </c>
      <c r="F23" s="124" t="s">
        <v>2779</v>
      </c>
      <c r="G23" s="99"/>
      <c r="H23" s="99"/>
      <c r="I23" s="86"/>
      <c r="J23" s="86"/>
      <c r="K23" s="86"/>
      <c r="L23" s="86"/>
      <c r="M23" s="86"/>
      <c r="N23" s="86"/>
      <c r="O23" s="86"/>
      <c r="P23" s="86"/>
      <c r="Q23" s="86"/>
      <c r="R23" s="86"/>
      <c r="S23" s="86"/>
      <c r="T23" s="86"/>
      <c r="U23" s="86"/>
      <c r="V23" s="86"/>
      <c r="W23" s="86"/>
      <c r="X23" s="86"/>
      <c r="Y23" s="86"/>
      <c r="Z23" s="86"/>
    </row>
    <row r="24" spans="1:26" ht="76.5">
      <c r="A24" s="121">
        <v>23</v>
      </c>
      <c r="B24" s="3542"/>
      <c r="C24" s="94" t="s">
        <v>2780</v>
      </c>
      <c r="D24" s="122" t="s">
        <v>2781</v>
      </c>
      <c r="E24" s="94" t="s">
        <v>2782</v>
      </c>
      <c r="F24" s="123">
        <v>500000</v>
      </c>
      <c r="G24" s="99"/>
      <c r="H24" s="99"/>
      <c r="I24" s="86"/>
      <c r="J24" s="86"/>
      <c r="K24" s="86"/>
      <c r="L24" s="86"/>
      <c r="M24" s="86"/>
      <c r="N24" s="86"/>
      <c r="O24" s="86"/>
      <c r="P24" s="86"/>
      <c r="Q24" s="86"/>
      <c r="R24" s="86"/>
      <c r="S24" s="86"/>
      <c r="T24" s="86"/>
      <c r="U24" s="86"/>
      <c r="V24" s="86"/>
      <c r="W24" s="86"/>
      <c r="X24" s="86"/>
      <c r="Y24" s="86"/>
      <c r="Z24" s="86"/>
    </row>
    <row r="25" spans="1:26" ht="153">
      <c r="A25" s="121">
        <v>24</v>
      </c>
      <c r="B25" s="3542"/>
      <c r="C25" s="94" t="s">
        <v>2783</v>
      </c>
      <c r="D25" s="122" t="s">
        <v>2784</v>
      </c>
      <c r="E25" s="94" t="s">
        <v>2785</v>
      </c>
      <c r="F25" s="123">
        <v>1200000</v>
      </c>
      <c r="G25" s="99"/>
      <c r="H25" s="99"/>
      <c r="I25" s="86"/>
      <c r="J25" s="86"/>
      <c r="K25" s="86"/>
      <c r="L25" s="86"/>
      <c r="M25" s="86"/>
      <c r="N25" s="86"/>
      <c r="O25" s="86"/>
      <c r="P25" s="86"/>
      <c r="Q25" s="86"/>
      <c r="R25" s="86"/>
      <c r="S25" s="86"/>
      <c r="T25" s="86"/>
      <c r="U25" s="86"/>
      <c r="V25" s="86"/>
      <c r="W25" s="86"/>
      <c r="X25" s="86"/>
      <c r="Y25" s="86"/>
      <c r="Z25" s="86"/>
    </row>
    <row r="26" spans="1:26" ht="89.25">
      <c r="A26" s="121">
        <v>25</v>
      </c>
      <c r="B26" s="3543"/>
      <c r="C26" s="94" t="s">
        <v>2786</v>
      </c>
      <c r="D26" s="122" t="s">
        <v>2787</v>
      </c>
      <c r="E26" s="94" t="s">
        <v>2774</v>
      </c>
      <c r="F26" s="124" t="s">
        <v>2788</v>
      </c>
      <c r="G26" s="99"/>
      <c r="H26" s="99"/>
      <c r="I26" s="86"/>
      <c r="J26" s="86"/>
      <c r="K26" s="86"/>
      <c r="L26" s="86"/>
      <c r="M26" s="86"/>
      <c r="N26" s="86"/>
      <c r="O26" s="86"/>
      <c r="P26" s="86"/>
      <c r="Q26" s="86"/>
      <c r="R26" s="86"/>
      <c r="S26" s="86"/>
      <c r="T26" s="86"/>
      <c r="U26" s="86"/>
      <c r="V26" s="86"/>
      <c r="W26" s="86"/>
      <c r="X26" s="86"/>
      <c r="Y26" s="86"/>
      <c r="Z26" s="86"/>
    </row>
    <row r="27" spans="1:26" ht="51">
      <c r="A27" s="121">
        <v>26</v>
      </c>
      <c r="B27" s="3541" t="s">
        <v>2789</v>
      </c>
      <c r="C27" s="94" t="s">
        <v>2790</v>
      </c>
      <c r="D27" s="122" t="s">
        <v>2791</v>
      </c>
      <c r="E27" s="94" t="s">
        <v>2733</v>
      </c>
      <c r="F27" s="123">
        <v>170000</v>
      </c>
      <c r="G27" s="99"/>
      <c r="H27" s="99"/>
      <c r="I27" s="86"/>
      <c r="J27" s="86"/>
      <c r="K27" s="86"/>
      <c r="L27" s="86"/>
      <c r="M27" s="86"/>
      <c r="N27" s="86"/>
      <c r="O27" s="86"/>
      <c r="P27" s="86"/>
      <c r="Q27" s="86"/>
      <c r="R27" s="86"/>
      <c r="S27" s="86"/>
      <c r="T27" s="86"/>
      <c r="U27" s="86"/>
      <c r="V27" s="86"/>
      <c r="W27" s="86"/>
      <c r="X27" s="86"/>
      <c r="Y27" s="86"/>
      <c r="Z27" s="86"/>
    </row>
    <row r="28" spans="1:26" ht="51">
      <c r="A28" s="121">
        <v>27</v>
      </c>
      <c r="B28" s="3543"/>
      <c r="C28" s="94" t="s">
        <v>2792</v>
      </c>
      <c r="D28" s="122" t="s">
        <v>2793</v>
      </c>
      <c r="E28" s="94" t="s">
        <v>2739</v>
      </c>
      <c r="F28" s="123">
        <v>240000</v>
      </c>
      <c r="G28" s="99"/>
      <c r="H28" s="99"/>
      <c r="I28" s="86"/>
      <c r="J28" s="86"/>
      <c r="K28" s="86"/>
      <c r="L28" s="86"/>
      <c r="M28" s="86"/>
      <c r="N28" s="86"/>
      <c r="O28" s="86"/>
      <c r="P28" s="86"/>
      <c r="Q28" s="86"/>
      <c r="R28" s="86"/>
      <c r="S28" s="86"/>
      <c r="T28" s="86"/>
      <c r="U28" s="86"/>
      <c r="V28" s="86"/>
      <c r="W28" s="86"/>
      <c r="X28" s="86"/>
      <c r="Y28" s="86"/>
      <c r="Z28" s="86"/>
    </row>
    <row r="29" spans="1:26" ht="51">
      <c r="A29" s="121">
        <v>28</v>
      </c>
      <c r="B29" s="3541" t="s">
        <v>2794</v>
      </c>
      <c r="C29" s="94" t="s">
        <v>2795</v>
      </c>
      <c r="D29" s="122" t="s">
        <v>2796</v>
      </c>
      <c r="E29" s="94" t="s">
        <v>2733</v>
      </c>
      <c r="F29" s="123">
        <v>738000</v>
      </c>
      <c r="G29" s="99"/>
      <c r="H29" s="99"/>
      <c r="I29" s="86"/>
      <c r="J29" s="86"/>
      <c r="K29" s="86"/>
      <c r="L29" s="86"/>
      <c r="M29" s="86"/>
      <c r="N29" s="86"/>
      <c r="O29" s="86"/>
      <c r="P29" s="86"/>
      <c r="Q29" s="86"/>
      <c r="R29" s="86"/>
      <c r="S29" s="86"/>
      <c r="T29" s="86"/>
      <c r="U29" s="86"/>
      <c r="V29" s="86"/>
      <c r="W29" s="86"/>
      <c r="X29" s="86"/>
      <c r="Y29" s="86"/>
      <c r="Z29" s="86"/>
    </row>
    <row r="30" spans="1:26" ht="63.75">
      <c r="A30" s="121">
        <v>29</v>
      </c>
      <c r="B30" s="3542"/>
      <c r="C30" s="94" t="s">
        <v>2797</v>
      </c>
      <c r="D30" s="122" t="s">
        <v>2798</v>
      </c>
      <c r="E30" s="94" t="s">
        <v>2725</v>
      </c>
      <c r="F30" s="123">
        <v>922000</v>
      </c>
      <c r="G30" s="99"/>
      <c r="H30" s="99"/>
      <c r="I30" s="86"/>
      <c r="J30" s="86"/>
      <c r="K30" s="86"/>
      <c r="L30" s="86"/>
      <c r="M30" s="86"/>
      <c r="N30" s="86"/>
      <c r="O30" s="86"/>
      <c r="P30" s="86"/>
      <c r="Q30" s="86"/>
      <c r="R30" s="86"/>
      <c r="S30" s="86"/>
      <c r="T30" s="86"/>
      <c r="U30" s="86"/>
      <c r="V30" s="86"/>
      <c r="W30" s="86"/>
      <c r="X30" s="86"/>
      <c r="Y30" s="86"/>
      <c r="Z30" s="86"/>
    </row>
    <row r="31" spans="1:26" ht="38.25">
      <c r="A31" s="121">
        <v>30</v>
      </c>
      <c r="B31" s="3543"/>
      <c r="C31" s="94" t="s">
        <v>2799</v>
      </c>
      <c r="D31" s="122" t="s">
        <v>2800</v>
      </c>
      <c r="E31" s="94" t="s">
        <v>2743</v>
      </c>
      <c r="F31" s="123">
        <v>422000</v>
      </c>
      <c r="G31" s="99"/>
      <c r="H31" s="99"/>
      <c r="I31" s="86"/>
      <c r="J31" s="86"/>
      <c r="K31" s="86"/>
      <c r="L31" s="86"/>
      <c r="M31" s="86"/>
      <c r="N31" s="86"/>
      <c r="O31" s="86"/>
      <c r="P31" s="86"/>
      <c r="Q31" s="86"/>
      <c r="R31" s="86"/>
      <c r="S31" s="86"/>
      <c r="T31" s="86"/>
      <c r="U31" s="86"/>
      <c r="V31" s="86"/>
      <c r="W31" s="86"/>
      <c r="X31" s="86"/>
      <c r="Y31" s="86"/>
      <c r="Z31" s="86"/>
    </row>
    <row r="32" spans="1:26" ht="63.75">
      <c r="A32" s="121">
        <v>31</v>
      </c>
      <c r="B32" s="69" t="s">
        <v>2801</v>
      </c>
      <c r="C32" s="94" t="s">
        <v>2802</v>
      </c>
      <c r="D32" s="122" t="s">
        <v>2803</v>
      </c>
      <c r="E32" s="94" t="s">
        <v>2725</v>
      </c>
      <c r="F32" s="123">
        <v>2619600</v>
      </c>
      <c r="G32" s="99"/>
      <c r="H32" s="99"/>
      <c r="I32" s="86"/>
      <c r="J32" s="86"/>
      <c r="K32" s="86"/>
      <c r="L32" s="86"/>
      <c r="M32" s="86"/>
      <c r="N32" s="86"/>
      <c r="O32" s="86"/>
      <c r="P32" s="86"/>
      <c r="Q32" s="86"/>
      <c r="R32" s="86"/>
      <c r="S32" s="86"/>
      <c r="T32" s="86"/>
      <c r="U32" s="86"/>
      <c r="V32" s="86"/>
      <c r="W32" s="86"/>
      <c r="X32" s="86"/>
      <c r="Y32" s="86"/>
      <c r="Z32" s="86"/>
    </row>
    <row r="33" spans="1:26" ht="89.25">
      <c r="A33" s="121">
        <v>32</v>
      </c>
      <c r="B33" s="69" t="s">
        <v>2804</v>
      </c>
      <c r="C33" s="94" t="s">
        <v>2805</v>
      </c>
      <c r="D33" s="122" t="s">
        <v>2806</v>
      </c>
      <c r="E33" s="94" t="s">
        <v>2774</v>
      </c>
      <c r="F33" s="123">
        <v>809500</v>
      </c>
      <c r="G33" s="99"/>
      <c r="H33" s="99"/>
      <c r="I33" s="86"/>
      <c r="J33" s="86"/>
      <c r="K33" s="86"/>
      <c r="L33" s="86"/>
      <c r="M33" s="86"/>
      <c r="N33" s="86"/>
      <c r="O33" s="86"/>
      <c r="P33" s="86"/>
      <c r="Q33" s="86"/>
      <c r="R33" s="86"/>
      <c r="S33" s="86"/>
      <c r="T33" s="86"/>
      <c r="U33" s="86"/>
      <c r="V33" s="86"/>
      <c r="W33" s="86"/>
      <c r="X33" s="86"/>
      <c r="Y33" s="86"/>
      <c r="Z33" s="86"/>
    </row>
    <row r="34" spans="1:26" ht="76.5">
      <c r="A34" s="121">
        <v>33</v>
      </c>
      <c r="B34" s="3541" t="s">
        <v>2807</v>
      </c>
      <c r="C34" s="94" t="s">
        <v>1530</v>
      </c>
      <c r="D34" s="122" t="s">
        <v>2808</v>
      </c>
      <c r="E34" s="94" t="s">
        <v>2809</v>
      </c>
      <c r="F34" s="123">
        <v>250000</v>
      </c>
      <c r="G34" s="99"/>
      <c r="H34" s="99"/>
      <c r="I34" s="86"/>
      <c r="J34" s="86"/>
      <c r="K34" s="86"/>
      <c r="L34" s="86"/>
      <c r="M34" s="86"/>
      <c r="N34" s="86"/>
      <c r="O34" s="86"/>
      <c r="P34" s="86"/>
      <c r="Q34" s="86"/>
      <c r="R34" s="86"/>
      <c r="S34" s="86"/>
      <c r="T34" s="86"/>
      <c r="U34" s="86"/>
      <c r="V34" s="86"/>
      <c r="W34" s="86"/>
      <c r="X34" s="86"/>
      <c r="Y34" s="86"/>
      <c r="Z34" s="86"/>
    </row>
    <row r="35" spans="1:26" ht="38.25">
      <c r="A35" s="121">
        <v>34</v>
      </c>
      <c r="B35" s="3542"/>
      <c r="C35" s="94" t="s">
        <v>2810</v>
      </c>
      <c r="D35" s="122" t="s">
        <v>2811</v>
      </c>
      <c r="E35" s="94" t="s">
        <v>2812</v>
      </c>
      <c r="F35" s="123">
        <v>625000</v>
      </c>
      <c r="G35" s="99"/>
      <c r="H35" s="99"/>
      <c r="I35" s="86"/>
      <c r="J35" s="86"/>
      <c r="K35" s="86"/>
      <c r="L35" s="86"/>
      <c r="M35" s="86"/>
      <c r="N35" s="86"/>
      <c r="O35" s="86"/>
      <c r="P35" s="86"/>
      <c r="Q35" s="86"/>
      <c r="R35" s="86"/>
      <c r="S35" s="86"/>
      <c r="T35" s="86"/>
      <c r="U35" s="86"/>
      <c r="V35" s="86"/>
      <c r="W35" s="86"/>
      <c r="X35" s="86"/>
      <c r="Y35" s="86"/>
      <c r="Z35" s="86"/>
    </row>
    <row r="36" spans="1:26" ht="38.25">
      <c r="A36" s="121">
        <v>35</v>
      </c>
      <c r="B36" s="3542"/>
      <c r="C36" s="94" t="s">
        <v>2813</v>
      </c>
      <c r="D36" s="122" t="s">
        <v>2814</v>
      </c>
      <c r="E36" s="94" t="s">
        <v>2812</v>
      </c>
      <c r="F36" s="124" t="s">
        <v>2815</v>
      </c>
      <c r="G36" s="99"/>
      <c r="H36" s="99"/>
      <c r="I36" s="86"/>
      <c r="J36" s="86"/>
      <c r="K36" s="86"/>
      <c r="L36" s="86"/>
      <c r="M36" s="86"/>
      <c r="N36" s="86"/>
      <c r="O36" s="86"/>
      <c r="P36" s="86"/>
      <c r="Q36" s="86"/>
      <c r="R36" s="86"/>
      <c r="S36" s="86"/>
      <c r="T36" s="86"/>
      <c r="U36" s="86"/>
      <c r="V36" s="86"/>
      <c r="W36" s="86"/>
      <c r="X36" s="86"/>
      <c r="Y36" s="86"/>
      <c r="Z36" s="86"/>
    </row>
    <row r="37" spans="1:26" ht="38.25">
      <c r="A37" s="121">
        <v>36</v>
      </c>
      <c r="B37" s="3543"/>
      <c r="C37" s="94" t="s">
        <v>2816</v>
      </c>
      <c r="D37" s="122" t="s">
        <v>2817</v>
      </c>
      <c r="E37" s="94" t="s">
        <v>2743</v>
      </c>
      <c r="F37" s="123">
        <v>296000</v>
      </c>
      <c r="G37" s="99"/>
      <c r="H37" s="99"/>
      <c r="I37" s="86"/>
      <c r="J37" s="86"/>
      <c r="K37" s="86"/>
      <c r="L37" s="86"/>
      <c r="M37" s="86"/>
      <c r="N37" s="86"/>
      <c r="O37" s="86"/>
      <c r="P37" s="86"/>
      <c r="Q37" s="86"/>
      <c r="R37" s="86"/>
      <c r="S37" s="86"/>
      <c r="T37" s="86"/>
      <c r="U37" s="86"/>
      <c r="V37" s="86"/>
      <c r="W37" s="86"/>
      <c r="X37" s="86"/>
      <c r="Y37" s="86"/>
      <c r="Z37" s="86"/>
    </row>
    <row r="38" spans="1:26" ht="51">
      <c r="A38" s="121">
        <v>37</v>
      </c>
      <c r="B38" s="3541" t="s">
        <v>2818</v>
      </c>
      <c r="C38" s="94" t="s">
        <v>2819</v>
      </c>
      <c r="D38" s="122" t="s">
        <v>2820</v>
      </c>
      <c r="E38" s="94" t="s">
        <v>2739</v>
      </c>
      <c r="F38" s="123">
        <v>3095000</v>
      </c>
      <c r="G38" s="99"/>
      <c r="H38" s="99"/>
      <c r="I38" s="86"/>
      <c r="J38" s="86"/>
      <c r="K38" s="86"/>
      <c r="L38" s="86"/>
      <c r="M38" s="86"/>
      <c r="N38" s="86"/>
      <c r="O38" s="86"/>
      <c r="P38" s="86"/>
      <c r="Q38" s="86"/>
      <c r="R38" s="86"/>
      <c r="S38" s="86"/>
      <c r="T38" s="86"/>
      <c r="U38" s="86"/>
      <c r="V38" s="86"/>
      <c r="W38" s="86"/>
      <c r="X38" s="86"/>
      <c r="Y38" s="86"/>
      <c r="Z38" s="86"/>
    </row>
    <row r="39" spans="1:26" ht="89.25">
      <c r="A39" s="121">
        <v>38</v>
      </c>
      <c r="B39" s="3542"/>
      <c r="C39" s="94" t="s">
        <v>2821</v>
      </c>
      <c r="D39" s="122" t="s">
        <v>2822</v>
      </c>
      <c r="E39" s="94" t="s">
        <v>2774</v>
      </c>
      <c r="F39" s="123">
        <v>736324</v>
      </c>
      <c r="G39" s="99"/>
      <c r="H39" s="99"/>
      <c r="I39" s="86"/>
      <c r="J39" s="86"/>
      <c r="K39" s="86"/>
      <c r="L39" s="86"/>
      <c r="M39" s="86"/>
      <c r="N39" s="86"/>
      <c r="O39" s="86"/>
      <c r="P39" s="86"/>
      <c r="Q39" s="86"/>
      <c r="R39" s="86"/>
      <c r="S39" s="86"/>
      <c r="T39" s="86"/>
      <c r="U39" s="86"/>
      <c r="V39" s="86"/>
      <c r="W39" s="86"/>
      <c r="X39" s="86"/>
      <c r="Y39" s="86"/>
      <c r="Z39" s="86"/>
    </row>
    <row r="40" spans="1:26" ht="89.25">
      <c r="A40" s="121">
        <v>39</v>
      </c>
      <c r="B40" s="3542"/>
      <c r="C40" s="94" t="s">
        <v>2823</v>
      </c>
      <c r="D40" s="122" t="s">
        <v>2824</v>
      </c>
      <c r="E40" s="94" t="s">
        <v>2774</v>
      </c>
      <c r="F40" s="123">
        <v>781377</v>
      </c>
      <c r="G40" s="99"/>
      <c r="H40" s="99"/>
      <c r="I40" s="86"/>
      <c r="J40" s="86"/>
      <c r="K40" s="86"/>
      <c r="L40" s="86"/>
      <c r="M40" s="86"/>
      <c r="N40" s="86"/>
      <c r="O40" s="86"/>
      <c r="P40" s="86"/>
      <c r="Q40" s="86"/>
      <c r="R40" s="86"/>
      <c r="S40" s="86"/>
      <c r="T40" s="86"/>
      <c r="U40" s="86"/>
      <c r="V40" s="86"/>
      <c r="W40" s="86"/>
      <c r="X40" s="86"/>
      <c r="Y40" s="86"/>
      <c r="Z40" s="86"/>
    </row>
    <row r="41" spans="1:26" ht="89.25">
      <c r="A41" s="121">
        <v>40</v>
      </c>
      <c r="B41" s="3542"/>
      <c r="C41" s="94" t="s">
        <v>2825</v>
      </c>
      <c r="D41" s="122" t="s">
        <v>2826</v>
      </c>
      <c r="E41" s="94" t="s">
        <v>2774</v>
      </c>
      <c r="F41" s="123">
        <v>748440</v>
      </c>
      <c r="G41" s="99"/>
      <c r="H41" s="99"/>
      <c r="I41" s="86"/>
      <c r="J41" s="86"/>
      <c r="K41" s="86"/>
      <c r="L41" s="86"/>
      <c r="M41" s="86"/>
      <c r="N41" s="86"/>
      <c r="O41" s="86"/>
      <c r="P41" s="86"/>
      <c r="Q41" s="86"/>
      <c r="R41" s="86"/>
      <c r="S41" s="86"/>
      <c r="T41" s="86"/>
      <c r="U41" s="86"/>
      <c r="V41" s="86"/>
      <c r="W41" s="86"/>
      <c r="X41" s="86"/>
      <c r="Y41" s="86"/>
      <c r="Z41" s="86"/>
    </row>
    <row r="42" spans="1:26" ht="51">
      <c r="A42" s="121">
        <v>41</v>
      </c>
      <c r="B42" s="3543"/>
      <c r="C42" s="94" t="s">
        <v>2827</v>
      </c>
      <c r="D42" s="122" t="s">
        <v>2828</v>
      </c>
      <c r="E42" s="94" t="s">
        <v>2829</v>
      </c>
      <c r="F42" s="123">
        <v>67200</v>
      </c>
      <c r="G42" s="99"/>
      <c r="H42" s="99"/>
      <c r="I42" s="86"/>
      <c r="J42" s="86"/>
      <c r="K42" s="86"/>
      <c r="L42" s="86"/>
      <c r="M42" s="86"/>
      <c r="N42" s="86"/>
      <c r="O42" s="86"/>
      <c r="P42" s="86"/>
      <c r="Q42" s="86"/>
      <c r="R42" s="86"/>
      <c r="S42" s="86"/>
      <c r="T42" s="86"/>
      <c r="U42" s="86"/>
      <c r="V42" s="86"/>
      <c r="W42" s="86"/>
      <c r="X42" s="86"/>
      <c r="Y42" s="86"/>
      <c r="Z42" s="86"/>
    </row>
    <row r="43" spans="1:26" ht="51">
      <c r="A43" s="121">
        <v>42</v>
      </c>
      <c r="B43" s="69" t="s">
        <v>2830</v>
      </c>
      <c r="C43" s="94" t="s">
        <v>1152</v>
      </c>
      <c r="D43" s="122" t="s">
        <v>2831</v>
      </c>
      <c r="E43" s="94" t="s">
        <v>2829</v>
      </c>
      <c r="F43" s="123">
        <v>20000</v>
      </c>
      <c r="G43" s="99"/>
      <c r="H43" s="99"/>
      <c r="I43" s="86"/>
      <c r="J43" s="86"/>
      <c r="K43" s="86"/>
      <c r="L43" s="86"/>
      <c r="M43" s="86"/>
      <c r="N43" s="86"/>
      <c r="O43" s="86"/>
      <c r="P43" s="86"/>
      <c r="Q43" s="86"/>
      <c r="R43" s="86"/>
      <c r="S43" s="86"/>
      <c r="T43" s="86"/>
      <c r="U43" s="86"/>
      <c r="V43" s="86"/>
      <c r="W43" s="86"/>
      <c r="X43" s="86"/>
      <c r="Y43" s="86"/>
      <c r="Z43" s="86"/>
    </row>
    <row r="44" spans="1:26" ht="76.5">
      <c r="A44" s="121">
        <v>43</v>
      </c>
      <c r="B44" s="3541" t="s">
        <v>2832</v>
      </c>
      <c r="C44" s="94" t="s">
        <v>2833</v>
      </c>
      <c r="D44" s="122" t="s">
        <v>2834</v>
      </c>
      <c r="E44" s="94" t="s">
        <v>2835</v>
      </c>
      <c r="F44" s="123">
        <v>2000000</v>
      </c>
      <c r="G44" s="99"/>
      <c r="H44" s="99"/>
      <c r="I44" s="86"/>
      <c r="J44" s="86"/>
      <c r="K44" s="86"/>
      <c r="L44" s="86"/>
      <c r="M44" s="86"/>
      <c r="N44" s="86"/>
      <c r="O44" s="86"/>
      <c r="P44" s="86"/>
      <c r="Q44" s="86"/>
      <c r="R44" s="86"/>
      <c r="S44" s="86"/>
      <c r="T44" s="86"/>
      <c r="U44" s="86"/>
      <c r="V44" s="86"/>
      <c r="W44" s="86"/>
      <c r="X44" s="86"/>
      <c r="Y44" s="86"/>
      <c r="Z44" s="86"/>
    </row>
    <row r="45" spans="1:26" ht="25.5">
      <c r="A45" s="121">
        <v>44</v>
      </c>
      <c r="B45" s="3543"/>
      <c r="C45" s="94" t="s">
        <v>1507</v>
      </c>
      <c r="D45" s="122" t="s">
        <v>2836</v>
      </c>
      <c r="E45" s="94" t="s">
        <v>2749</v>
      </c>
      <c r="F45" s="123">
        <v>3000000</v>
      </c>
      <c r="G45" s="99"/>
      <c r="H45" s="99"/>
      <c r="I45" s="86"/>
      <c r="J45" s="86"/>
      <c r="K45" s="86"/>
      <c r="L45" s="86"/>
      <c r="M45" s="86"/>
      <c r="N45" s="86"/>
      <c r="O45" s="86"/>
      <c r="P45" s="86"/>
      <c r="Q45" s="86"/>
      <c r="R45" s="86"/>
      <c r="S45" s="86"/>
      <c r="T45" s="86"/>
      <c r="U45" s="86"/>
      <c r="V45" s="86"/>
      <c r="W45" s="86"/>
      <c r="X45" s="86"/>
      <c r="Y45" s="86"/>
      <c r="Z45" s="86"/>
    </row>
    <row r="46" spans="1:26" ht="38.25">
      <c r="A46" s="121">
        <v>45</v>
      </c>
      <c r="B46" s="69" t="s">
        <v>2837</v>
      </c>
      <c r="C46" s="94" t="s">
        <v>722</v>
      </c>
      <c r="D46" s="122" t="s">
        <v>2838</v>
      </c>
      <c r="E46" s="94" t="s">
        <v>2716</v>
      </c>
      <c r="F46" s="123">
        <v>120000</v>
      </c>
      <c r="G46" s="99"/>
      <c r="H46" s="99"/>
      <c r="I46" s="86"/>
      <c r="J46" s="86"/>
      <c r="K46" s="86"/>
      <c r="L46" s="86"/>
      <c r="M46" s="86"/>
      <c r="N46" s="86"/>
      <c r="O46" s="86"/>
      <c r="P46" s="86"/>
      <c r="Q46" s="86"/>
      <c r="R46" s="86"/>
      <c r="S46" s="86"/>
      <c r="T46" s="86"/>
      <c r="U46" s="86"/>
      <c r="V46" s="86"/>
      <c r="W46" s="86"/>
      <c r="X46" s="86"/>
      <c r="Y46" s="86"/>
      <c r="Z46" s="86"/>
    </row>
    <row r="47" spans="1:26" ht="89.25">
      <c r="A47" s="121">
        <v>46</v>
      </c>
      <c r="B47" s="3541" t="s">
        <v>2839</v>
      </c>
      <c r="C47" s="94" t="s">
        <v>2840</v>
      </c>
      <c r="D47" s="122" t="s">
        <v>2841</v>
      </c>
      <c r="E47" s="94" t="s">
        <v>2774</v>
      </c>
      <c r="F47" s="123">
        <v>385000</v>
      </c>
      <c r="G47" s="99"/>
      <c r="H47" s="99"/>
      <c r="I47" s="86"/>
      <c r="J47" s="86"/>
      <c r="K47" s="86"/>
      <c r="L47" s="86"/>
      <c r="M47" s="86"/>
      <c r="N47" s="86"/>
      <c r="O47" s="86"/>
      <c r="P47" s="86"/>
      <c r="Q47" s="86"/>
      <c r="R47" s="86"/>
      <c r="S47" s="86"/>
      <c r="T47" s="86"/>
      <c r="U47" s="86"/>
      <c r="V47" s="86"/>
      <c r="W47" s="86"/>
      <c r="X47" s="86"/>
      <c r="Y47" s="86"/>
      <c r="Z47" s="86"/>
    </row>
    <row r="48" spans="1:26" ht="89.25">
      <c r="A48" s="121">
        <v>47</v>
      </c>
      <c r="B48" s="3542"/>
      <c r="C48" s="94" t="s">
        <v>2842</v>
      </c>
      <c r="D48" s="122" t="s">
        <v>2843</v>
      </c>
      <c r="E48" s="94" t="s">
        <v>2774</v>
      </c>
      <c r="F48" s="123">
        <v>340000</v>
      </c>
      <c r="G48" s="99"/>
      <c r="H48" s="99"/>
      <c r="I48" s="86"/>
      <c r="J48" s="86"/>
      <c r="K48" s="86"/>
      <c r="L48" s="86"/>
      <c r="M48" s="86"/>
      <c r="N48" s="86"/>
      <c r="O48" s="86"/>
      <c r="P48" s="86"/>
      <c r="Q48" s="86"/>
      <c r="R48" s="86"/>
      <c r="S48" s="86"/>
      <c r="T48" s="86"/>
      <c r="U48" s="86"/>
      <c r="V48" s="86"/>
      <c r="W48" s="86"/>
      <c r="X48" s="86"/>
      <c r="Y48" s="86"/>
      <c r="Z48" s="86"/>
    </row>
    <row r="49" spans="1:26" ht="89.25">
      <c r="A49" s="121">
        <v>48</v>
      </c>
      <c r="B49" s="3542"/>
      <c r="C49" s="94" t="s">
        <v>2844</v>
      </c>
      <c r="D49" s="122" t="s">
        <v>2845</v>
      </c>
      <c r="E49" s="94" t="s">
        <v>2774</v>
      </c>
      <c r="F49" s="123">
        <v>2203000</v>
      </c>
      <c r="G49" s="99"/>
      <c r="H49" s="99"/>
      <c r="I49" s="86"/>
      <c r="J49" s="86"/>
      <c r="K49" s="86"/>
      <c r="L49" s="86"/>
      <c r="M49" s="86"/>
      <c r="N49" s="86"/>
      <c r="O49" s="86"/>
      <c r="P49" s="86"/>
      <c r="Q49" s="86"/>
      <c r="R49" s="86"/>
      <c r="S49" s="86"/>
      <c r="T49" s="86"/>
      <c r="U49" s="86"/>
      <c r="V49" s="86"/>
      <c r="W49" s="86"/>
      <c r="X49" s="86"/>
      <c r="Y49" s="86"/>
      <c r="Z49" s="86"/>
    </row>
    <row r="50" spans="1:26" ht="89.25">
      <c r="A50" s="121">
        <v>49</v>
      </c>
      <c r="B50" s="3542"/>
      <c r="C50" s="94" t="s">
        <v>2846</v>
      </c>
      <c r="D50" s="122" t="s">
        <v>2847</v>
      </c>
      <c r="E50" s="94" t="s">
        <v>2774</v>
      </c>
      <c r="F50" s="123">
        <v>1349000</v>
      </c>
      <c r="G50" s="99"/>
      <c r="H50" s="99"/>
      <c r="I50" s="86"/>
      <c r="J50" s="86"/>
      <c r="K50" s="86"/>
      <c r="L50" s="86"/>
      <c r="M50" s="86"/>
      <c r="N50" s="86"/>
      <c r="O50" s="86"/>
      <c r="P50" s="86"/>
      <c r="Q50" s="86"/>
      <c r="R50" s="86"/>
      <c r="S50" s="86"/>
      <c r="T50" s="86"/>
      <c r="U50" s="86"/>
      <c r="V50" s="86"/>
      <c r="W50" s="86"/>
      <c r="X50" s="86"/>
      <c r="Y50" s="86"/>
      <c r="Z50" s="86"/>
    </row>
    <row r="51" spans="1:26" ht="51">
      <c r="A51" s="121">
        <v>50</v>
      </c>
      <c r="B51" s="3542"/>
      <c r="C51" s="94" t="s">
        <v>2848</v>
      </c>
      <c r="D51" s="122" t="s">
        <v>2849</v>
      </c>
      <c r="E51" s="94" t="s">
        <v>2850</v>
      </c>
      <c r="F51" s="123">
        <v>6958333</v>
      </c>
      <c r="G51" s="99"/>
      <c r="H51" s="99"/>
      <c r="I51" s="86"/>
      <c r="J51" s="86"/>
      <c r="K51" s="86"/>
      <c r="L51" s="86"/>
      <c r="M51" s="86"/>
      <c r="N51" s="86"/>
      <c r="O51" s="86"/>
      <c r="P51" s="86"/>
      <c r="Q51" s="86"/>
      <c r="R51" s="86"/>
      <c r="S51" s="86"/>
      <c r="T51" s="86"/>
      <c r="U51" s="86"/>
      <c r="V51" s="86"/>
      <c r="W51" s="86"/>
      <c r="X51" s="86"/>
      <c r="Y51" s="86"/>
      <c r="Z51" s="86"/>
    </row>
    <row r="52" spans="1:26" ht="51">
      <c r="A52" s="121">
        <v>51</v>
      </c>
      <c r="B52" s="3542"/>
      <c r="C52" s="94" t="s">
        <v>2851</v>
      </c>
      <c r="D52" s="122" t="s">
        <v>2852</v>
      </c>
      <c r="E52" s="94" t="s">
        <v>2829</v>
      </c>
      <c r="F52" s="123">
        <v>1132000</v>
      </c>
      <c r="G52" s="99"/>
      <c r="H52" s="99"/>
      <c r="I52" s="86"/>
      <c r="J52" s="86"/>
      <c r="K52" s="86"/>
      <c r="L52" s="86"/>
      <c r="M52" s="86"/>
      <c r="N52" s="86"/>
      <c r="O52" s="86"/>
      <c r="P52" s="86"/>
      <c r="Q52" s="86"/>
      <c r="R52" s="86"/>
      <c r="S52" s="86"/>
      <c r="T52" s="86"/>
      <c r="U52" s="86"/>
      <c r="V52" s="86"/>
      <c r="W52" s="86"/>
      <c r="X52" s="86"/>
      <c r="Y52" s="86"/>
      <c r="Z52" s="86"/>
    </row>
    <row r="53" spans="1:26" ht="153">
      <c r="A53" s="121">
        <v>52</v>
      </c>
      <c r="B53" s="3542"/>
      <c r="C53" s="94" t="s">
        <v>2853</v>
      </c>
      <c r="D53" s="122" t="s">
        <v>2854</v>
      </c>
      <c r="E53" s="94" t="s">
        <v>2855</v>
      </c>
      <c r="F53" s="123">
        <v>1580000</v>
      </c>
      <c r="G53" s="99"/>
      <c r="H53" s="99"/>
      <c r="I53" s="86"/>
      <c r="J53" s="86"/>
      <c r="K53" s="86"/>
      <c r="L53" s="86"/>
      <c r="M53" s="86"/>
      <c r="N53" s="86"/>
      <c r="O53" s="86"/>
      <c r="P53" s="86"/>
      <c r="Q53" s="86"/>
      <c r="R53" s="86"/>
      <c r="S53" s="86"/>
      <c r="T53" s="86"/>
      <c r="U53" s="86"/>
      <c r="V53" s="86"/>
      <c r="W53" s="86"/>
      <c r="X53" s="86"/>
      <c r="Y53" s="86"/>
      <c r="Z53" s="86"/>
    </row>
    <row r="54" spans="1:26" ht="51">
      <c r="A54" s="121">
        <v>53</v>
      </c>
      <c r="B54" s="3542"/>
      <c r="C54" s="94" t="s">
        <v>2856</v>
      </c>
      <c r="D54" s="122" t="s">
        <v>2857</v>
      </c>
      <c r="E54" s="94" t="s">
        <v>2716</v>
      </c>
      <c r="F54" s="123">
        <v>5739885.9000000004</v>
      </c>
      <c r="G54" s="99"/>
      <c r="H54" s="99"/>
      <c r="I54" s="86"/>
      <c r="J54" s="86"/>
      <c r="K54" s="86"/>
      <c r="L54" s="86"/>
      <c r="M54" s="86"/>
      <c r="N54" s="86"/>
      <c r="O54" s="86"/>
      <c r="P54" s="86"/>
      <c r="Q54" s="86"/>
      <c r="R54" s="86"/>
      <c r="S54" s="86"/>
      <c r="T54" s="86"/>
      <c r="U54" s="86"/>
      <c r="V54" s="86"/>
      <c r="W54" s="86"/>
      <c r="X54" s="86"/>
      <c r="Y54" s="86"/>
      <c r="Z54" s="86"/>
    </row>
    <row r="55" spans="1:26" ht="25.5">
      <c r="A55" s="121">
        <v>54</v>
      </c>
      <c r="B55" s="3542"/>
      <c r="C55" s="94" t="s">
        <v>2858</v>
      </c>
      <c r="D55" s="122" t="s">
        <v>2859</v>
      </c>
      <c r="E55" s="94" t="s">
        <v>2860</v>
      </c>
      <c r="F55" s="123">
        <v>570000</v>
      </c>
      <c r="G55" s="99"/>
      <c r="H55" s="99"/>
      <c r="I55" s="86"/>
      <c r="J55" s="86"/>
      <c r="K55" s="86"/>
      <c r="L55" s="86"/>
      <c r="M55" s="86"/>
      <c r="N55" s="86"/>
      <c r="O55" s="86"/>
      <c r="P55" s="86"/>
      <c r="Q55" s="86"/>
      <c r="R55" s="86"/>
      <c r="S55" s="86"/>
      <c r="T55" s="86"/>
      <c r="U55" s="86"/>
      <c r="V55" s="86"/>
      <c r="W55" s="86"/>
      <c r="X55" s="86"/>
      <c r="Y55" s="86"/>
      <c r="Z55" s="86"/>
    </row>
    <row r="56" spans="1:26" ht="38.25">
      <c r="A56" s="121">
        <v>55</v>
      </c>
      <c r="B56" s="3542"/>
      <c r="C56" s="94" t="s">
        <v>2861</v>
      </c>
      <c r="D56" s="122" t="s">
        <v>2862</v>
      </c>
      <c r="E56" s="94" t="s">
        <v>2716</v>
      </c>
      <c r="F56" s="123">
        <v>516000</v>
      </c>
      <c r="G56" s="99"/>
      <c r="H56" s="99"/>
      <c r="I56" s="86"/>
      <c r="J56" s="86"/>
      <c r="K56" s="86"/>
      <c r="L56" s="86"/>
      <c r="M56" s="86"/>
      <c r="N56" s="86"/>
      <c r="O56" s="86"/>
      <c r="P56" s="86"/>
      <c r="Q56" s="86"/>
      <c r="R56" s="86"/>
      <c r="S56" s="86"/>
      <c r="T56" s="86"/>
      <c r="U56" s="86"/>
      <c r="V56" s="86"/>
      <c r="W56" s="86"/>
      <c r="X56" s="86"/>
      <c r="Y56" s="86"/>
      <c r="Z56" s="86"/>
    </row>
    <row r="57" spans="1:26" ht="114.75">
      <c r="A57" s="121">
        <v>56</v>
      </c>
      <c r="B57" s="3542"/>
      <c r="C57" s="94" t="s">
        <v>2863</v>
      </c>
      <c r="D57" s="122" t="s">
        <v>2864</v>
      </c>
      <c r="E57" s="94" t="s">
        <v>2865</v>
      </c>
      <c r="F57" s="123">
        <v>1750000</v>
      </c>
      <c r="G57" s="99"/>
      <c r="H57" s="99"/>
      <c r="I57" s="86"/>
      <c r="J57" s="86"/>
      <c r="K57" s="86"/>
      <c r="L57" s="86"/>
      <c r="M57" s="86"/>
      <c r="N57" s="86"/>
      <c r="O57" s="86"/>
      <c r="P57" s="86"/>
      <c r="Q57" s="86"/>
      <c r="R57" s="86"/>
      <c r="S57" s="86"/>
      <c r="T57" s="86"/>
      <c r="U57" s="86"/>
      <c r="V57" s="86"/>
      <c r="W57" s="86"/>
      <c r="X57" s="86"/>
      <c r="Y57" s="86"/>
      <c r="Z57" s="86"/>
    </row>
    <row r="58" spans="1:26" ht="38.25">
      <c r="A58" s="121">
        <v>57</v>
      </c>
      <c r="B58" s="3542"/>
      <c r="C58" s="94" t="s">
        <v>2866</v>
      </c>
      <c r="D58" s="122" t="s">
        <v>2867</v>
      </c>
      <c r="E58" s="94" t="s">
        <v>2716</v>
      </c>
      <c r="F58" s="123">
        <v>749584.73</v>
      </c>
      <c r="G58" s="99"/>
      <c r="H58" s="99"/>
      <c r="I58" s="86"/>
      <c r="J58" s="86"/>
      <c r="K58" s="86"/>
      <c r="L58" s="86"/>
      <c r="M58" s="86"/>
      <c r="N58" s="86"/>
      <c r="O58" s="86"/>
      <c r="P58" s="86"/>
      <c r="Q58" s="86"/>
      <c r="R58" s="86"/>
      <c r="S58" s="86"/>
      <c r="T58" s="86"/>
      <c r="U58" s="86"/>
      <c r="V58" s="86"/>
      <c r="W58" s="86"/>
      <c r="X58" s="86"/>
      <c r="Y58" s="86"/>
      <c r="Z58" s="86"/>
    </row>
    <row r="59" spans="1:26" ht="89.25">
      <c r="A59" s="121">
        <v>58</v>
      </c>
      <c r="B59" s="3542"/>
      <c r="C59" s="94" t="s">
        <v>2868</v>
      </c>
      <c r="D59" s="122" t="s">
        <v>2869</v>
      </c>
      <c r="E59" s="94" t="s">
        <v>2774</v>
      </c>
      <c r="F59" s="124" t="s">
        <v>2870</v>
      </c>
      <c r="G59" s="99"/>
      <c r="H59" s="99"/>
      <c r="I59" s="86"/>
      <c r="J59" s="86"/>
      <c r="K59" s="86"/>
      <c r="L59" s="86"/>
      <c r="M59" s="86"/>
      <c r="N59" s="86"/>
      <c r="O59" s="86"/>
      <c r="P59" s="86"/>
      <c r="Q59" s="86"/>
      <c r="R59" s="86"/>
      <c r="S59" s="86"/>
      <c r="T59" s="86"/>
      <c r="U59" s="86"/>
      <c r="V59" s="86"/>
      <c r="W59" s="86"/>
      <c r="X59" s="86"/>
      <c r="Y59" s="86"/>
      <c r="Z59" s="86"/>
    </row>
    <row r="60" spans="1:26" ht="63.75">
      <c r="A60" s="121">
        <v>59</v>
      </c>
      <c r="B60" s="3542"/>
      <c r="C60" s="94" t="s">
        <v>2871</v>
      </c>
      <c r="D60" s="122" t="s">
        <v>2872</v>
      </c>
      <c r="E60" s="94" t="s">
        <v>2716</v>
      </c>
      <c r="F60" s="123">
        <v>627156</v>
      </c>
      <c r="G60" s="99"/>
      <c r="H60" s="99"/>
      <c r="I60" s="86"/>
      <c r="J60" s="86"/>
      <c r="K60" s="86"/>
      <c r="L60" s="86"/>
      <c r="M60" s="86"/>
      <c r="N60" s="86"/>
      <c r="O60" s="86"/>
      <c r="P60" s="86"/>
      <c r="Q60" s="86"/>
      <c r="R60" s="86"/>
      <c r="S60" s="86"/>
      <c r="T60" s="86"/>
      <c r="U60" s="86"/>
      <c r="V60" s="86"/>
      <c r="W60" s="86"/>
      <c r="X60" s="86"/>
      <c r="Y60" s="86"/>
      <c r="Z60" s="86"/>
    </row>
    <row r="61" spans="1:26" ht="89.25">
      <c r="A61" s="121">
        <v>60</v>
      </c>
      <c r="B61" s="3542"/>
      <c r="C61" s="94" t="s">
        <v>2873</v>
      </c>
      <c r="D61" s="122" t="s">
        <v>2874</v>
      </c>
      <c r="E61" s="94" t="s">
        <v>2774</v>
      </c>
      <c r="F61" s="123">
        <v>2234000</v>
      </c>
      <c r="G61" s="99"/>
      <c r="H61" s="99"/>
      <c r="I61" s="86"/>
      <c r="J61" s="86"/>
      <c r="K61" s="86"/>
      <c r="L61" s="86"/>
      <c r="M61" s="86"/>
      <c r="N61" s="86"/>
      <c r="O61" s="86"/>
      <c r="P61" s="86"/>
      <c r="Q61" s="86"/>
      <c r="R61" s="86"/>
      <c r="S61" s="86"/>
      <c r="T61" s="86"/>
      <c r="U61" s="86"/>
      <c r="V61" s="86"/>
      <c r="W61" s="86"/>
      <c r="X61" s="86"/>
      <c r="Y61" s="86"/>
      <c r="Z61" s="86"/>
    </row>
    <row r="62" spans="1:26" ht="89.25">
      <c r="A62" s="121">
        <v>61</v>
      </c>
      <c r="B62" s="3542"/>
      <c r="C62" s="94" t="s">
        <v>2875</v>
      </c>
      <c r="D62" s="122" t="s">
        <v>2876</v>
      </c>
      <c r="E62" s="94" t="s">
        <v>2774</v>
      </c>
      <c r="F62" s="123">
        <v>1070000</v>
      </c>
      <c r="G62" s="99"/>
      <c r="H62" s="99"/>
      <c r="I62" s="86"/>
      <c r="J62" s="86"/>
      <c r="K62" s="86"/>
      <c r="L62" s="86"/>
      <c r="M62" s="86"/>
      <c r="N62" s="86"/>
      <c r="O62" s="86"/>
      <c r="P62" s="86"/>
      <c r="Q62" s="86"/>
      <c r="R62" s="86"/>
      <c r="S62" s="86"/>
      <c r="T62" s="86"/>
      <c r="U62" s="86"/>
      <c r="V62" s="86"/>
      <c r="W62" s="86"/>
      <c r="X62" s="86"/>
      <c r="Y62" s="86"/>
      <c r="Z62" s="86"/>
    </row>
    <row r="63" spans="1:26" ht="89.25">
      <c r="A63" s="121">
        <v>62</v>
      </c>
      <c r="B63" s="3542"/>
      <c r="C63" s="94" t="s">
        <v>2877</v>
      </c>
      <c r="D63" s="122" t="s">
        <v>2878</v>
      </c>
      <c r="E63" s="94" t="s">
        <v>2774</v>
      </c>
      <c r="F63" s="123">
        <v>2195000</v>
      </c>
      <c r="G63" s="99"/>
      <c r="H63" s="99"/>
      <c r="I63" s="86"/>
      <c r="J63" s="86"/>
      <c r="K63" s="86"/>
      <c r="L63" s="86"/>
      <c r="M63" s="86"/>
      <c r="N63" s="86"/>
      <c r="O63" s="86"/>
      <c r="P63" s="86"/>
      <c r="Q63" s="86"/>
      <c r="R63" s="86"/>
      <c r="S63" s="86"/>
      <c r="T63" s="86"/>
      <c r="U63" s="86"/>
      <c r="V63" s="86"/>
      <c r="W63" s="86"/>
      <c r="X63" s="86"/>
      <c r="Y63" s="86"/>
      <c r="Z63" s="86"/>
    </row>
    <row r="64" spans="1:26" ht="89.25">
      <c r="A64" s="121">
        <v>63</v>
      </c>
      <c r="B64" s="3542"/>
      <c r="C64" s="94" t="s">
        <v>2879</v>
      </c>
      <c r="D64" s="122" t="s">
        <v>2880</v>
      </c>
      <c r="E64" s="94" t="s">
        <v>2774</v>
      </c>
      <c r="F64" s="123">
        <v>1775000</v>
      </c>
      <c r="G64" s="99"/>
      <c r="H64" s="99"/>
      <c r="I64" s="86"/>
      <c r="J64" s="86"/>
      <c r="K64" s="86"/>
      <c r="L64" s="86"/>
      <c r="M64" s="86"/>
      <c r="N64" s="86"/>
      <c r="O64" s="86"/>
      <c r="P64" s="86"/>
      <c r="Q64" s="86"/>
      <c r="R64" s="86"/>
      <c r="S64" s="86"/>
      <c r="T64" s="86"/>
      <c r="U64" s="86"/>
      <c r="V64" s="86"/>
      <c r="W64" s="86"/>
      <c r="X64" s="86"/>
      <c r="Y64" s="86"/>
      <c r="Z64" s="86"/>
    </row>
    <row r="65" spans="1:26" ht="89.25">
      <c r="A65" s="121">
        <v>64</v>
      </c>
      <c r="B65" s="3542"/>
      <c r="C65" s="94" t="s">
        <v>2881</v>
      </c>
      <c r="D65" s="122" t="s">
        <v>2882</v>
      </c>
      <c r="E65" s="94" t="s">
        <v>2774</v>
      </c>
      <c r="F65" s="123">
        <v>2203000</v>
      </c>
      <c r="G65" s="99"/>
      <c r="H65" s="99"/>
      <c r="I65" s="86"/>
      <c r="J65" s="86"/>
      <c r="K65" s="86"/>
      <c r="L65" s="86"/>
      <c r="M65" s="86"/>
      <c r="N65" s="86"/>
      <c r="O65" s="86"/>
      <c r="P65" s="86"/>
      <c r="Q65" s="86"/>
      <c r="R65" s="86"/>
      <c r="S65" s="86"/>
      <c r="T65" s="86"/>
      <c r="U65" s="86"/>
      <c r="V65" s="86"/>
      <c r="W65" s="86"/>
      <c r="X65" s="86"/>
      <c r="Y65" s="86"/>
      <c r="Z65" s="86"/>
    </row>
    <row r="66" spans="1:26" ht="89.25">
      <c r="A66" s="121">
        <v>65</v>
      </c>
      <c r="B66" s="3542"/>
      <c r="C66" s="94" t="s">
        <v>2883</v>
      </c>
      <c r="D66" s="122" t="s">
        <v>2884</v>
      </c>
      <c r="E66" s="94" t="s">
        <v>2774</v>
      </c>
      <c r="F66" s="123">
        <v>1732600</v>
      </c>
      <c r="G66" s="99"/>
      <c r="H66" s="99"/>
      <c r="I66" s="86"/>
      <c r="J66" s="86"/>
      <c r="K66" s="86"/>
      <c r="L66" s="86"/>
      <c r="M66" s="86"/>
      <c r="N66" s="86"/>
      <c r="O66" s="86"/>
      <c r="P66" s="86"/>
      <c r="Q66" s="86"/>
      <c r="R66" s="86"/>
      <c r="S66" s="86"/>
      <c r="T66" s="86"/>
      <c r="U66" s="86"/>
      <c r="V66" s="86"/>
      <c r="W66" s="86"/>
      <c r="X66" s="86"/>
      <c r="Y66" s="86"/>
      <c r="Z66" s="86"/>
    </row>
    <row r="67" spans="1:26" ht="153">
      <c r="A67" s="121">
        <v>66</v>
      </c>
      <c r="B67" s="3542"/>
      <c r="C67" s="94" t="s">
        <v>2885</v>
      </c>
      <c r="D67" s="122" t="s">
        <v>2886</v>
      </c>
      <c r="E67" s="94" t="s">
        <v>2785</v>
      </c>
      <c r="F67" s="123">
        <v>6000000</v>
      </c>
      <c r="G67" s="99"/>
      <c r="H67" s="99"/>
      <c r="I67" s="86"/>
      <c r="J67" s="86"/>
      <c r="K67" s="86"/>
      <c r="L67" s="86"/>
      <c r="M67" s="86"/>
      <c r="N67" s="86"/>
      <c r="O67" s="86"/>
      <c r="P67" s="86"/>
      <c r="Q67" s="86"/>
      <c r="R67" s="86"/>
      <c r="S67" s="86"/>
      <c r="T67" s="86"/>
      <c r="U67" s="86"/>
      <c r="V67" s="86"/>
      <c r="W67" s="86"/>
      <c r="X67" s="86"/>
      <c r="Y67" s="86"/>
      <c r="Z67" s="86"/>
    </row>
    <row r="68" spans="1:26" ht="102">
      <c r="A68" s="121">
        <v>67</v>
      </c>
      <c r="B68" s="3542"/>
      <c r="C68" s="94" t="s">
        <v>2887</v>
      </c>
      <c r="D68" s="122" t="s">
        <v>2888</v>
      </c>
      <c r="E68" s="94" t="s">
        <v>2889</v>
      </c>
      <c r="F68" s="123">
        <v>1000000</v>
      </c>
      <c r="G68" s="99"/>
      <c r="H68" s="99"/>
      <c r="I68" s="86"/>
      <c r="J68" s="86"/>
      <c r="K68" s="86"/>
      <c r="L68" s="86"/>
      <c r="M68" s="86"/>
      <c r="N68" s="86"/>
      <c r="O68" s="86"/>
      <c r="P68" s="86"/>
      <c r="Q68" s="86"/>
      <c r="R68" s="86"/>
      <c r="S68" s="86"/>
      <c r="T68" s="86"/>
      <c r="U68" s="86"/>
      <c r="V68" s="86"/>
      <c r="W68" s="86"/>
      <c r="X68" s="86"/>
      <c r="Y68" s="86"/>
      <c r="Z68" s="86"/>
    </row>
    <row r="69" spans="1:26" ht="102">
      <c r="A69" s="121">
        <v>68</v>
      </c>
      <c r="B69" s="3542"/>
      <c r="C69" s="94" t="s">
        <v>2890</v>
      </c>
      <c r="D69" s="122" t="s">
        <v>2891</v>
      </c>
      <c r="E69" s="94" t="s">
        <v>2892</v>
      </c>
      <c r="F69" s="123">
        <v>900000</v>
      </c>
      <c r="G69" s="99"/>
      <c r="H69" s="99"/>
      <c r="I69" s="86"/>
      <c r="J69" s="86"/>
      <c r="K69" s="86"/>
      <c r="L69" s="86"/>
      <c r="M69" s="86"/>
      <c r="N69" s="86"/>
      <c r="O69" s="86"/>
      <c r="P69" s="86"/>
      <c r="Q69" s="86"/>
      <c r="R69" s="86"/>
      <c r="S69" s="86"/>
      <c r="T69" s="86"/>
      <c r="U69" s="86"/>
      <c r="V69" s="86"/>
      <c r="W69" s="86"/>
      <c r="X69" s="86"/>
      <c r="Y69" s="86"/>
      <c r="Z69" s="86"/>
    </row>
    <row r="70" spans="1:26" ht="38.25">
      <c r="A70" s="121">
        <v>69</v>
      </c>
      <c r="B70" s="3542"/>
      <c r="C70" s="94" t="s">
        <v>2893</v>
      </c>
      <c r="D70" s="122" t="s">
        <v>2894</v>
      </c>
      <c r="E70" s="94" t="s">
        <v>2743</v>
      </c>
      <c r="F70" s="123">
        <v>300000</v>
      </c>
      <c r="G70" s="99"/>
      <c r="H70" s="99"/>
      <c r="I70" s="86"/>
      <c r="J70" s="86"/>
      <c r="K70" s="86"/>
      <c r="L70" s="86"/>
      <c r="M70" s="86"/>
      <c r="N70" s="86"/>
      <c r="O70" s="86"/>
      <c r="P70" s="86"/>
      <c r="Q70" s="86"/>
      <c r="R70" s="86"/>
      <c r="S70" s="86"/>
      <c r="T70" s="86"/>
      <c r="U70" s="86"/>
      <c r="V70" s="86"/>
      <c r="W70" s="86"/>
      <c r="X70" s="86"/>
      <c r="Y70" s="86"/>
      <c r="Z70" s="86"/>
    </row>
    <row r="71" spans="1:26" ht="38.25">
      <c r="A71" s="121">
        <v>70</v>
      </c>
      <c r="B71" s="3543"/>
      <c r="C71" s="94" t="s">
        <v>2895</v>
      </c>
      <c r="D71" s="122" t="s">
        <v>2896</v>
      </c>
      <c r="E71" s="94" t="s">
        <v>2716</v>
      </c>
      <c r="F71" s="123">
        <v>756000</v>
      </c>
      <c r="G71" s="99"/>
      <c r="H71" s="99"/>
      <c r="I71" s="86"/>
      <c r="J71" s="86"/>
      <c r="K71" s="86"/>
      <c r="L71" s="86"/>
      <c r="M71" s="86"/>
      <c r="N71" s="86"/>
      <c r="O71" s="86"/>
      <c r="P71" s="86"/>
      <c r="Q71" s="86"/>
      <c r="R71" s="86"/>
      <c r="S71" s="86"/>
      <c r="T71" s="86"/>
      <c r="U71" s="86"/>
      <c r="V71" s="86"/>
      <c r="W71" s="86"/>
      <c r="X71" s="86"/>
      <c r="Y71" s="86"/>
      <c r="Z71" s="86"/>
    </row>
    <row r="72" spans="1:26" ht="76.5">
      <c r="A72" s="121">
        <v>71</v>
      </c>
      <c r="B72" s="69" t="s">
        <v>2897</v>
      </c>
      <c r="C72" s="94" t="s">
        <v>2898</v>
      </c>
      <c r="D72" s="122" t="s">
        <v>2899</v>
      </c>
      <c r="E72" s="94" t="s">
        <v>2900</v>
      </c>
      <c r="F72" s="123">
        <v>10000000</v>
      </c>
      <c r="G72" s="99"/>
      <c r="H72" s="99"/>
      <c r="I72" s="86"/>
      <c r="J72" s="86"/>
      <c r="K72" s="86"/>
      <c r="L72" s="86"/>
      <c r="M72" s="86"/>
      <c r="N72" s="86"/>
      <c r="O72" s="86"/>
      <c r="P72" s="86"/>
      <c r="Q72" s="86"/>
      <c r="R72" s="86"/>
      <c r="S72" s="86"/>
      <c r="T72" s="86"/>
      <c r="U72" s="86"/>
      <c r="V72" s="86"/>
      <c r="W72" s="86"/>
      <c r="X72" s="86"/>
      <c r="Y72" s="86"/>
      <c r="Z72" s="86"/>
    </row>
    <row r="73" spans="1:26" ht="38.25">
      <c r="A73" s="121">
        <v>72</v>
      </c>
      <c r="B73" s="3541" t="s">
        <v>2901</v>
      </c>
      <c r="C73" s="94" t="s">
        <v>2902</v>
      </c>
      <c r="D73" s="122" t="s">
        <v>2903</v>
      </c>
      <c r="E73" s="94" t="s">
        <v>2746</v>
      </c>
      <c r="F73" s="123">
        <v>500000</v>
      </c>
      <c r="G73" s="99"/>
      <c r="H73" s="99"/>
      <c r="I73" s="86"/>
      <c r="J73" s="86"/>
      <c r="K73" s="86"/>
      <c r="L73" s="86"/>
      <c r="M73" s="86"/>
      <c r="N73" s="86"/>
      <c r="O73" s="86"/>
      <c r="P73" s="86"/>
      <c r="Q73" s="86"/>
      <c r="R73" s="86"/>
      <c r="S73" s="86"/>
      <c r="T73" s="86"/>
      <c r="U73" s="86"/>
      <c r="V73" s="86"/>
      <c r="W73" s="86"/>
      <c r="X73" s="86"/>
      <c r="Y73" s="86"/>
      <c r="Z73" s="86"/>
    </row>
    <row r="74" spans="1:26" ht="38.25">
      <c r="A74" s="121">
        <v>73</v>
      </c>
      <c r="B74" s="3542"/>
      <c r="C74" s="94" t="s">
        <v>2904</v>
      </c>
      <c r="D74" s="122" t="s">
        <v>2905</v>
      </c>
      <c r="E74" s="94" t="s">
        <v>2743</v>
      </c>
      <c r="F74" s="123">
        <v>468000</v>
      </c>
      <c r="G74" s="99"/>
      <c r="H74" s="99"/>
      <c r="I74" s="86"/>
      <c r="J74" s="86"/>
      <c r="K74" s="86"/>
      <c r="L74" s="86"/>
      <c r="M74" s="86"/>
      <c r="N74" s="86"/>
      <c r="O74" s="86"/>
      <c r="P74" s="86"/>
      <c r="Q74" s="86"/>
      <c r="R74" s="86"/>
      <c r="S74" s="86"/>
      <c r="T74" s="86"/>
      <c r="U74" s="86"/>
      <c r="V74" s="86"/>
      <c r="W74" s="86"/>
      <c r="X74" s="86"/>
      <c r="Y74" s="86"/>
      <c r="Z74" s="86"/>
    </row>
    <row r="75" spans="1:26" ht="89.25">
      <c r="A75" s="121">
        <v>74</v>
      </c>
      <c r="B75" s="3542"/>
      <c r="C75" s="94" t="s">
        <v>2904</v>
      </c>
      <c r="D75" s="122" t="s">
        <v>2905</v>
      </c>
      <c r="E75" s="94" t="s">
        <v>2906</v>
      </c>
      <c r="F75" s="123">
        <v>468000</v>
      </c>
      <c r="G75" s="99"/>
      <c r="H75" s="99"/>
      <c r="I75" s="86"/>
      <c r="J75" s="86"/>
      <c r="K75" s="86"/>
      <c r="L75" s="86"/>
      <c r="M75" s="86"/>
      <c r="N75" s="86"/>
      <c r="O75" s="86"/>
      <c r="P75" s="86"/>
      <c r="Q75" s="86"/>
      <c r="R75" s="86"/>
      <c r="S75" s="86"/>
      <c r="T75" s="86"/>
      <c r="U75" s="86"/>
      <c r="V75" s="86"/>
      <c r="W75" s="86"/>
      <c r="X75" s="86"/>
      <c r="Y75" s="86"/>
      <c r="Z75" s="86"/>
    </row>
    <row r="76" spans="1:26" ht="51">
      <c r="A76" s="121">
        <v>75</v>
      </c>
      <c r="B76" s="3543"/>
      <c r="C76" s="94" t="s">
        <v>2907</v>
      </c>
      <c r="D76" s="122" t="s">
        <v>2903</v>
      </c>
      <c r="E76" s="94" t="s">
        <v>2733</v>
      </c>
      <c r="F76" s="123">
        <v>300000</v>
      </c>
      <c r="G76" s="99"/>
      <c r="H76" s="99"/>
      <c r="I76" s="86"/>
      <c r="J76" s="86"/>
      <c r="K76" s="86"/>
      <c r="L76" s="86"/>
      <c r="M76" s="86"/>
      <c r="N76" s="86"/>
      <c r="O76" s="86"/>
      <c r="P76" s="86"/>
      <c r="Q76" s="86"/>
      <c r="R76" s="86"/>
      <c r="S76" s="86"/>
      <c r="T76" s="86"/>
      <c r="U76" s="86"/>
      <c r="V76" s="86"/>
      <c r="W76" s="86"/>
      <c r="X76" s="86"/>
      <c r="Y76" s="86"/>
      <c r="Z76" s="86"/>
    </row>
    <row r="77" spans="1:26" ht="63.75">
      <c r="A77" s="121">
        <v>76</v>
      </c>
      <c r="B77" s="69" t="s">
        <v>2908</v>
      </c>
      <c r="C77" s="94" t="s">
        <v>2909</v>
      </c>
      <c r="D77" s="122" t="s">
        <v>2910</v>
      </c>
      <c r="E77" s="94" t="s">
        <v>2725</v>
      </c>
      <c r="F77" s="123">
        <v>2450000</v>
      </c>
      <c r="G77" s="99"/>
      <c r="H77" s="99"/>
      <c r="I77" s="86"/>
      <c r="J77" s="86"/>
      <c r="K77" s="86"/>
      <c r="L77" s="86"/>
      <c r="M77" s="86"/>
      <c r="N77" s="86"/>
      <c r="O77" s="86"/>
      <c r="P77" s="86"/>
      <c r="Q77" s="86"/>
      <c r="R77" s="86"/>
      <c r="S77" s="86"/>
      <c r="T77" s="86"/>
      <c r="U77" s="86"/>
      <c r="V77" s="86"/>
      <c r="W77" s="86"/>
      <c r="X77" s="86"/>
      <c r="Y77" s="86"/>
      <c r="Z77" s="86"/>
    </row>
    <row r="78" spans="1:26" ht="51">
      <c r="A78" s="121">
        <v>77</v>
      </c>
      <c r="B78" s="3541" t="s">
        <v>2911</v>
      </c>
      <c r="C78" s="94" t="s">
        <v>1201</v>
      </c>
      <c r="D78" s="122" t="s">
        <v>2912</v>
      </c>
      <c r="E78" s="94" t="s">
        <v>2829</v>
      </c>
      <c r="F78" s="123">
        <v>13000</v>
      </c>
      <c r="G78" s="99"/>
      <c r="H78" s="99"/>
      <c r="I78" s="86"/>
      <c r="J78" s="86"/>
      <c r="K78" s="86"/>
      <c r="L78" s="86"/>
      <c r="M78" s="86"/>
      <c r="N78" s="86"/>
      <c r="O78" s="86"/>
      <c r="P78" s="86"/>
      <c r="Q78" s="86"/>
      <c r="R78" s="86"/>
      <c r="S78" s="86"/>
      <c r="T78" s="86"/>
      <c r="U78" s="86"/>
      <c r="V78" s="86"/>
      <c r="W78" s="86"/>
      <c r="X78" s="86"/>
      <c r="Y78" s="86"/>
      <c r="Z78" s="86"/>
    </row>
    <row r="79" spans="1:26" ht="89.25">
      <c r="A79" s="121">
        <v>78</v>
      </c>
      <c r="B79" s="3542"/>
      <c r="C79" s="94" t="s">
        <v>2913</v>
      </c>
      <c r="D79" s="122" t="s">
        <v>2914</v>
      </c>
      <c r="E79" s="94" t="s">
        <v>2915</v>
      </c>
      <c r="F79" s="123">
        <v>180000</v>
      </c>
      <c r="G79" s="99"/>
      <c r="H79" s="99"/>
      <c r="I79" s="86"/>
      <c r="J79" s="86"/>
      <c r="K79" s="86"/>
      <c r="L79" s="86"/>
      <c r="M79" s="86"/>
      <c r="N79" s="86"/>
      <c r="O79" s="86"/>
      <c r="P79" s="86"/>
      <c r="Q79" s="86"/>
      <c r="R79" s="86"/>
      <c r="S79" s="86"/>
      <c r="T79" s="86"/>
      <c r="U79" s="86"/>
      <c r="V79" s="86"/>
      <c r="W79" s="86"/>
      <c r="X79" s="86"/>
      <c r="Y79" s="86"/>
      <c r="Z79" s="86"/>
    </row>
    <row r="80" spans="1:26" ht="114.75">
      <c r="A80" s="121">
        <v>79</v>
      </c>
      <c r="B80" s="3543"/>
      <c r="C80" s="94" t="s">
        <v>2916</v>
      </c>
      <c r="D80" s="122" t="s">
        <v>2917</v>
      </c>
      <c r="E80" s="94" t="s">
        <v>2918</v>
      </c>
      <c r="F80" s="123">
        <v>85000</v>
      </c>
      <c r="G80" s="99"/>
      <c r="H80" s="99"/>
      <c r="I80" s="86"/>
      <c r="J80" s="86"/>
      <c r="K80" s="86"/>
      <c r="L80" s="86"/>
      <c r="M80" s="86"/>
      <c r="N80" s="86"/>
      <c r="O80" s="86"/>
      <c r="P80" s="86"/>
      <c r="Q80" s="86"/>
      <c r="R80" s="86"/>
      <c r="S80" s="86"/>
      <c r="T80" s="86"/>
      <c r="U80" s="86"/>
      <c r="V80" s="86"/>
      <c r="W80" s="86"/>
      <c r="X80" s="86"/>
      <c r="Y80" s="86"/>
      <c r="Z80" s="86"/>
    </row>
    <row r="81" spans="1:26" ht="51">
      <c r="A81" s="121">
        <v>80</v>
      </c>
      <c r="B81" s="3541" t="s">
        <v>2919</v>
      </c>
      <c r="C81" s="94" t="s">
        <v>2920</v>
      </c>
      <c r="D81" s="122" t="s">
        <v>2921</v>
      </c>
      <c r="E81" s="94" t="s">
        <v>2739</v>
      </c>
      <c r="F81" s="123">
        <v>1225000</v>
      </c>
      <c r="G81" s="99"/>
      <c r="H81" s="99"/>
      <c r="I81" s="86"/>
      <c r="J81" s="86"/>
      <c r="K81" s="86"/>
      <c r="L81" s="86"/>
      <c r="M81" s="86"/>
      <c r="N81" s="86"/>
      <c r="O81" s="86"/>
      <c r="P81" s="86"/>
      <c r="Q81" s="86"/>
      <c r="R81" s="86"/>
      <c r="S81" s="86"/>
      <c r="T81" s="86"/>
      <c r="U81" s="86"/>
      <c r="V81" s="86"/>
      <c r="W81" s="86"/>
      <c r="X81" s="86"/>
      <c r="Y81" s="86"/>
      <c r="Z81" s="86"/>
    </row>
    <row r="82" spans="1:26" ht="89.25">
      <c r="A82" s="121">
        <v>81</v>
      </c>
      <c r="B82" s="3543"/>
      <c r="C82" s="94" t="s">
        <v>2922</v>
      </c>
      <c r="D82" s="122" t="s">
        <v>2923</v>
      </c>
      <c r="E82" s="94" t="s">
        <v>2774</v>
      </c>
      <c r="F82" s="123">
        <v>580000</v>
      </c>
      <c r="G82" s="99"/>
      <c r="H82" s="99"/>
      <c r="I82" s="86"/>
      <c r="J82" s="86"/>
      <c r="K82" s="86"/>
      <c r="L82" s="86"/>
      <c r="M82" s="86"/>
      <c r="N82" s="86"/>
      <c r="O82" s="86"/>
      <c r="P82" s="86"/>
      <c r="Q82" s="86"/>
      <c r="R82" s="86"/>
      <c r="S82" s="86"/>
      <c r="T82" s="86"/>
      <c r="U82" s="86"/>
      <c r="V82" s="86"/>
      <c r="W82" s="86"/>
      <c r="X82" s="86"/>
      <c r="Y82" s="86"/>
      <c r="Z82" s="86"/>
    </row>
    <row r="83" spans="1:26" ht="127.5">
      <c r="A83" s="121">
        <v>82</v>
      </c>
      <c r="B83" s="3541" t="s">
        <v>2924</v>
      </c>
      <c r="C83" s="94" t="s">
        <v>2925</v>
      </c>
      <c r="D83" s="122" t="s">
        <v>2926</v>
      </c>
      <c r="E83" s="94" t="s">
        <v>2927</v>
      </c>
      <c r="F83" s="123">
        <v>31800000</v>
      </c>
      <c r="G83" s="99"/>
      <c r="H83" s="99"/>
      <c r="I83" s="86"/>
      <c r="J83" s="86"/>
      <c r="K83" s="86"/>
      <c r="L83" s="86"/>
      <c r="M83" s="86"/>
      <c r="N83" s="86"/>
      <c r="O83" s="86"/>
      <c r="P83" s="86"/>
      <c r="Q83" s="86"/>
      <c r="R83" s="86"/>
      <c r="S83" s="86"/>
      <c r="T83" s="86"/>
      <c r="U83" s="86"/>
      <c r="V83" s="86"/>
      <c r="W83" s="86"/>
      <c r="X83" s="86"/>
      <c r="Y83" s="86"/>
      <c r="Z83" s="86"/>
    </row>
    <row r="84" spans="1:26" ht="178.5">
      <c r="A84" s="121">
        <v>83</v>
      </c>
      <c r="B84" s="3542"/>
      <c r="C84" s="94" t="s">
        <v>2928</v>
      </c>
      <c r="D84" s="122" t="s">
        <v>2929</v>
      </c>
      <c r="E84" s="94" t="s">
        <v>2930</v>
      </c>
      <c r="F84" s="123">
        <v>40000000</v>
      </c>
      <c r="G84" s="99"/>
      <c r="H84" s="99"/>
      <c r="I84" s="86"/>
      <c r="J84" s="86"/>
      <c r="K84" s="86"/>
      <c r="L84" s="86"/>
      <c r="M84" s="86"/>
      <c r="N84" s="86"/>
      <c r="O84" s="86"/>
      <c r="P84" s="86"/>
      <c r="Q84" s="86"/>
      <c r="R84" s="86"/>
      <c r="S84" s="86"/>
      <c r="T84" s="86"/>
      <c r="U84" s="86"/>
      <c r="V84" s="86"/>
      <c r="W84" s="86"/>
      <c r="X84" s="86"/>
      <c r="Y84" s="86"/>
      <c r="Z84" s="86"/>
    </row>
    <row r="85" spans="1:26" ht="191.25">
      <c r="A85" s="121">
        <v>84</v>
      </c>
      <c r="B85" s="3542"/>
      <c r="C85" s="94" t="s">
        <v>126</v>
      </c>
      <c r="D85" s="122" t="s">
        <v>2926</v>
      </c>
      <c r="E85" s="94" t="s">
        <v>2931</v>
      </c>
      <c r="F85" s="123">
        <v>32000000</v>
      </c>
      <c r="G85" s="99"/>
      <c r="H85" s="99"/>
      <c r="I85" s="86"/>
      <c r="J85" s="86"/>
      <c r="K85" s="86"/>
      <c r="L85" s="86"/>
      <c r="M85" s="86"/>
      <c r="N85" s="86"/>
      <c r="O85" s="86"/>
      <c r="P85" s="86"/>
      <c r="Q85" s="86"/>
      <c r="R85" s="86"/>
      <c r="S85" s="86"/>
      <c r="T85" s="86"/>
      <c r="U85" s="86"/>
      <c r="V85" s="86"/>
      <c r="W85" s="86"/>
      <c r="X85" s="86"/>
      <c r="Y85" s="86"/>
      <c r="Z85" s="86"/>
    </row>
    <row r="86" spans="1:26" ht="51">
      <c r="A86" s="121">
        <v>85</v>
      </c>
      <c r="B86" s="3542"/>
      <c r="C86" s="94" t="s">
        <v>2932</v>
      </c>
      <c r="D86" s="122" t="s">
        <v>2933</v>
      </c>
      <c r="E86" s="94" t="s">
        <v>2733</v>
      </c>
      <c r="F86" s="123">
        <v>3247500</v>
      </c>
      <c r="G86" s="99"/>
      <c r="H86" s="99"/>
      <c r="I86" s="86"/>
      <c r="J86" s="86"/>
      <c r="K86" s="86"/>
      <c r="L86" s="86"/>
      <c r="M86" s="86"/>
      <c r="N86" s="86"/>
      <c r="O86" s="86"/>
      <c r="P86" s="86"/>
      <c r="Q86" s="86"/>
      <c r="R86" s="86"/>
      <c r="S86" s="86"/>
      <c r="T86" s="86"/>
      <c r="U86" s="86"/>
      <c r="V86" s="86"/>
      <c r="W86" s="86"/>
      <c r="X86" s="86"/>
      <c r="Y86" s="86"/>
      <c r="Z86" s="86"/>
    </row>
    <row r="87" spans="1:26" ht="204">
      <c r="A87" s="121">
        <v>86</v>
      </c>
      <c r="B87" s="3543"/>
      <c r="C87" s="94" t="s">
        <v>2934</v>
      </c>
      <c r="D87" s="122" t="s">
        <v>2935</v>
      </c>
      <c r="E87" s="94" t="s">
        <v>2936</v>
      </c>
      <c r="F87" s="123">
        <v>8200000</v>
      </c>
      <c r="G87" s="99"/>
      <c r="H87" s="99"/>
      <c r="I87" s="86"/>
      <c r="J87" s="86"/>
      <c r="K87" s="86"/>
      <c r="L87" s="86"/>
      <c r="M87" s="86"/>
      <c r="N87" s="86"/>
      <c r="O87" s="86"/>
      <c r="P87" s="86"/>
      <c r="Q87" s="86"/>
      <c r="R87" s="86"/>
      <c r="S87" s="86"/>
      <c r="T87" s="86"/>
      <c r="U87" s="86"/>
      <c r="V87" s="86"/>
      <c r="W87" s="86"/>
      <c r="X87" s="86"/>
      <c r="Y87" s="86"/>
      <c r="Z87" s="86"/>
    </row>
    <row r="88" spans="1:26" ht="76.5">
      <c r="A88" s="121">
        <v>87</v>
      </c>
      <c r="B88" s="69" t="s">
        <v>2937</v>
      </c>
      <c r="C88" s="94" t="s">
        <v>2938</v>
      </c>
      <c r="D88" s="122" t="s">
        <v>2939</v>
      </c>
      <c r="E88" s="94" t="s">
        <v>2940</v>
      </c>
      <c r="F88" s="123">
        <v>4069000</v>
      </c>
      <c r="G88" s="99"/>
      <c r="H88" s="99"/>
      <c r="I88" s="86"/>
      <c r="J88" s="86"/>
      <c r="K88" s="86"/>
      <c r="L88" s="86"/>
      <c r="M88" s="86"/>
      <c r="N88" s="86"/>
      <c r="O88" s="86"/>
      <c r="P88" s="86"/>
      <c r="Q88" s="86"/>
      <c r="R88" s="86"/>
      <c r="S88" s="86"/>
      <c r="T88" s="86"/>
      <c r="U88" s="86"/>
      <c r="V88" s="86"/>
      <c r="W88" s="86"/>
      <c r="X88" s="86"/>
      <c r="Y88" s="86"/>
      <c r="Z88" s="86"/>
    </row>
    <row r="89" spans="1:26" ht="216.75">
      <c r="A89" s="121">
        <v>88</v>
      </c>
      <c r="B89" s="69" t="s">
        <v>2941</v>
      </c>
      <c r="C89" s="94" t="s">
        <v>2942</v>
      </c>
      <c r="D89" s="122" t="s">
        <v>2943</v>
      </c>
      <c r="E89" s="94" t="s">
        <v>2944</v>
      </c>
      <c r="F89" s="123">
        <v>3171940</v>
      </c>
      <c r="G89" s="99"/>
      <c r="H89" s="99"/>
      <c r="I89" s="86"/>
      <c r="J89" s="86"/>
      <c r="K89" s="86"/>
      <c r="L89" s="86"/>
      <c r="M89" s="86"/>
      <c r="N89" s="86"/>
      <c r="O89" s="86"/>
      <c r="P89" s="86"/>
      <c r="Q89" s="86"/>
      <c r="R89" s="86"/>
      <c r="S89" s="86"/>
      <c r="T89" s="86"/>
      <c r="U89" s="86"/>
      <c r="V89" s="86"/>
      <c r="W89" s="86"/>
      <c r="X89" s="86"/>
      <c r="Y89" s="86"/>
      <c r="Z89" s="86"/>
    </row>
    <row r="90" spans="1:26" ht="204">
      <c r="A90" s="121">
        <v>89</v>
      </c>
      <c r="B90" s="69" t="s">
        <v>2945</v>
      </c>
      <c r="C90" s="94" t="s">
        <v>2946</v>
      </c>
      <c r="D90" s="122" t="s">
        <v>2947</v>
      </c>
      <c r="E90" s="94" t="s">
        <v>2948</v>
      </c>
      <c r="F90" s="123">
        <v>100000</v>
      </c>
      <c r="G90" s="99"/>
      <c r="H90" s="99"/>
      <c r="I90" s="86"/>
      <c r="J90" s="86"/>
      <c r="K90" s="86"/>
      <c r="L90" s="86"/>
      <c r="M90" s="86"/>
      <c r="N90" s="86"/>
      <c r="O90" s="86"/>
      <c r="P90" s="86"/>
      <c r="Q90" s="86"/>
      <c r="R90" s="86"/>
      <c r="S90" s="86"/>
      <c r="T90" s="86"/>
      <c r="U90" s="86"/>
      <c r="V90" s="86"/>
      <c r="W90" s="86"/>
      <c r="X90" s="86"/>
      <c r="Y90" s="86"/>
      <c r="Z90" s="86"/>
    </row>
    <row r="91" spans="1:26" ht="165.75">
      <c r="A91" s="121">
        <v>90</v>
      </c>
      <c r="B91" s="69" t="s">
        <v>2949</v>
      </c>
      <c r="C91" s="94" t="s">
        <v>2950</v>
      </c>
      <c r="D91" s="122" t="s">
        <v>2951</v>
      </c>
      <c r="E91" s="94" t="s">
        <v>2952</v>
      </c>
      <c r="F91" s="123">
        <v>3500000</v>
      </c>
      <c r="G91" s="99"/>
      <c r="H91" s="99"/>
      <c r="I91" s="86"/>
      <c r="J91" s="86"/>
      <c r="K91" s="86"/>
      <c r="L91" s="86"/>
      <c r="M91" s="86"/>
      <c r="N91" s="86"/>
      <c r="O91" s="86"/>
      <c r="P91" s="86"/>
      <c r="Q91" s="86"/>
      <c r="R91" s="86"/>
      <c r="S91" s="86"/>
      <c r="T91" s="86"/>
      <c r="U91" s="86"/>
      <c r="V91" s="86"/>
      <c r="W91" s="86"/>
      <c r="X91" s="86"/>
      <c r="Y91" s="86"/>
      <c r="Z91" s="86"/>
    </row>
    <row r="92" spans="1:26" ht="102">
      <c r="A92" s="121">
        <v>91</v>
      </c>
      <c r="B92" s="69" t="s">
        <v>2953</v>
      </c>
      <c r="C92" s="94" t="s">
        <v>2954</v>
      </c>
      <c r="D92" s="122" t="s">
        <v>2955</v>
      </c>
      <c r="E92" s="94" t="s">
        <v>2956</v>
      </c>
      <c r="F92" s="123">
        <v>714690</v>
      </c>
      <c r="G92" s="99"/>
      <c r="H92" s="99"/>
      <c r="I92" s="86"/>
      <c r="J92" s="86"/>
      <c r="K92" s="86"/>
      <c r="L92" s="86"/>
      <c r="M92" s="86"/>
      <c r="N92" s="86"/>
      <c r="O92" s="86"/>
      <c r="P92" s="86"/>
      <c r="Q92" s="86"/>
      <c r="R92" s="86"/>
      <c r="S92" s="86"/>
      <c r="T92" s="86"/>
      <c r="U92" s="86"/>
      <c r="V92" s="86"/>
      <c r="W92" s="86"/>
      <c r="X92" s="86"/>
      <c r="Y92" s="86"/>
      <c r="Z92" s="86"/>
    </row>
    <row r="93" spans="1:26" ht="89.25">
      <c r="A93" s="121">
        <v>92</v>
      </c>
      <c r="B93" s="3541" t="s">
        <v>2957</v>
      </c>
      <c r="C93" s="94" t="s">
        <v>2958</v>
      </c>
      <c r="D93" s="122" t="s">
        <v>2959</v>
      </c>
      <c r="E93" s="94" t="s">
        <v>2774</v>
      </c>
      <c r="F93" s="123">
        <v>467053.55</v>
      </c>
      <c r="G93" s="99"/>
      <c r="H93" s="99"/>
      <c r="I93" s="86"/>
      <c r="J93" s="86"/>
      <c r="K93" s="86"/>
      <c r="L93" s="86"/>
      <c r="M93" s="86"/>
      <c r="N93" s="86"/>
      <c r="O93" s="86"/>
      <c r="P93" s="86"/>
      <c r="Q93" s="86"/>
      <c r="R93" s="86"/>
      <c r="S93" s="86"/>
      <c r="T93" s="86"/>
      <c r="U93" s="86"/>
      <c r="V93" s="86"/>
      <c r="W93" s="86"/>
      <c r="X93" s="86"/>
      <c r="Y93" s="86"/>
      <c r="Z93" s="86"/>
    </row>
    <row r="94" spans="1:26" ht="38.25">
      <c r="A94" s="121">
        <v>93</v>
      </c>
      <c r="B94" s="3542"/>
      <c r="C94" s="94" t="s">
        <v>2960</v>
      </c>
      <c r="D94" s="122" t="s">
        <v>2961</v>
      </c>
      <c r="E94" s="94" t="s">
        <v>2962</v>
      </c>
      <c r="F94" s="123">
        <v>441844.78</v>
      </c>
      <c r="G94" s="99"/>
      <c r="H94" s="99"/>
      <c r="I94" s="86"/>
      <c r="J94" s="86"/>
      <c r="K94" s="86"/>
      <c r="L94" s="86"/>
      <c r="M94" s="86"/>
      <c r="N94" s="86"/>
      <c r="O94" s="86"/>
      <c r="P94" s="86"/>
      <c r="Q94" s="86"/>
      <c r="R94" s="86"/>
      <c r="S94" s="86"/>
      <c r="T94" s="86"/>
      <c r="U94" s="86"/>
      <c r="V94" s="86"/>
      <c r="W94" s="86"/>
      <c r="X94" s="86"/>
      <c r="Y94" s="86"/>
      <c r="Z94" s="86"/>
    </row>
    <row r="95" spans="1:26" ht="89.25">
      <c r="A95" s="121">
        <v>94</v>
      </c>
      <c r="B95" s="3542"/>
      <c r="C95" s="94" t="s">
        <v>2963</v>
      </c>
      <c r="D95" s="122" t="s">
        <v>2964</v>
      </c>
      <c r="E95" s="94" t="s">
        <v>2774</v>
      </c>
      <c r="F95" s="123">
        <v>1136805.3799999999</v>
      </c>
      <c r="G95" s="99"/>
      <c r="H95" s="99"/>
      <c r="I95" s="86"/>
      <c r="J95" s="86"/>
      <c r="K95" s="86"/>
      <c r="L95" s="86"/>
      <c r="M95" s="86"/>
      <c r="N95" s="86"/>
      <c r="O95" s="86"/>
      <c r="P95" s="86"/>
      <c r="Q95" s="86"/>
      <c r="R95" s="86"/>
      <c r="S95" s="86"/>
      <c r="T95" s="86"/>
      <c r="U95" s="86"/>
      <c r="V95" s="86"/>
      <c r="W95" s="86"/>
      <c r="X95" s="86"/>
      <c r="Y95" s="86"/>
      <c r="Z95" s="86"/>
    </row>
    <row r="96" spans="1:26" ht="76.5">
      <c r="A96" s="121">
        <v>95</v>
      </c>
      <c r="B96" s="3543"/>
      <c r="C96" s="94" t="s">
        <v>2965</v>
      </c>
      <c r="D96" s="122" t="s">
        <v>2966</v>
      </c>
      <c r="E96" s="94" t="s">
        <v>2967</v>
      </c>
      <c r="F96" s="123">
        <v>2507210.4500000002</v>
      </c>
      <c r="G96" s="99"/>
      <c r="H96" s="99"/>
      <c r="I96" s="86"/>
      <c r="J96" s="86"/>
      <c r="K96" s="86"/>
      <c r="L96" s="86"/>
      <c r="M96" s="86"/>
      <c r="N96" s="86"/>
      <c r="O96" s="86"/>
      <c r="P96" s="86"/>
      <c r="Q96" s="86"/>
      <c r="R96" s="86"/>
      <c r="S96" s="86"/>
      <c r="T96" s="86"/>
      <c r="U96" s="86"/>
      <c r="V96" s="86"/>
      <c r="W96" s="86"/>
      <c r="X96" s="86"/>
      <c r="Y96" s="86"/>
      <c r="Z96" s="86"/>
    </row>
    <row r="97" spans="1:26" ht="75">
      <c r="A97" s="121">
        <v>96</v>
      </c>
      <c r="B97" s="69" t="s">
        <v>2968</v>
      </c>
      <c r="C97" s="94" t="s">
        <v>2969</v>
      </c>
      <c r="D97" s="122" t="s">
        <v>2970</v>
      </c>
      <c r="E97" s="94" t="s">
        <v>2962</v>
      </c>
      <c r="F97" s="123">
        <v>80000</v>
      </c>
      <c r="G97" s="99"/>
      <c r="H97" s="99"/>
      <c r="I97" s="86"/>
      <c r="J97" s="86"/>
      <c r="K97" s="86"/>
      <c r="L97" s="86"/>
      <c r="M97" s="86"/>
      <c r="N97" s="86"/>
      <c r="O97" s="86"/>
      <c r="P97" s="86"/>
      <c r="Q97" s="86"/>
      <c r="R97" s="86"/>
      <c r="S97" s="86"/>
      <c r="T97" s="86"/>
      <c r="U97" s="86"/>
      <c r="V97" s="86"/>
      <c r="W97" s="86"/>
      <c r="X97" s="86"/>
      <c r="Y97" s="86"/>
      <c r="Z97" s="86"/>
    </row>
    <row r="98" spans="1:26" ht="63.75">
      <c r="A98" s="121">
        <v>97</v>
      </c>
      <c r="B98" s="69" t="s">
        <v>2971</v>
      </c>
      <c r="C98" s="94" t="s">
        <v>2972</v>
      </c>
      <c r="D98" s="122" t="s">
        <v>2973</v>
      </c>
      <c r="E98" s="94" t="s">
        <v>2974</v>
      </c>
      <c r="F98" s="123">
        <v>4641000</v>
      </c>
      <c r="G98" s="99"/>
      <c r="H98" s="99"/>
      <c r="I98" s="86"/>
      <c r="J98" s="86"/>
      <c r="K98" s="86"/>
      <c r="L98" s="86"/>
      <c r="M98" s="86"/>
      <c r="N98" s="86"/>
      <c r="O98" s="86"/>
      <c r="P98" s="86"/>
      <c r="Q98" s="86"/>
      <c r="R98" s="86"/>
      <c r="S98" s="86"/>
      <c r="T98" s="86"/>
      <c r="U98" s="86"/>
      <c r="V98" s="86"/>
      <c r="W98" s="86"/>
      <c r="X98" s="86"/>
      <c r="Y98" s="86"/>
      <c r="Z98" s="86"/>
    </row>
    <row r="99" spans="1:26" ht="140.25">
      <c r="A99" s="121">
        <v>98</v>
      </c>
      <c r="B99" s="69" t="s">
        <v>2975</v>
      </c>
      <c r="C99" s="94" t="s">
        <v>2976</v>
      </c>
      <c r="D99" s="122" t="s">
        <v>2977</v>
      </c>
      <c r="E99" s="94" t="s">
        <v>2978</v>
      </c>
      <c r="F99" s="123">
        <v>290000</v>
      </c>
      <c r="G99" s="99"/>
      <c r="H99" s="99"/>
      <c r="I99" s="86"/>
      <c r="J99" s="86"/>
      <c r="K99" s="86"/>
      <c r="L99" s="86"/>
      <c r="M99" s="86"/>
      <c r="N99" s="86"/>
      <c r="O99" s="86"/>
      <c r="P99" s="86"/>
      <c r="Q99" s="86"/>
      <c r="R99" s="86"/>
      <c r="S99" s="86"/>
      <c r="T99" s="86"/>
      <c r="U99" s="86"/>
      <c r="V99" s="86"/>
      <c r="W99" s="86"/>
      <c r="X99" s="86"/>
      <c r="Y99" s="86"/>
      <c r="Z99" s="86"/>
    </row>
    <row r="100" spans="1:26" ht="89.25">
      <c r="A100" s="121">
        <v>99</v>
      </c>
      <c r="B100" s="69" t="s">
        <v>2979</v>
      </c>
      <c r="C100" s="94" t="s">
        <v>2980</v>
      </c>
      <c r="D100" s="122" t="s">
        <v>2981</v>
      </c>
      <c r="E100" s="94" t="s">
        <v>2982</v>
      </c>
      <c r="F100" s="123">
        <v>1225000</v>
      </c>
      <c r="G100" s="99"/>
      <c r="H100" s="99"/>
      <c r="I100" s="86"/>
      <c r="J100" s="86"/>
      <c r="K100" s="86"/>
      <c r="L100" s="86"/>
      <c r="M100" s="86"/>
      <c r="N100" s="86"/>
      <c r="O100" s="86"/>
      <c r="P100" s="86"/>
      <c r="Q100" s="86"/>
      <c r="R100" s="86"/>
      <c r="S100" s="86"/>
      <c r="T100" s="86"/>
      <c r="U100" s="86"/>
      <c r="V100" s="86"/>
      <c r="W100" s="86"/>
      <c r="X100" s="86"/>
      <c r="Y100" s="86"/>
      <c r="Z100" s="86"/>
    </row>
    <row r="101" spans="1:26" ht="63.75">
      <c r="A101" s="121">
        <v>100</v>
      </c>
      <c r="B101" s="69" t="s">
        <v>2983</v>
      </c>
      <c r="C101" s="94" t="s">
        <v>2984</v>
      </c>
      <c r="D101" s="122" t="s">
        <v>2985</v>
      </c>
      <c r="E101" s="94" t="s">
        <v>2962</v>
      </c>
      <c r="F101" s="123">
        <v>2930000</v>
      </c>
      <c r="G101" s="99"/>
      <c r="H101" s="99"/>
      <c r="I101" s="86"/>
      <c r="J101" s="86"/>
      <c r="K101" s="86"/>
      <c r="L101" s="86"/>
      <c r="M101" s="86"/>
      <c r="N101" s="86"/>
      <c r="O101" s="86"/>
      <c r="P101" s="86"/>
      <c r="Q101" s="86"/>
      <c r="R101" s="86"/>
      <c r="S101" s="86"/>
      <c r="T101" s="86"/>
      <c r="U101" s="86"/>
      <c r="V101" s="86"/>
      <c r="W101" s="86"/>
      <c r="X101" s="86"/>
      <c r="Y101" s="86"/>
      <c r="Z101" s="86"/>
    </row>
    <row r="102" spans="1:26" ht="89.25">
      <c r="A102" s="121">
        <v>101</v>
      </c>
      <c r="B102" s="69" t="s">
        <v>2986</v>
      </c>
      <c r="C102" s="94" t="s">
        <v>2987</v>
      </c>
      <c r="D102" s="122" t="s">
        <v>2988</v>
      </c>
      <c r="E102" s="94" t="s">
        <v>2774</v>
      </c>
      <c r="F102" s="123">
        <v>816000</v>
      </c>
      <c r="G102" s="99"/>
      <c r="H102" s="99"/>
      <c r="I102" s="86"/>
      <c r="J102" s="86"/>
      <c r="K102" s="86"/>
      <c r="L102" s="86"/>
      <c r="M102" s="86"/>
      <c r="N102" s="86"/>
      <c r="O102" s="86"/>
      <c r="P102" s="86"/>
      <c r="Q102" s="86"/>
      <c r="R102" s="86"/>
      <c r="S102" s="86"/>
      <c r="T102" s="86"/>
      <c r="U102" s="86"/>
      <c r="V102" s="86"/>
      <c r="W102" s="86"/>
      <c r="X102" s="86"/>
      <c r="Y102" s="86"/>
      <c r="Z102" s="86"/>
    </row>
    <row r="103" spans="1:26" ht="127.5">
      <c r="A103" s="121">
        <v>102</v>
      </c>
      <c r="B103" s="69" t="s">
        <v>2989</v>
      </c>
      <c r="C103" s="94" t="s">
        <v>2990</v>
      </c>
      <c r="D103" s="122" t="s">
        <v>2991</v>
      </c>
      <c r="E103" s="94" t="s">
        <v>2778</v>
      </c>
      <c r="F103" s="123">
        <v>460000</v>
      </c>
      <c r="G103" s="99"/>
      <c r="H103" s="99"/>
      <c r="I103" s="86"/>
      <c r="J103" s="86"/>
      <c r="K103" s="86"/>
      <c r="L103" s="86"/>
      <c r="M103" s="86"/>
      <c r="N103" s="86"/>
      <c r="O103" s="86"/>
      <c r="P103" s="86"/>
      <c r="Q103" s="86"/>
      <c r="R103" s="86"/>
      <c r="S103" s="86"/>
      <c r="T103" s="86"/>
      <c r="U103" s="86"/>
      <c r="V103" s="86"/>
      <c r="W103" s="86"/>
      <c r="X103" s="86"/>
      <c r="Y103" s="86"/>
      <c r="Z103" s="86"/>
    </row>
    <row r="104" spans="1:26" ht="165.75">
      <c r="A104" s="121">
        <v>103</v>
      </c>
      <c r="B104" s="69" t="s">
        <v>2992</v>
      </c>
      <c r="C104" s="94" t="s">
        <v>2993</v>
      </c>
      <c r="D104" s="94" t="s">
        <v>2994</v>
      </c>
      <c r="E104" s="94" t="s">
        <v>2995</v>
      </c>
      <c r="F104" s="123">
        <v>43000000</v>
      </c>
      <c r="G104" s="99"/>
      <c r="H104" s="99"/>
      <c r="I104" s="86"/>
      <c r="J104" s="86"/>
      <c r="K104" s="86"/>
      <c r="L104" s="86"/>
      <c r="M104" s="86"/>
      <c r="N104" s="86"/>
      <c r="O104" s="86"/>
      <c r="P104" s="86"/>
      <c r="Q104" s="86"/>
      <c r="R104" s="86"/>
      <c r="S104" s="86"/>
      <c r="T104" s="86"/>
      <c r="U104" s="86"/>
      <c r="V104" s="86"/>
      <c r="W104" s="86"/>
      <c r="X104" s="86"/>
      <c r="Y104" s="86"/>
      <c r="Z104" s="86"/>
    </row>
    <row r="105" spans="1:26" ht="178.5">
      <c r="A105" s="125">
        <v>104</v>
      </c>
      <c r="B105" s="126" t="s">
        <v>2996</v>
      </c>
      <c r="C105" s="97" t="s">
        <v>2997</v>
      </c>
      <c r="D105" s="127" t="s">
        <v>2998</v>
      </c>
      <c r="E105" s="97" t="s">
        <v>2999</v>
      </c>
      <c r="F105" s="128">
        <v>17403000</v>
      </c>
      <c r="G105" s="99"/>
      <c r="H105" s="99"/>
      <c r="I105" s="86"/>
      <c r="J105" s="86"/>
      <c r="K105" s="86"/>
      <c r="L105" s="86"/>
      <c r="M105" s="86"/>
      <c r="N105" s="86"/>
      <c r="O105" s="86"/>
      <c r="P105" s="86"/>
      <c r="Q105" s="86"/>
      <c r="R105" s="86"/>
      <c r="S105" s="86"/>
      <c r="T105" s="86"/>
      <c r="U105" s="86"/>
      <c r="V105" s="86"/>
      <c r="W105" s="86"/>
      <c r="X105" s="86"/>
      <c r="Y105" s="86"/>
      <c r="Z105" s="86"/>
    </row>
    <row r="106" spans="1:26" ht="15.75" customHeight="1">
      <c r="A106" s="129"/>
      <c r="B106" s="86"/>
      <c r="C106" s="86"/>
      <c r="D106" s="130"/>
      <c r="E106" s="86"/>
      <c r="F106" s="131"/>
      <c r="G106" s="86"/>
      <c r="H106" s="86"/>
      <c r="I106" s="86"/>
      <c r="J106" s="86"/>
      <c r="K106" s="86"/>
      <c r="L106" s="86"/>
      <c r="M106" s="86"/>
      <c r="N106" s="86"/>
      <c r="O106" s="86"/>
      <c r="P106" s="86"/>
      <c r="Q106" s="86"/>
      <c r="R106" s="86"/>
      <c r="S106" s="86"/>
      <c r="T106" s="86"/>
      <c r="U106" s="86"/>
      <c r="V106" s="86"/>
      <c r="W106" s="86"/>
      <c r="X106" s="86"/>
      <c r="Y106" s="86"/>
      <c r="Z106" s="86"/>
    </row>
    <row r="107" spans="1:26" ht="15.75" customHeight="1">
      <c r="A107" s="129"/>
      <c r="B107" s="86"/>
      <c r="C107" s="86"/>
      <c r="D107" s="130"/>
      <c r="E107" s="86"/>
      <c r="F107" s="131"/>
      <c r="G107" s="86"/>
      <c r="H107" s="86"/>
      <c r="I107" s="86"/>
      <c r="J107" s="86"/>
      <c r="K107" s="86"/>
      <c r="L107" s="86"/>
      <c r="M107" s="86"/>
      <c r="N107" s="86"/>
      <c r="O107" s="86"/>
      <c r="P107" s="86"/>
      <c r="Q107" s="86"/>
      <c r="R107" s="86"/>
      <c r="S107" s="86"/>
      <c r="T107" s="86"/>
      <c r="U107" s="86"/>
      <c r="V107" s="86"/>
      <c r="W107" s="86"/>
      <c r="X107" s="86"/>
      <c r="Y107" s="86"/>
      <c r="Z107" s="86"/>
    </row>
    <row r="108" spans="1:26" ht="15.75" customHeight="1">
      <c r="A108" s="129"/>
      <c r="B108" s="86"/>
      <c r="C108" s="86"/>
      <c r="D108" s="130"/>
      <c r="E108" s="86"/>
      <c r="F108" s="131"/>
      <c r="G108" s="86"/>
      <c r="H108" s="86"/>
      <c r="I108" s="86"/>
      <c r="J108" s="86"/>
      <c r="K108" s="86"/>
      <c r="L108" s="86"/>
      <c r="M108" s="86"/>
      <c r="N108" s="86"/>
      <c r="O108" s="86"/>
      <c r="P108" s="86"/>
      <c r="Q108" s="86"/>
      <c r="R108" s="86"/>
      <c r="S108" s="86"/>
      <c r="T108" s="86"/>
      <c r="U108" s="86"/>
      <c r="V108" s="86"/>
      <c r="W108" s="86"/>
      <c r="X108" s="86"/>
      <c r="Y108" s="86"/>
      <c r="Z108" s="86"/>
    </row>
    <row r="109" spans="1:26" ht="15.75" customHeight="1">
      <c r="A109" s="129"/>
      <c r="B109" s="86"/>
      <c r="C109" s="86"/>
      <c r="D109" s="130"/>
      <c r="E109" s="86"/>
      <c r="F109" s="131"/>
      <c r="G109" s="86"/>
      <c r="H109" s="86"/>
      <c r="I109" s="86"/>
      <c r="J109" s="86"/>
      <c r="K109" s="86"/>
      <c r="L109" s="86"/>
      <c r="M109" s="86"/>
      <c r="N109" s="86"/>
      <c r="O109" s="86"/>
      <c r="P109" s="86"/>
      <c r="Q109" s="86"/>
      <c r="R109" s="86"/>
      <c r="S109" s="86"/>
      <c r="T109" s="86"/>
      <c r="U109" s="86"/>
      <c r="V109" s="86"/>
      <c r="W109" s="86"/>
      <c r="X109" s="86"/>
      <c r="Y109" s="86"/>
      <c r="Z109" s="86"/>
    </row>
    <row r="110" spans="1:26" ht="15.75" customHeight="1">
      <c r="A110" s="129"/>
      <c r="B110" s="86"/>
      <c r="C110" s="86"/>
      <c r="D110" s="130"/>
      <c r="E110" s="86"/>
      <c r="F110" s="131"/>
      <c r="G110" s="86"/>
      <c r="H110" s="86"/>
      <c r="I110" s="86"/>
      <c r="J110" s="86"/>
      <c r="K110" s="86"/>
      <c r="L110" s="86"/>
      <c r="M110" s="86"/>
      <c r="N110" s="86"/>
      <c r="O110" s="86"/>
      <c r="P110" s="86"/>
      <c r="Q110" s="86"/>
      <c r="R110" s="86"/>
      <c r="S110" s="86"/>
      <c r="T110" s="86"/>
      <c r="U110" s="86"/>
      <c r="V110" s="86"/>
      <c r="W110" s="86"/>
      <c r="X110" s="86"/>
      <c r="Y110" s="86"/>
      <c r="Z110" s="86"/>
    </row>
    <row r="111" spans="1:26" ht="15.75" customHeight="1">
      <c r="A111" s="129"/>
      <c r="B111" s="86"/>
      <c r="C111" s="86"/>
      <c r="D111" s="130"/>
      <c r="E111" s="86"/>
      <c r="F111" s="131"/>
      <c r="G111" s="86"/>
      <c r="H111" s="86"/>
      <c r="I111" s="86"/>
      <c r="J111" s="86"/>
      <c r="K111" s="86"/>
      <c r="L111" s="86"/>
      <c r="M111" s="86"/>
      <c r="N111" s="86"/>
      <c r="O111" s="86"/>
      <c r="P111" s="86"/>
      <c r="Q111" s="86"/>
      <c r="R111" s="86"/>
      <c r="S111" s="86"/>
      <c r="T111" s="86"/>
      <c r="U111" s="86"/>
      <c r="V111" s="86"/>
      <c r="W111" s="86"/>
      <c r="X111" s="86"/>
      <c r="Y111" s="86"/>
      <c r="Z111" s="86"/>
    </row>
    <row r="112" spans="1:26" ht="15.75" customHeight="1">
      <c r="A112" s="129"/>
      <c r="B112" s="86"/>
      <c r="C112" s="86"/>
      <c r="D112" s="130"/>
      <c r="E112" s="86"/>
      <c r="F112" s="131"/>
      <c r="G112" s="86"/>
      <c r="H112" s="86"/>
      <c r="I112" s="86"/>
      <c r="J112" s="86"/>
      <c r="K112" s="86"/>
      <c r="L112" s="86"/>
      <c r="M112" s="86"/>
      <c r="N112" s="86"/>
      <c r="O112" s="86"/>
      <c r="P112" s="86"/>
      <c r="Q112" s="86"/>
      <c r="R112" s="86"/>
      <c r="S112" s="86"/>
      <c r="T112" s="86"/>
      <c r="U112" s="86"/>
      <c r="V112" s="86"/>
      <c r="W112" s="86"/>
      <c r="X112" s="86"/>
      <c r="Y112" s="86"/>
      <c r="Z112" s="86"/>
    </row>
    <row r="113" spans="1:26" ht="15.75" customHeight="1">
      <c r="A113" s="129"/>
      <c r="B113" s="86"/>
      <c r="C113" s="86"/>
      <c r="D113" s="130"/>
      <c r="E113" s="86"/>
      <c r="F113" s="131"/>
      <c r="G113" s="86"/>
      <c r="H113" s="86"/>
      <c r="I113" s="86"/>
      <c r="J113" s="86"/>
      <c r="K113" s="86"/>
      <c r="L113" s="86"/>
      <c r="M113" s="86"/>
      <c r="N113" s="86"/>
      <c r="O113" s="86"/>
      <c r="P113" s="86"/>
      <c r="Q113" s="86"/>
      <c r="R113" s="86"/>
      <c r="S113" s="86"/>
      <c r="T113" s="86"/>
      <c r="U113" s="86"/>
      <c r="V113" s="86"/>
      <c r="W113" s="86"/>
      <c r="X113" s="86"/>
      <c r="Y113" s="86"/>
      <c r="Z113" s="86"/>
    </row>
    <row r="114" spans="1:26" ht="15.75" customHeight="1">
      <c r="A114" s="129"/>
      <c r="B114" s="86"/>
      <c r="C114" s="86"/>
      <c r="D114" s="130"/>
      <c r="E114" s="86"/>
      <c r="F114" s="131"/>
      <c r="G114" s="86"/>
      <c r="H114" s="86"/>
      <c r="I114" s="86"/>
      <c r="J114" s="86"/>
      <c r="K114" s="86"/>
      <c r="L114" s="86"/>
      <c r="M114" s="86"/>
      <c r="N114" s="86"/>
      <c r="O114" s="86"/>
      <c r="P114" s="86"/>
      <c r="Q114" s="86"/>
      <c r="R114" s="86"/>
      <c r="S114" s="86"/>
      <c r="T114" s="86"/>
      <c r="U114" s="86"/>
      <c r="V114" s="86"/>
      <c r="W114" s="86"/>
      <c r="X114" s="86"/>
      <c r="Y114" s="86"/>
      <c r="Z114" s="86"/>
    </row>
    <row r="115" spans="1:26" ht="15.75" customHeight="1">
      <c r="A115" s="129"/>
      <c r="B115" s="86"/>
      <c r="C115" s="86"/>
      <c r="D115" s="130"/>
      <c r="E115" s="86"/>
      <c r="F115" s="131"/>
      <c r="G115" s="86"/>
      <c r="H115" s="86"/>
      <c r="I115" s="86"/>
      <c r="J115" s="86"/>
      <c r="K115" s="86"/>
      <c r="L115" s="86"/>
      <c r="M115" s="86"/>
      <c r="N115" s="86"/>
      <c r="O115" s="86"/>
      <c r="P115" s="86"/>
      <c r="Q115" s="86"/>
      <c r="R115" s="86"/>
      <c r="S115" s="86"/>
      <c r="T115" s="86"/>
      <c r="U115" s="86"/>
      <c r="V115" s="86"/>
      <c r="W115" s="86"/>
      <c r="X115" s="86"/>
      <c r="Y115" s="86"/>
      <c r="Z115" s="86"/>
    </row>
    <row r="116" spans="1:26" ht="15.75" customHeight="1">
      <c r="A116" s="129"/>
      <c r="B116" s="86"/>
      <c r="C116" s="86"/>
      <c r="D116" s="130"/>
      <c r="E116" s="86"/>
      <c r="F116" s="131"/>
      <c r="G116" s="86"/>
      <c r="H116" s="86"/>
      <c r="I116" s="86"/>
      <c r="J116" s="86"/>
      <c r="K116" s="86"/>
      <c r="L116" s="86"/>
      <c r="M116" s="86"/>
      <c r="N116" s="86"/>
      <c r="O116" s="86"/>
      <c r="P116" s="86"/>
      <c r="Q116" s="86"/>
      <c r="R116" s="86"/>
      <c r="S116" s="86"/>
      <c r="T116" s="86"/>
      <c r="U116" s="86"/>
      <c r="V116" s="86"/>
      <c r="W116" s="86"/>
      <c r="X116" s="86"/>
      <c r="Y116" s="86"/>
      <c r="Z116" s="86"/>
    </row>
    <row r="117" spans="1:26" ht="15.75" customHeight="1">
      <c r="A117" s="129"/>
      <c r="B117" s="86"/>
      <c r="C117" s="86"/>
      <c r="D117" s="130"/>
      <c r="E117" s="86"/>
      <c r="F117" s="131"/>
      <c r="G117" s="86"/>
      <c r="H117" s="86"/>
      <c r="I117" s="86"/>
      <c r="J117" s="86"/>
      <c r="K117" s="86"/>
      <c r="L117" s="86"/>
      <c r="M117" s="86"/>
      <c r="N117" s="86"/>
      <c r="O117" s="86"/>
      <c r="P117" s="86"/>
      <c r="Q117" s="86"/>
      <c r="R117" s="86"/>
      <c r="S117" s="86"/>
      <c r="T117" s="86"/>
      <c r="U117" s="86"/>
      <c r="V117" s="86"/>
      <c r="W117" s="86"/>
      <c r="X117" s="86"/>
      <c r="Y117" s="86"/>
      <c r="Z117" s="86"/>
    </row>
    <row r="118" spans="1:26" ht="15.75" customHeight="1">
      <c r="A118" s="129"/>
      <c r="B118" s="86"/>
      <c r="C118" s="86"/>
      <c r="D118" s="130"/>
      <c r="E118" s="86"/>
      <c r="F118" s="131"/>
      <c r="G118" s="86"/>
      <c r="H118" s="86"/>
      <c r="I118" s="86"/>
      <c r="J118" s="86"/>
      <c r="K118" s="86"/>
      <c r="L118" s="86"/>
      <c r="M118" s="86"/>
      <c r="N118" s="86"/>
      <c r="O118" s="86"/>
      <c r="P118" s="86"/>
      <c r="Q118" s="86"/>
      <c r="R118" s="86"/>
      <c r="S118" s="86"/>
      <c r="T118" s="86"/>
      <c r="U118" s="86"/>
      <c r="V118" s="86"/>
      <c r="W118" s="86"/>
      <c r="X118" s="86"/>
      <c r="Y118" s="86"/>
      <c r="Z118" s="86"/>
    </row>
    <row r="119" spans="1:26" ht="15.75" customHeight="1">
      <c r="A119" s="129"/>
      <c r="B119" s="86"/>
      <c r="C119" s="86"/>
      <c r="D119" s="130"/>
      <c r="E119" s="86"/>
      <c r="F119" s="131"/>
      <c r="G119" s="86"/>
      <c r="H119" s="86"/>
      <c r="I119" s="86"/>
      <c r="J119" s="86"/>
      <c r="K119" s="86"/>
      <c r="L119" s="86"/>
      <c r="M119" s="86"/>
      <c r="N119" s="86"/>
      <c r="O119" s="86"/>
      <c r="P119" s="86"/>
      <c r="Q119" s="86"/>
      <c r="R119" s="86"/>
      <c r="S119" s="86"/>
      <c r="T119" s="86"/>
      <c r="U119" s="86"/>
      <c r="V119" s="86"/>
      <c r="W119" s="86"/>
      <c r="X119" s="86"/>
      <c r="Y119" s="86"/>
      <c r="Z119" s="86"/>
    </row>
    <row r="120" spans="1:26" ht="15.75" customHeight="1">
      <c r="A120" s="129"/>
      <c r="B120" s="86"/>
      <c r="C120" s="86"/>
      <c r="D120" s="130"/>
      <c r="E120" s="86"/>
      <c r="F120" s="131"/>
      <c r="G120" s="86"/>
      <c r="H120" s="86"/>
      <c r="I120" s="86"/>
      <c r="J120" s="86"/>
      <c r="K120" s="86"/>
      <c r="L120" s="86"/>
      <c r="M120" s="86"/>
      <c r="N120" s="86"/>
      <c r="O120" s="86"/>
      <c r="P120" s="86"/>
      <c r="Q120" s="86"/>
      <c r="R120" s="86"/>
      <c r="S120" s="86"/>
      <c r="T120" s="86"/>
      <c r="U120" s="86"/>
      <c r="V120" s="86"/>
      <c r="W120" s="86"/>
      <c r="X120" s="86"/>
      <c r="Y120" s="86"/>
      <c r="Z120" s="86"/>
    </row>
    <row r="121" spans="1:26" ht="15.75" customHeight="1">
      <c r="A121" s="129"/>
      <c r="B121" s="86"/>
      <c r="C121" s="86"/>
      <c r="D121" s="130"/>
      <c r="E121" s="86"/>
      <c r="F121" s="131"/>
      <c r="G121" s="86"/>
      <c r="H121" s="86"/>
      <c r="I121" s="86"/>
      <c r="J121" s="86"/>
      <c r="K121" s="86"/>
      <c r="L121" s="86"/>
      <c r="M121" s="86"/>
      <c r="N121" s="86"/>
      <c r="O121" s="86"/>
      <c r="P121" s="86"/>
      <c r="Q121" s="86"/>
      <c r="R121" s="86"/>
      <c r="S121" s="86"/>
      <c r="T121" s="86"/>
      <c r="U121" s="86"/>
      <c r="V121" s="86"/>
      <c r="W121" s="86"/>
      <c r="X121" s="86"/>
      <c r="Y121" s="86"/>
      <c r="Z121" s="86"/>
    </row>
    <row r="122" spans="1:26" ht="15.75" customHeight="1">
      <c r="A122" s="129"/>
      <c r="B122" s="86"/>
      <c r="C122" s="86"/>
      <c r="D122" s="130"/>
      <c r="E122" s="86"/>
      <c r="F122" s="131"/>
      <c r="G122" s="86"/>
      <c r="H122" s="86"/>
      <c r="I122" s="86"/>
      <c r="J122" s="86"/>
      <c r="K122" s="86"/>
      <c r="L122" s="86"/>
      <c r="M122" s="86"/>
      <c r="N122" s="86"/>
      <c r="O122" s="86"/>
      <c r="P122" s="86"/>
      <c r="Q122" s="86"/>
      <c r="R122" s="86"/>
      <c r="S122" s="86"/>
      <c r="T122" s="86"/>
      <c r="U122" s="86"/>
      <c r="V122" s="86"/>
      <c r="W122" s="86"/>
      <c r="X122" s="86"/>
      <c r="Y122" s="86"/>
      <c r="Z122" s="86"/>
    </row>
    <row r="123" spans="1:26" ht="15.75" customHeight="1">
      <c r="A123" s="129"/>
      <c r="B123" s="86"/>
      <c r="C123" s="86"/>
      <c r="D123" s="130"/>
      <c r="E123" s="86"/>
      <c r="F123" s="131"/>
      <c r="G123" s="86"/>
      <c r="H123" s="86"/>
      <c r="I123" s="86"/>
      <c r="J123" s="86"/>
      <c r="K123" s="86"/>
      <c r="L123" s="86"/>
      <c r="M123" s="86"/>
      <c r="N123" s="86"/>
      <c r="O123" s="86"/>
      <c r="P123" s="86"/>
      <c r="Q123" s="86"/>
      <c r="R123" s="86"/>
      <c r="S123" s="86"/>
      <c r="T123" s="86"/>
      <c r="U123" s="86"/>
      <c r="V123" s="86"/>
      <c r="W123" s="86"/>
      <c r="X123" s="86"/>
      <c r="Y123" s="86"/>
      <c r="Z123" s="86"/>
    </row>
    <row r="124" spans="1:26" ht="15.75" customHeight="1">
      <c r="A124" s="129"/>
      <c r="B124" s="86"/>
      <c r="C124" s="86"/>
      <c r="D124" s="130"/>
      <c r="E124" s="86"/>
      <c r="F124" s="131"/>
      <c r="G124" s="86"/>
      <c r="H124" s="86"/>
      <c r="I124" s="86"/>
      <c r="J124" s="86"/>
      <c r="K124" s="86"/>
      <c r="L124" s="86"/>
      <c r="M124" s="86"/>
      <c r="N124" s="86"/>
      <c r="O124" s="86"/>
      <c r="P124" s="86"/>
      <c r="Q124" s="86"/>
      <c r="R124" s="86"/>
      <c r="S124" s="86"/>
      <c r="T124" s="86"/>
      <c r="U124" s="86"/>
      <c r="V124" s="86"/>
      <c r="W124" s="86"/>
      <c r="X124" s="86"/>
      <c r="Y124" s="86"/>
      <c r="Z124" s="86"/>
    </row>
    <row r="125" spans="1:26" ht="15.75" customHeight="1">
      <c r="A125" s="129"/>
      <c r="B125" s="86"/>
      <c r="C125" s="86"/>
      <c r="D125" s="130"/>
      <c r="E125" s="86"/>
      <c r="F125" s="131"/>
      <c r="G125" s="86"/>
      <c r="H125" s="86"/>
      <c r="I125" s="86"/>
      <c r="J125" s="86"/>
      <c r="K125" s="86"/>
      <c r="L125" s="86"/>
      <c r="M125" s="86"/>
      <c r="N125" s="86"/>
      <c r="O125" s="86"/>
      <c r="P125" s="86"/>
      <c r="Q125" s="86"/>
      <c r="R125" s="86"/>
      <c r="S125" s="86"/>
      <c r="T125" s="86"/>
      <c r="U125" s="86"/>
      <c r="V125" s="86"/>
      <c r="W125" s="86"/>
      <c r="X125" s="86"/>
      <c r="Y125" s="86"/>
      <c r="Z125" s="86"/>
    </row>
    <row r="126" spans="1:26" ht="15.75" customHeight="1">
      <c r="A126" s="129"/>
      <c r="B126" s="86"/>
      <c r="C126" s="86"/>
      <c r="D126" s="130"/>
      <c r="E126" s="86"/>
      <c r="F126" s="131"/>
      <c r="G126" s="86"/>
      <c r="H126" s="86"/>
      <c r="I126" s="86"/>
      <c r="J126" s="86"/>
      <c r="K126" s="86"/>
      <c r="L126" s="86"/>
      <c r="M126" s="86"/>
      <c r="N126" s="86"/>
      <c r="O126" s="86"/>
      <c r="P126" s="86"/>
      <c r="Q126" s="86"/>
      <c r="R126" s="86"/>
      <c r="S126" s="86"/>
      <c r="T126" s="86"/>
      <c r="U126" s="86"/>
      <c r="V126" s="86"/>
      <c r="W126" s="86"/>
      <c r="X126" s="86"/>
      <c r="Y126" s="86"/>
      <c r="Z126" s="86"/>
    </row>
    <row r="127" spans="1:26" ht="15.75" customHeight="1">
      <c r="A127" s="129"/>
      <c r="B127" s="86"/>
      <c r="C127" s="86"/>
      <c r="D127" s="130"/>
      <c r="E127" s="86"/>
      <c r="F127" s="131"/>
      <c r="G127" s="86"/>
      <c r="H127" s="86"/>
      <c r="I127" s="86"/>
      <c r="J127" s="86"/>
      <c r="K127" s="86"/>
      <c r="L127" s="86"/>
      <c r="M127" s="86"/>
      <c r="N127" s="86"/>
      <c r="O127" s="86"/>
      <c r="P127" s="86"/>
      <c r="Q127" s="86"/>
      <c r="R127" s="86"/>
      <c r="S127" s="86"/>
      <c r="T127" s="86"/>
      <c r="U127" s="86"/>
      <c r="V127" s="86"/>
      <c r="W127" s="86"/>
      <c r="X127" s="86"/>
      <c r="Y127" s="86"/>
      <c r="Z127" s="86"/>
    </row>
    <row r="128" spans="1:26" ht="15.75" customHeight="1">
      <c r="A128" s="129"/>
      <c r="B128" s="86"/>
      <c r="C128" s="86"/>
      <c r="D128" s="130"/>
      <c r="E128" s="86"/>
      <c r="F128" s="131"/>
      <c r="G128" s="86"/>
      <c r="H128" s="86"/>
      <c r="I128" s="86"/>
      <c r="J128" s="86"/>
      <c r="K128" s="86"/>
      <c r="L128" s="86"/>
      <c r="M128" s="86"/>
      <c r="N128" s="86"/>
      <c r="O128" s="86"/>
      <c r="P128" s="86"/>
      <c r="Q128" s="86"/>
      <c r="R128" s="86"/>
      <c r="S128" s="86"/>
      <c r="T128" s="86"/>
      <c r="U128" s="86"/>
      <c r="V128" s="86"/>
      <c r="W128" s="86"/>
      <c r="X128" s="86"/>
      <c r="Y128" s="86"/>
      <c r="Z128" s="86"/>
    </row>
    <row r="129" spans="1:26" ht="15.75" customHeight="1">
      <c r="A129" s="129"/>
      <c r="B129" s="86"/>
      <c r="C129" s="86"/>
      <c r="D129" s="130"/>
      <c r="E129" s="86"/>
      <c r="F129" s="131"/>
      <c r="G129" s="86"/>
      <c r="H129" s="86"/>
      <c r="I129" s="86"/>
      <c r="J129" s="86"/>
      <c r="K129" s="86"/>
      <c r="L129" s="86"/>
      <c r="M129" s="86"/>
      <c r="N129" s="86"/>
      <c r="O129" s="86"/>
      <c r="P129" s="86"/>
      <c r="Q129" s="86"/>
      <c r="R129" s="86"/>
      <c r="S129" s="86"/>
      <c r="T129" s="86"/>
      <c r="U129" s="86"/>
      <c r="V129" s="86"/>
      <c r="W129" s="86"/>
      <c r="X129" s="86"/>
      <c r="Y129" s="86"/>
      <c r="Z129" s="86"/>
    </row>
    <row r="130" spans="1:26" ht="15.75" customHeight="1">
      <c r="A130" s="129"/>
      <c r="B130" s="86"/>
      <c r="C130" s="86"/>
      <c r="D130" s="130"/>
      <c r="E130" s="86"/>
      <c r="F130" s="131"/>
      <c r="G130" s="86"/>
      <c r="H130" s="86"/>
      <c r="I130" s="86"/>
      <c r="J130" s="86"/>
      <c r="K130" s="86"/>
      <c r="L130" s="86"/>
      <c r="M130" s="86"/>
      <c r="N130" s="86"/>
      <c r="O130" s="86"/>
      <c r="P130" s="86"/>
      <c r="Q130" s="86"/>
      <c r="R130" s="86"/>
      <c r="S130" s="86"/>
      <c r="T130" s="86"/>
      <c r="U130" s="86"/>
      <c r="V130" s="86"/>
      <c r="W130" s="86"/>
      <c r="X130" s="86"/>
      <c r="Y130" s="86"/>
      <c r="Z130" s="86"/>
    </row>
    <row r="131" spans="1:26" ht="15.75" customHeight="1">
      <c r="A131" s="129"/>
      <c r="B131" s="86"/>
      <c r="C131" s="86"/>
      <c r="D131" s="130"/>
      <c r="E131" s="86"/>
      <c r="F131" s="131"/>
      <c r="G131" s="86"/>
      <c r="H131" s="86"/>
      <c r="I131" s="86"/>
      <c r="J131" s="86"/>
      <c r="K131" s="86"/>
      <c r="L131" s="86"/>
      <c r="M131" s="86"/>
      <c r="N131" s="86"/>
      <c r="O131" s="86"/>
      <c r="P131" s="86"/>
      <c r="Q131" s="86"/>
      <c r="R131" s="86"/>
      <c r="S131" s="86"/>
      <c r="T131" s="86"/>
      <c r="U131" s="86"/>
      <c r="V131" s="86"/>
      <c r="W131" s="86"/>
      <c r="X131" s="86"/>
      <c r="Y131" s="86"/>
      <c r="Z131" s="86"/>
    </row>
    <row r="132" spans="1:26" ht="15.75" customHeight="1">
      <c r="A132" s="129"/>
      <c r="B132" s="86"/>
      <c r="C132" s="86"/>
      <c r="D132" s="130"/>
      <c r="E132" s="86"/>
      <c r="F132" s="131"/>
      <c r="G132" s="86"/>
      <c r="H132" s="86"/>
      <c r="I132" s="86"/>
      <c r="J132" s="86"/>
      <c r="K132" s="86"/>
      <c r="L132" s="86"/>
      <c r="M132" s="86"/>
      <c r="N132" s="86"/>
      <c r="O132" s="86"/>
      <c r="P132" s="86"/>
      <c r="Q132" s="86"/>
      <c r="R132" s="86"/>
      <c r="S132" s="86"/>
      <c r="T132" s="86"/>
      <c r="U132" s="86"/>
      <c r="V132" s="86"/>
      <c r="W132" s="86"/>
      <c r="X132" s="86"/>
      <c r="Y132" s="86"/>
      <c r="Z132" s="86"/>
    </row>
    <row r="133" spans="1:26" ht="15.75" customHeight="1">
      <c r="A133" s="129"/>
      <c r="B133" s="86"/>
      <c r="C133" s="86"/>
      <c r="D133" s="130"/>
      <c r="E133" s="86"/>
      <c r="F133" s="131"/>
      <c r="G133" s="86"/>
      <c r="H133" s="86"/>
      <c r="I133" s="86"/>
      <c r="J133" s="86"/>
      <c r="K133" s="86"/>
      <c r="L133" s="86"/>
      <c r="M133" s="86"/>
      <c r="N133" s="86"/>
      <c r="O133" s="86"/>
      <c r="P133" s="86"/>
      <c r="Q133" s="86"/>
      <c r="R133" s="86"/>
      <c r="S133" s="86"/>
      <c r="T133" s="86"/>
      <c r="U133" s="86"/>
      <c r="V133" s="86"/>
      <c r="W133" s="86"/>
      <c r="X133" s="86"/>
      <c r="Y133" s="86"/>
      <c r="Z133" s="86"/>
    </row>
    <row r="134" spans="1:26" ht="15.75" customHeight="1">
      <c r="A134" s="129"/>
      <c r="B134" s="86"/>
      <c r="C134" s="86"/>
      <c r="D134" s="130"/>
      <c r="E134" s="86"/>
      <c r="F134" s="131"/>
      <c r="G134" s="86"/>
      <c r="H134" s="86"/>
      <c r="I134" s="86"/>
      <c r="J134" s="86"/>
      <c r="K134" s="86"/>
      <c r="L134" s="86"/>
      <c r="M134" s="86"/>
      <c r="N134" s="86"/>
      <c r="O134" s="86"/>
      <c r="P134" s="86"/>
      <c r="Q134" s="86"/>
      <c r="R134" s="86"/>
      <c r="S134" s="86"/>
      <c r="T134" s="86"/>
      <c r="U134" s="86"/>
      <c r="V134" s="86"/>
      <c r="W134" s="86"/>
      <c r="X134" s="86"/>
      <c r="Y134" s="86"/>
      <c r="Z134" s="86"/>
    </row>
    <row r="135" spans="1:26" ht="15.75" customHeight="1">
      <c r="A135" s="129"/>
      <c r="B135" s="86"/>
      <c r="C135" s="86"/>
      <c r="D135" s="130"/>
      <c r="E135" s="86"/>
      <c r="F135" s="131"/>
      <c r="G135" s="86"/>
      <c r="H135" s="86"/>
      <c r="I135" s="86"/>
      <c r="J135" s="86"/>
      <c r="K135" s="86"/>
      <c r="L135" s="86"/>
      <c r="M135" s="86"/>
      <c r="N135" s="86"/>
      <c r="O135" s="86"/>
      <c r="P135" s="86"/>
      <c r="Q135" s="86"/>
      <c r="R135" s="86"/>
      <c r="S135" s="86"/>
      <c r="T135" s="86"/>
      <c r="U135" s="86"/>
      <c r="V135" s="86"/>
      <c r="W135" s="86"/>
      <c r="X135" s="86"/>
      <c r="Y135" s="86"/>
      <c r="Z135" s="86"/>
    </row>
    <row r="136" spans="1:26" ht="15.75" customHeight="1">
      <c r="A136" s="129"/>
      <c r="B136" s="86"/>
      <c r="C136" s="86"/>
      <c r="D136" s="130"/>
      <c r="E136" s="86"/>
      <c r="F136" s="131"/>
      <c r="G136" s="86"/>
      <c r="H136" s="86"/>
      <c r="I136" s="86"/>
      <c r="J136" s="86"/>
      <c r="K136" s="86"/>
      <c r="L136" s="86"/>
      <c r="M136" s="86"/>
      <c r="N136" s="86"/>
      <c r="O136" s="86"/>
      <c r="P136" s="86"/>
      <c r="Q136" s="86"/>
      <c r="R136" s="86"/>
      <c r="S136" s="86"/>
      <c r="T136" s="86"/>
      <c r="U136" s="86"/>
      <c r="V136" s="86"/>
      <c r="W136" s="86"/>
      <c r="X136" s="86"/>
      <c r="Y136" s="86"/>
      <c r="Z136" s="86"/>
    </row>
    <row r="137" spans="1:26" ht="15.75" customHeight="1">
      <c r="A137" s="129"/>
      <c r="B137" s="86"/>
      <c r="C137" s="86"/>
      <c r="D137" s="130"/>
      <c r="E137" s="86"/>
      <c r="F137" s="131"/>
      <c r="G137" s="86"/>
      <c r="H137" s="86"/>
      <c r="I137" s="86"/>
      <c r="J137" s="86"/>
      <c r="K137" s="86"/>
      <c r="L137" s="86"/>
      <c r="M137" s="86"/>
      <c r="N137" s="86"/>
      <c r="O137" s="86"/>
      <c r="P137" s="86"/>
      <c r="Q137" s="86"/>
      <c r="R137" s="86"/>
      <c r="S137" s="86"/>
      <c r="T137" s="86"/>
      <c r="U137" s="86"/>
      <c r="V137" s="86"/>
      <c r="W137" s="86"/>
      <c r="X137" s="86"/>
      <c r="Y137" s="86"/>
      <c r="Z137" s="86"/>
    </row>
    <row r="138" spans="1:26" ht="15.75" customHeight="1">
      <c r="A138" s="129"/>
      <c r="B138" s="86"/>
      <c r="C138" s="86"/>
      <c r="D138" s="130"/>
      <c r="E138" s="86"/>
      <c r="F138" s="131"/>
      <c r="G138" s="86"/>
      <c r="H138" s="86"/>
      <c r="I138" s="86"/>
      <c r="J138" s="86"/>
      <c r="K138" s="86"/>
      <c r="L138" s="86"/>
      <c r="M138" s="86"/>
      <c r="N138" s="86"/>
      <c r="O138" s="86"/>
      <c r="P138" s="86"/>
      <c r="Q138" s="86"/>
      <c r="R138" s="86"/>
      <c r="S138" s="86"/>
      <c r="T138" s="86"/>
      <c r="U138" s="86"/>
      <c r="V138" s="86"/>
      <c r="W138" s="86"/>
      <c r="X138" s="86"/>
      <c r="Y138" s="86"/>
      <c r="Z138" s="86"/>
    </row>
    <row r="139" spans="1:26" ht="15.75" customHeight="1">
      <c r="A139" s="129"/>
      <c r="B139" s="86"/>
      <c r="C139" s="86"/>
      <c r="D139" s="130"/>
      <c r="E139" s="86"/>
      <c r="F139" s="131"/>
      <c r="G139" s="86"/>
      <c r="H139" s="86"/>
      <c r="I139" s="86"/>
      <c r="J139" s="86"/>
      <c r="K139" s="86"/>
      <c r="L139" s="86"/>
      <c r="M139" s="86"/>
      <c r="N139" s="86"/>
      <c r="O139" s="86"/>
      <c r="P139" s="86"/>
      <c r="Q139" s="86"/>
      <c r="R139" s="86"/>
      <c r="S139" s="86"/>
      <c r="T139" s="86"/>
      <c r="U139" s="86"/>
      <c r="V139" s="86"/>
      <c r="W139" s="86"/>
      <c r="X139" s="86"/>
      <c r="Y139" s="86"/>
      <c r="Z139" s="86"/>
    </row>
    <row r="140" spans="1:26" ht="15.75" customHeight="1">
      <c r="A140" s="129"/>
      <c r="B140" s="86"/>
      <c r="C140" s="86"/>
      <c r="D140" s="130"/>
      <c r="E140" s="86"/>
      <c r="F140" s="131"/>
      <c r="G140" s="86"/>
      <c r="H140" s="86"/>
      <c r="I140" s="86"/>
      <c r="J140" s="86"/>
      <c r="K140" s="86"/>
      <c r="L140" s="86"/>
      <c r="M140" s="86"/>
      <c r="N140" s="86"/>
      <c r="O140" s="86"/>
      <c r="P140" s="86"/>
      <c r="Q140" s="86"/>
      <c r="R140" s="86"/>
      <c r="S140" s="86"/>
      <c r="T140" s="86"/>
      <c r="U140" s="86"/>
      <c r="V140" s="86"/>
      <c r="W140" s="86"/>
      <c r="X140" s="86"/>
      <c r="Y140" s="86"/>
      <c r="Z140" s="86"/>
    </row>
    <row r="141" spans="1:26" ht="15.75" customHeight="1">
      <c r="A141" s="129"/>
      <c r="B141" s="86"/>
      <c r="C141" s="86"/>
      <c r="D141" s="130"/>
      <c r="E141" s="86"/>
      <c r="F141" s="131"/>
      <c r="G141" s="86"/>
      <c r="H141" s="86"/>
      <c r="I141" s="86"/>
      <c r="J141" s="86"/>
      <c r="K141" s="86"/>
      <c r="L141" s="86"/>
      <c r="M141" s="86"/>
      <c r="N141" s="86"/>
      <c r="O141" s="86"/>
      <c r="P141" s="86"/>
      <c r="Q141" s="86"/>
      <c r="R141" s="86"/>
      <c r="S141" s="86"/>
      <c r="T141" s="86"/>
      <c r="U141" s="86"/>
      <c r="V141" s="86"/>
      <c r="W141" s="86"/>
      <c r="X141" s="86"/>
      <c r="Y141" s="86"/>
      <c r="Z141" s="86"/>
    </row>
    <row r="142" spans="1:26" ht="15.75" customHeight="1">
      <c r="A142" s="129"/>
      <c r="B142" s="86"/>
      <c r="C142" s="86"/>
      <c r="D142" s="130"/>
      <c r="E142" s="86"/>
      <c r="F142" s="131"/>
      <c r="G142" s="86"/>
      <c r="H142" s="86"/>
      <c r="I142" s="86"/>
      <c r="J142" s="86"/>
      <c r="K142" s="86"/>
      <c r="L142" s="86"/>
      <c r="M142" s="86"/>
      <c r="N142" s="86"/>
      <c r="O142" s="86"/>
      <c r="P142" s="86"/>
      <c r="Q142" s="86"/>
      <c r="R142" s="86"/>
      <c r="S142" s="86"/>
      <c r="T142" s="86"/>
      <c r="U142" s="86"/>
      <c r="V142" s="86"/>
      <c r="W142" s="86"/>
      <c r="X142" s="86"/>
      <c r="Y142" s="86"/>
      <c r="Z142" s="86"/>
    </row>
    <row r="143" spans="1:26" ht="15.75" customHeight="1">
      <c r="A143" s="129"/>
      <c r="B143" s="86"/>
      <c r="C143" s="86"/>
      <c r="D143" s="130"/>
      <c r="E143" s="86"/>
      <c r="F143" s="131"/>
      <c r="G143" s="86"/>
      <c r="H143" s="86"/>
      <c r="I143" s="86"/>
      <c r="J143" s="86"/>
      <c r="K143" s="86"/>
      <c r="L143" s="86"/>
      <c r="M143" s="86"/>
      <c r="N143" s="86"/>
      <c r="O143" s="86"/>
      <c r="P143" s="86"/>
      <c r="Q143" s="86"/>
      <c r="R143" s="86"/>
      <c r="S143" s="86"/>
      <c r="T143" s="86"/>
      <c r="U143" s="86"/>
      <c r="V143" s="86"/>
      <c r="W143" s="86"/>
      <c r="X143" s="86"/>
      <c r="Y143" s="86"/>
      <c r="Z143" s="86"/>
    </row>
    <row r="144" spans="1:26" ht="15.75" customHeight="1">
      <c r="A144" s="129"/>
      <c r="B144" s="86"/>
      <c r="C144" s="86"/>
      <c r="D144" s="130"/>
      <c r="E144" s="86"/>
      <c r="F144" s="131"/>
      <c r="G144" s="86"/>
      <c r="H144" s="86"/>
      <c r="I144" s="86"/>
      <c r="J144" s="86"/>
      <c r="K144" s="86"/>
      <c r="L144" s="86"/>
      <c r="M144" s="86"/>
      <c r="N144" s="86"/>
      <c r="O144" s="86"/>
      <c r="P144" s="86"/>
      <c r="Q144" s="86"/>
      <c r="R144" s="86"/>
      <c r="S144" s="86"/>
      <c r="T144" s="86"/>
      <c r="U144" s="86"/>
      <c r="V144" s="86"/>
      <c r="W144" s="86"/>
      <c r="X144" s="86"/>
      <c r="Y144" s="86"/>
      <c r="Z144" s="86"/>
    </row>
    <row r="145" spans="1:26" ht="15.75" customHeight="1">
      <c r="A145" s="129"/>
      <c r="B145" s="86"/>
      <c r="C145" s="86"/>
      <c r="D145" s="130"/>
      <c r="E145" s="86"/>
      <c r="F145" s="131"/>
      <c r="G145" s="86"/>
      <c r="H145" s="86"/>
      <c r="I145" s="86"/>
      <c r="J145" s="86"/>
      <c r="K145" s="86"/>
      <c r="L145" s="86"/>
      <c r="M145" s="86"/>
      <c r="N145" s="86"/>
      <c r="O145" s="86"/>
      <c r="P145" s="86"/>
      <c r="Q145" s="86"/>
      <c r="R145" s="86"/>
      <c r="S145" s="86"/>
      <c r="T145" s="86"/>
      <c r="U145" s="86"/>
      <c r="V145" s="86"/>
      <c r="W145" s="86"/>
      <c r="X145" s="86"/>
      <c r="Y145" s="86"/>
      <c r="Z145" s="86"/>
    </row>
    <row r="146" spans="1:26" ht="15.75" customHeight="1">
      <c r="A146" s="129"/>
      <c r="B146" s="86"/>
      <c r="C146" s="86"/>
      <c r="D146" s="130"/>
      <c r="E146" s="86"/>
      <c r="F146" s="131"/>
      <c r="G146" s="86"/>
      <c r="H146" s="86"/>
      <c r="I146" s="86"/>
      <c r="J146" s="86"/>
      <c r="K146" s="86"/>
      <c r="L146" s="86"/>
      <c r="M146" s="86"/>
      <c r="N146" s="86"/>
      <c r="O146" s="86"/>
      <c r="P146" s="86"/>
      <c r="Q146" s="86"/>
      <c r="R146" s="86"/>
      <c r="S146" s="86"/>
      <c r="T146" s="86"/>
      <c r="U146" s="86"/>
      <c r="V146" s="86"/>
      <c r="W146" s="86"/>
      <c r="X146" s="86"/>
      <c r="Y146" s="86"/>
      <c r="Z146" s="86"/>
    </row>
    <row r="147" spans="1:26" ht="15.75" customHeight="1">
      <c r="A147" s="129"/>
      <c r="B147" s="86"/>
      <c r="C147" s="86"/>
      <c r="D147" s="130"/>
      <c r="E147" s="86"/>
      <c r="F147" s="131"/>
      <c r="G147" s="86"/>
      <c r="H147" s="86"/>
      <c r="I147" s="86"/>
      <c r="J147" s="86"/>
      <c r="K147" s="86"/>
      <c r="L147" s="86"/>
      <c r="M147" s="86"/>
      <c r="N147" s="86"/>
      <c r="O147" s="86"/>
      <c r="P147" s="86"/>
      <c r="Q147" s="86"/>
      <c r="R147" s="86"/>
      <c r="S147" s="86"/>
      <c r="T147" s="86"/>
      <c r="U147" s="86"/>
      <c r="V147" s="86"/>
      <c r="W147" s="86"/>
      <c r="X147" s="86"/>
      <c r="Y147" s="86"/>
      <c r="Z147" s="86"/>
    </row>
    <row r="148" spans="1:26" ht="15.75" customHeight="1">
      <c r="A148" s="129"/>
      <c r="B148" s="86"/>
      <c r="C148" s="86"/>
      <c r="D148" s="130"/>
      <c r="E148" s="86"/>
      <c r="F148" s="131"/>
      <c r="G148" s="86"/>
      <c r="H148" s="86"/>
      <c r="I148" s="86"/>
      <c r="J148" s="86"/>
      <c r="K148" s="86"/>
      <c r="L148" s="86"/>
      <c r="M148" s="86"/>
      <c r="N148" s="86"/>
      <c r="O148" s="86"/>
      <c r="P148" s="86"/>
      <c r="Q148" s="86"/>
      <c r="R148" s="86"/>
      <c r="S148" s="86"/>
      <c r="T148" s="86"/>
      <c r="U148" s="86"/>
      <c r="V148" s="86"/>
      <c r="W148" s="86"/>
      <c r="X148" s="86"/>
      <c r="Y148" s="86"/>
      <c r="Z148" s="86"/>
    </row>
    <row r="149" spans="1:26" ht="15.75" customHeight="1">
      <c r="A149" s="129"/>
      <c r="B149" s="86"/>
      <c r="C149" s="86"/>
      <c r="D149" s="130"/>
      <c r="E149" s="86"/>
      <c r="F149" s="131"/>
      <c r="G149" s="86"/>
      <c r="H149" s="86"/>
      <c r="I149" s="86"/>
      <c r="J149" s="86"/>
      <c r="K149" s="86"/>
      <c r="L149" s="86"/>
      <c r="M149" s="86"/>
      <c r="N149" s="86"/>
      <c r="O149" s="86"/>
      <c r="P149" s="86"/>
      <c r="Q149" s="86"/>
      <c r="R149" s="86"/>
      <c r="S149" s="86"/>
      <c r="T149" s="86"/>
      <c r="U149" s="86"/>
      <c r="V149" s="86"/>
      <c r="W149" s="86"/>
      <c r="X149" s="86"/>
      <c r="Y149" s="86"/>
      <c r="Z149" s="86"/>
    </row>
    <row r="150" spans="1:26" ht="15.75" customHeight="1">
      <c r="A150" s="129"/>
      <c r="B150" s="86"/>
      <c r="C150" s="86"/>
      <c r="D150" s="130"/>
      <c r="E150" s="86"/>
      <c r="F150" s="131"/>
      <c r="G150" s="86"/>
      <c r="H150" s="86"/>
      <c r="I150" s="86"/>
      <c r="J150" s="86"/>
      <c r="K150" s="86"/>
      <c r="L150" s="86"/>
      <c r="M150" s="86"/>
      <c r="N150" s="86"/>
      <c r="O150" s="86"/>
      <c r="P150" s="86"/>
      <c r="Q150" s="86"/>
      <c r="R150" s="86"/>
      <c r="S150" s="86"/>
      <c r="T150" s="86"/>
      <c r="U150" s="86"/>
      <c r="V150" s="86"/>
      <c r="W150" s="86"/>
      <c r="X150" s="86"/>
      <c r="Y150" s="86"/>
      <c r="Z150" s="86"/>
    </row>
    <row r="151" spans="1:26" ht="15.75" customHeight="1">
      <c r="A151" s="129"/>
      <c r="B151" s="86"/>
      <c r="C151" s="86"/>
      <c r="D151" s="130"/>
      <c r="E151" s="86"/>
      <c r="F151" s="131"/>
      <c r="G151" s="86"/>
      <c r="H151" s="86"/>
      <c r="I151" s="86"/>
      <c r="J151" s="86"/>
      <c r="K151" s="86"/>
      <c r="L151" s="86"/>
      <c r="M151" s="86"/>
      <c r="N151" s="86"/>
      <c r="O151" s="86"/>
      <c r="P151" s="86"/>
      <c r="Q151" s="86"/>
      <c r="R151" s="86"/>
      <c r="S151" s="86"/>
      <c r="T151" s="86"/>
      <c r="U151" s="86"/>
      <c r="V151" s="86"/>
      <c r="W151" s="86"/>
      <c r="X151" s="86"/>
      <c r="Y151" s="86"/>
      <c r="Z151" s="86"/>
    </row>
    <row r="152" spans="1:26" ht="15.75" customHeight="1">
      <c r="A152" s="129"/>
      <c r="B152" s="86"/>
      <c r="C152" s="86"/>
      <c r="D152" s="130"/>
      <c r="E152" s="86"/>
      <c r="F152" s="131"/>
      <c r="G152" s="86"/>
      <c r="H152" s="86"/>
      <c r="I152" s="86"/>
      <c r="J152" s="86"/>
      <c r="K152" s="86"/>
      <c r="L152" s="86"/>
      <c r="M152" s="86"/>
      <c r="N152" s="86"/>
      <c r="O152" s="86"/>
      <c r="P152" s="86"/>
      <c r="Q152" s="86"/>
      <c r="R152" s="86"/>
      <c r="S152" s="86"/>
      <c r="T152" s="86"/>
      <c r="U152" s="86"/>
      <c r="V152" s="86"/>
      <c r="W152" s="86"/>
      <c r="X152" s="86"/>
      <c r="Y152" s="86"/>
      <c r="Z152" s="86"/>
    </row>
    <row r="153" spans="1:26" ht="15.75" customHeight="1">
      <c r="A153" s="129"/>
      <c r="B153" s="86"/>
      <c r="C153" s="86"/>
      <c r="D153" s="130"/>
      <c r="E153" s="86"/>
      <c r="F153" s="131"/>
      <c r="G153" s="86"/>
      <c r="H153" s="86"/>
      <c r="I153" s="86"/>
      <c r="J153" s="86"/>
      <c r="K153" s="86"/>
      <c r="L153" s="86"/>
      <c r="M153" s="86"/>
      <c r="N153" s="86"/>
      <c r="O153" s="86"/>
      <c r="P153" s="86"/>
      <c r="Q153" s="86"/>
      <c r="R153" s="86"/>
      <c r="S153" s="86"/>
      <c r="T153" s="86"/>
      <c r="U153" s="86"/>
      <c r="V153" s="86"/>
      <c r="W153" s="86"/>
      <c r="X153" s="86"/>
      <c r="Y153" s="86"/>
      <c r="Z153" s="86"/>
    </row>
    <row r="154" spans="1:26" ht="15.75" customHeight="1">
      <c r="A154" s="129"/>
      <c r="B154" s="86"/>
      <c r="C154" s="86"/>
      <c r="D154" s="130"/>
      <c r="E154" s="86"/>
      <c r="F154" s="131"/>
      <c r="G154" s="86"/>
      <c r="H154" s="86"/>
      <c r="I154" s="86"/>
      <c r="J154" s="86"/>
      <c r="K154" s="86"/>
      <c r="L154" s="86"/>
      <c r="M154" s="86"/>
      <c r="N154" s="86"/>
      <c r="O154" s="86"/>
      <c r="P154" s="86"/>
      <c r="Q154" s="86"/>
      <c r="R154" s="86"/>
      <c r="S154" s="86"/>
      <c r="T154" s="86"/>
      <c r="U154" s="86"/>
      <c r="V154" s="86"/>
      <c r="W154" s="86"/>
      <c r="X154" s="86"/>
      <c r="Y154" s="86"/>
      <c r="Z154" s="86"/>
    </row>
    <row r="155" spans="1:26" ht="15.75" customHeight="1">
      <c r="A155" s="129"/>
      <c r="B155" s="86"/>
      <c r="C155" s="86"/>
      <c r="D155" s="130"/>
      <c r="E155" s="86"/>
      <c r="F155" s="131"/>
      <c r="G155" s="86"/>
      <c r="H155" s="86"/>
      <c r="I155" s="86"/>
      <c r="J155" s="86"/>
      <c r="K155" s="86"/>
      <c r="L155" s="86"/>
      <c r="M155" s="86"/>
      <c r="N155" s="86"/>
      <c r="O155" s="86"/>
      <c r="P155" s="86"/>
      <c r="Q155" s="86"/>
      <c r="R155" s="86"/>
      <c r="S155" s="86"/>
      <c r="T155" s="86"/>
      <c r="U155" s="86"/>
      <c r="V155" s="86"/>
      <c r="W155" s="86"/>
      <c r="X155" s="86"/>
      <c r="Y155" s="86"/>
      <c r="Z155" s="86"/>
    </row>
    <row r="156" spans="1:26" ht="15.75" customHeight="1">
      <c r="A156" s="129"/>
      <c r="B156" s="86"/>
      <c r="C156" s="86"/>
      <c r="D156" s="130"/>
      <c r="E156" s="86"/>
      <c r="F156" s="131"/>
      <c r="G156" s="86"/>
      <c r="H156" s="86"/>
      <c r="I156" s="86"/>
      <c r="J156" s="86"/>
      <c r="K156" s="86"/>
      <c r="L156" s="86"/>
      <c r="M156" s="86"/>
      <c r="N156" s="86"/>
      <c r="O156" s="86"/>
      <c r="P156" s="86"/>
      <c r="Q156" s="86"/>
      <c r="R156" s="86"/>
      <c r="S156" s="86"/>
      <c r="T156" s="86"/>
      <c r="U156" s="86"/>
      <c r="V156" s="86"/>
      <c r="W156" s="86"/>
      <c r="X156" s="86"/>
      <c r="Y156" s="86"/>
      <c r="Z156" s="86"/>
    </row>
    <row r="157" spans="1:26" ht="15.75" customHeight="1">
      <c r="A157" s="129"/>
      <c r="B157" s="86"/>
      <c r="C157" s="86"/>
      <c r="D157" s="130"/>
      <c r="E157" s="86"/>
      <c r="F157" s="131"/>
      <c r="G157" s="86"/>
      <c r="H157" s="86"/>
      <c r="I157" s="86"/>
      <c r="J157" s="86"/>
      <c r="K157" s="86"/>
      <c r="L157" s="86"/>
      <c r="M157" s="86"/>
      <c r="N157" s="86"/>
      <c r="O157" s="86"/>
      <c r="P157" s="86"/>
      <c r="Q157" s="86"/>
      <c r="R157" s="86"/>
      <c r="S157" s="86"/>
      <c r="T157" s="86"/>
      <c r="U157" s="86"/>
      <c r="V157" s="86"/>
      <c r="W157" s="86"/>
      <c r="X157" s="86"/>
      <c r="Y157" s="86"/>
      <c r="Z157" s="86"/>
    </row>
    <row r="158" spans="1:26" ht="15.75" customHeight="1">
      <c r="A158" s="129"/>
      <c r="B158" s="86"/>
      <c r="C158" s="86"/>
      <c r="D158" s="130"/>
      <c r="E158" s="86"/>
      <c r="F158" s="131"/>
      <c r="G158" s="86"/>
      <c r="H158" s="86"/>
      <c r="I158" s="86"/>
      <c r="J158" s="86"/>
      <c r="K158" s="86"/>
      <c r="L158" s="86"/>
      <c r="M158" s="86"/>
      <c r="N158" s="86"/>
      <c r="O158" s="86"/>
      <c r="P158" s="86"/>
      <c r="Q158" s="86"/>
      <c r="R158" s="86"/>
      <c r="S158" s="86"/>
      <c r="T158" s="86"/>
      <c r="U158" s="86"/>
      <c r="V158" s="86"/>
      <c r="W158" s="86"/>
      <c r="X158" s="86"/>
      <c r="Y158" s="86"/>
      <c r="Z158" s="86"/>
    </row>
    <row r="159" spans="1:26" ht="15.75" customHeight="1">
      <c r="A159" s="129"/>
      <c r="B159" s="86"/>
      <c r="C159" s="86"/>
      <c r="D159" s="130"/>
      <c r="E159" s="86"/>
      <c r="F159" s="131"/>
      <c r="G159" s="86"/>
      <c r="H159" s="86"/>
      <c r="I159" s="86"/>
      <c r="J159" s="86"/>
      <c r="K159" s="86"/>
      <c r="L159" s="86"/>
      <c r="M159" s="86"/>
      <c r="N159" s="86"/>
      <c r="O159" s="86"/>
      <c r="P159" s="86"/>
      <c r="Q159" s="86"/>
      <c r="R159" s="86"/>
      <c r="S159" s="86"/>
      <c r="T159" s="86"/>
      <c r="U159" s="86"/>
      <c r="V159" s="86"/>
      <c r="W159" s="86"/>
      <c r="X159" s="86"/>
      <c r="Y159" s="86"/>
      <c r="Z159" s="86"/>
    </row>
    <row r="160" spans="1:26" ht="15.75" customHeight="1">
      <c r="A160" s="129"/>
      <c r="B160" s="86"/>
      <c r="C160" s="86"/>
      <c r="D160" s="130"/>
      <c r="E160" s="86"/>
      <c r="F160" s="131"/>
      <c r="G160" s="86"/>
      <c r="H160" s="86"/>
      <c r="I160" s="86"/>
      <c r="J160" s="86"/>
      <c r="K160" s="86"/>
      <c r="L160" s="86"/>
      <c r="M160" s="86"/>
      <c r="N160" s="86"/>
      <c r="O160" s="86"/>
      <c r="P160" s="86"/>
      <c r="Q160" s="86"/>
      <c r="R160" s="86"/>
      <c r="S160" s="86"/>
      <c r="T160" s="86"/>
      <c r="U160" s="86"/>
      <c r="V160" s="86"/>
      <c r="W160" s="86"/>
      <c r="X160" s="86"/>
      <c r="Y160" s="86"/>
      <c r="Z160" s="86"/>
    </row>
    <row r="161" spans="1:26" ht="15.75" customHeight="1">
      <c r="A161" s="129"/>
      <c r="B161" s="86"/>
      <c r="C161" s="86"/>
      <c r="D161" s="130"/>
      <c r="E161" s="86"/>
      <c r="F161" s="131"/>
      <c r="G161" s="86"/>
      <c r="H161" s="86"/>
      <c r="I161" s="86"/>
      <c r="J161" s="86"/>
      <c r="K161" s="86"/>
      <c r="L161" s="86"/>
      <c r="M161" s="86"/>
      <c r="N161" s="86"/>
      <c r="O161" s="86"/>
      <c r="P161" s="86"/>
      <c r="Q161" s="86"/>
      <c r="R161" s="86"/>
      <c r="S161" s="86"/>
      <c r="T161" s="86"/>
      <c r="U161" s="86"/>
      <c r="V161" s="86"/>
      <c r="W161" s="86"/>
      <c r="X161" s="86"/>
      <c r="Y161" s="86"/>
      <c r="Z161" s="86"/>
    </row>
    <row r="162" spans="1:26" ht="15.75" customHeight="1">
      <c r="A162" s="129"/>
      <c r="B162" s="86"/>
      <c r="C162" s="86"/>
      <c r="D162" s="130"/>
      <c r="E162" s="86"/>
      <c r="F162" s="131"/>
      <c r="G162" s="86"/>
      <c r="H162" s="86"/>
      <c r="I162" s="86"/>
      <c r="J162" s="86"/>
      <c r="K162" s="86"/>
      <c r="L162" s="86"/>
      <c r="M162" s="86"/>
      <c r="N162" s="86"/>
      <c r="O162" s="86"/>
      <c r="P162" s="86"/>
      <c r="Q162" s="86"/>
      <c r="R162" s="86"/>
      <c r="S162" s="86"/>
      <c r="T162" s="86"/>
      <c r="U162" s="86"/>
      <c r="V162" s="86"/>
      <c r="W162" s="86"/>
      <c r="X162" s="86"/>
      <c r="Y162" s="86"/>
      <c r="Z162" s="86"/>
    </row>
    <row r="163" spans="1:26" ht="15.75" customHeight="1">
      <c r="A163" s="129"/>
      <c r="B163" s="86"/>
      <c r="C163" s="86"/>
      <c r="D163" s="130"/>
      <c r="E163" s="86"/>
      <c r="F163" s="131"/>
      <c r="G163" s="86"/>
      <c r="H163" s="86"/>
      <c r="I163" s="86"/>
      <c r="J163" s="86"/>
      <c r="K163" s="86"/>
      <c r="L163" s="86"/>
      <c r="M163" s="86"/>
      <c r="N163" s="86"/>
      <c r="O163" s="86"/>
      <c r="P163" s="86"/>
      <c r="Q163" s="86"/>
      <c r="R163" s="86"/>
      <c r="S163" s="86"/>
      <c r="T163" s="86"/>
      <c r="U163" s="86"/>
      <c r="V163" s="86"/>
      <c r="W163" s="86"/>
      <c r="X163" s="86"/>
      <c r="Y163" s="86"/>
      <c r="Z163" s="86"/>
    </row>
    <row r="164" spans="1:26" ht="15.75" customHeight="1">
      <c r="A164" s="129"/>
      <c r="B164" s="86"/>
      <c r="C164" s="86"/>
      <c r="D164" s="130"/>
      <c r="E164" s="86"/>
      <c r="F164" s="131"/>
      <c r="G164" s="86"/>
      <c r="H164" s="86"/>
      <c r="I164" s="86"/>
      <c r="J164" s="86"/>
      <c r="K164" s="86"/>
      <c r="L164" s="86"/>
      <c r="M164" s="86"/>
      <c r="N164" s="86"/>
      <c r="O164" s="86"/>
      <c r="P164" s="86"/>
      <c r="Q164" s="86"/>
      <c r="R164" s="86"/>
      <c r="S164" s="86"/>
      <c r="T164" s="86"/>
      <c r="U164" s="86"/>
      <c r="V164" s="86"/>
      <c r="W164" s="86"/>
      <c r="X164" s="86"/>
      <c r="Y164" s="86"/>
      <c r="Z164" s="86"/>
    </row>
    <row r="165" spans="1:26" ht="15.75" customHeight="1">
      <c r="A165" s="129"/>
      <c r="B165" s="86"/>
      <c r="C165" s="86"/>
      <c r="D165" s="130"/>
      <c r="E165" s="86"/>
      <c r="F165" s="131"/>
      <c r="G165" s="86"/>
      <c r="H165" s="86"/>
      <c r="I165" s="86"/>
      <c r="J165" s="86"/>
      <c r="K165" s="86"/>
      <c r="L165" s="86"/>
      <c r="M165" s="86"/>
      <c r="N165" s="86"/>
      <c r="O165" s="86"/>
      <c r="P165" s="86"/>
      <c r="Q165" s="86"/>
      <c r="R165" s="86"/>
      <c r="S165" s="86"/>
      <c r="T165" s="86"/>
      <c r="U165" s="86"/>
      <c r="V165" s="86"/>
      <c r="W165" s="86"/>
      <c r="X165" s="86"/>
      <c r="Y165" s="86"/>
      <c r="Z165" s="86"/>
    </row>
    <row r="166" spans="1:26" ht="15.75" customHeight="1">
      <c r="A166" s="129"/>
      <c r="B166" s="86"/>
      <c r="C166" s="86"/>
      <c r="D166" s="130"/>
      <c r="E166" s="86"/>
      <c r="F166" s="131"/>
      <c r="G166" s="86"/>
      <c r="H166" s="86"/>
      <c r="I166" s="86"/>
      <c r="J166" s="86"/>
      <c r="K166" s="86"/>
      <c r="L166" s="86"/>
      <c r="M166" s="86"/>
      <c r="N166" s="86"/>
      <c r="O166" s="86"/>
      <c r="P166" s="86"/>
      <c r="Q166" s="86"/>
      <c r="R166" s="86"/>
      <c r="S166" s="86"/>
      <c r="T166" s="86"/>
      <c r="U166" s="86"/>
      <c r="V166" s="86"/>
      <c r="W166" s="86"/>
      <c r="X166" s="86"/>
      <c r="Y166" s="86"/>
      <c r="Z166" s="86"/>
    </row>
    <row r="167" spans="1:26" ht="15.75" customHeight="1">
      <c r="A167" s="129"/>
      <c r="B167" s="86"/>
      <c r="C167" s="86"/>
      <c r="D167" s="130"/>
      <c r="E167" s="86"/>
      <c r="F167" s="131"/>
      <c r="G167" s="86"/>
      <c r="H167" s="86"/>
      <c r="I167" s="86"/>
      <c r="J167" s="86"/>
      <c r="K167" s="86"/>
      <c r="L167" s="86"/>
      <c r="M167" s="86"/>
      <c r="N167" s="86"/>
      <c r="O167" s="86"/>
      <c r="P167" s="86"/>
      <c r="Q167" s="86"/>
      <c r="R167" s="86"/>
      <c r="S167" s="86"/>
      <c r="T167" s="86"/>
      <c r="U167" s="86"/>
      <c r="V167" s="86"/>
      <c r="W167" s="86"/>
      <c r="X167" s="86"/>
      <c r="Y167" s="86"/>
      <c r="Z167" s="86"/>
    </row>
    <row r="168" spans="1:26" ht="15.75" customHeight="1">
      <c r="A168" s="129"/>
      <c r="B168" s="86"/>
      <c r="C168" s="86"/>
      <c r="D168" s="130"/>
      <c r="E168" s="86"/>
      <c r="F168" s="131"/>
      <c r="G168" s="86"/>
      <c r="H168" s="86"/>
      <c r="I168" s="86"/>
      <c r="J168" s="86"/>
      <c r="K168" s="86"/>
      <c r="L168" s="86"/>
      <c r="M168" s="86"/>
      <c r="N168" s="86"/>
      <c r="O168" s="86"/>
      <c r="P168" s="86"/>
      <c r="Q168" s="86"/>
      <c r="R168" s="86"/>
      <c r="S168" s="86"/>
      <c r="T168" s="86"/>
      <c r="U168" s="86"/>
      <c r="V168" s="86"/>
      <c r="W168" s="86"/>
      <c r="X168" s="86"/>
      <c r="Y168" s="86"/>
      <c r="Z168" s="86"/>
    </row>
    <row r="169" spans="1:26" ht="15.75" customHeight="1">
      <c r="A169" s="129"/>
      <c r="B169" s="86"/>
      <c r="C169" s="86"/>
      <c r="D169" s="130"/>
      <c r="E169" s="86"/>
      <c r="F169" s="131"/>
      <c r="G169" s="86"/>
      <c r="H169" s="86"/>
      <c r="I169" s="86"/>
      <c r="J169" s="86"/>
      <c r="K169" s="86"/>
      <c r="L169" s="86"/>
      <c r="M169" s="86"/>
      <c r="N169" s="86"/>
      <c r="O169" s="86"/>
      <c r="P169" s="86"/>
      <c r="Q169" s="86"/>
      <c r="R169" s="86"/>
      <c r="S169" s="86"/>
      <c r="T169" s="86"/>
      <c r="U169" s="86"/>
      <c r="V169" s="86"/>
      <c r="W169" s="86"/>
      <c r="X169" s="86"/>
      <c r="Y169" s="86"/>
      <c r="Z169" s="86"/>
    </row>
    <row r="170" spans="1:26" ht="15.75" customHeight="1">
      <c r="A170" s="129"/>
      <c r="B170" s="86"/>
      <c r="C170" s="86"/>
      <c r="D170" s="130"/>
      <c r="E170" s="86"/>
      <c r="F170" s="131"/>
      <c r="G170" s="86"/>
      <c r="H170" s="86"/>
      <c r="I170" s="86"/>
      <c r="J170" s="86"/>
      <c r="K170" s="86"/>
      <c r="L170" s="86"/>
      <c r="M170" s="86"/>
      <c r="N170" s="86"/>
      <c r="O170" s="86"/>
      <c r="P170" s="86"/>
      <c r="Q170" s="86"/>
      <c r="R170" s="86"/>
      <c r="S170" s="86"/>
      <c r="T170" s="86"/>
      <c r="U170" s="86"/>
      <c r="V170" s="86"/>
      <c r="W170" s="86"/>
      <c r="X170" s="86"/>
      <c r="Y170" s="86"/>
      <c r="Z170" s="86"/>
    </row>
    <row r="171" spans="1:26" ht="15.75" customHeight="1">
      <c r="A171" s="129"/>
      <c r="B171" s="86"/>
      <c r="C171" s="86"/>
      <c r="D171" s="130"/>
      <c r="E171" s="86"/>
      <c r="F171" s="131"/>
      <c r="G171" s="86"/>
      <c r="H171" s="86"/>
      <c r="I171" s="86"/>
      <c r="J171" s="86"/>
      <c r="K171" s="86"/>
      <c r="L171" s="86"/>
      <c r="M171" s="86"/>
      <c r="N171" s="86"/>
      <c r="O171" s="86"/>
      <c r="P171" s="86"/>
      <c r="Q171" s="86"/>
      <c r="R171" s="86"/>
      <c r="S171" s="86"/>
      <c r="T171" s="86"/>
      <c r="U171" s="86"/>
      <c r="V171" s="86"/>
      <c r="W171" s="86"/>
      <c r="X171" s="86"/>
      <c r="Y171" s="86"/>
      <c r="Z171" s="86"/>
    </row>
    <row r="172" spans="1:26" ht="15.75" customHeight="1">
      <c r="A172" s="129"/>
      <c r="B172" s="86"/>
      <c r="C172" s="86"/>
      <c r="D172" s="130"/>
      <c r="E172" s="86"/>
      <c r="F172" s="131"/>
      <c r="G172" s="86"/>
      <c r="H172" s="86"/>
      <c r="I172" s="86"/>
      <c r="J172" s="86"/>
      <c r="K172" s="86"/>
      <c r="L172" s="86"/>
      <c r="M172" s="86"/>
      <c r="N172" s="86"/>
      <c r="O172" s="86"/>
      <c r="P172" s="86"/>
      <c r="Q172" s="86"/>
      <c r="R172" s="86"/>
      <c r="S172" s="86"/>
      <c r="T172" s="86"/>
      <c r="U172" s="86"/>
      <c r="V172" s="86"/>
      <c r="W172" s="86"/>
      <c r="X172" s="86"/>
      <c r="Y172" s="86"/>
      <c r="Z172" s="86"/>
    </row>
    <row r="173" spans="1:26" ht="15.75" customHeight="1">
      <c r="A173" s="129"/>
      <c r="B173" s="86"/>
      <c r="C173" s="86"/>
      <c r="D173" s="130"/>
      <c r="E173" s="86"/>
      <c r="F173" s="131"/>
      <c r="G173" s="86"/>
      <c r="H173" s="86"/>
      <c r="I173" s="86"/>
      <c r="J173" s="86"/>
      <c r="K173" s="86"/>
      <c r="L173" s="86"/>
      <c r="M173" s="86"/>
      <c r="N173" s="86"/>
      <c r="O173" s="86"/>
      <c r="P173" s="86"/>
      <c r="Q173" s="86"/>
      <c r="R173" s="86"/>
      <c r="S173" s="86"/>
      <c r="T173" s="86"/>
      <c r="U173" s="86"/>
      <c r="V173" s="86"/>
      <c r="W173" s="86"/>
      <c r="X173" s="86"/>
      <c r="Y173" s="86"/>
      <c r="Z173" s="86"/>
    </row>
    <row r="174" spans="1:26" ht="15.75" customHeight="1">
      <c r="A174" s="129"/>
      <c r="B174" s="86"/>
      <c r="C174" s="86"/>
      <c r="D174" s="130"/>
      <c r="E174" s="86"/>
      <c r="F174" s="131"/>
      <c r="G174" s="86"/>
      <c r="H174" s="86"/>
      <c r="I174" s="86"/>
      <c r="J174" s="86"/>
      <c r="K174" s="86"/>
      <c r="L174" s="86"/>
      <c r="M174" s="86"/>
      <c r="N174" s="86"/>
      <c r="O174" s="86"/>
      <c r="P174" s="86"/>
      <c r="Q174" s="86"/>
      <c r="R174" s="86"/>
      <c r="S174" s="86"/>
      <c r="T174" s="86"/>
      <c r="U174" s="86"/>
      <c r="V174" s="86"/>
      <c r="W174" s="86"/>
      <c r="X174" s="86"/>
      <c r="Y174" s="86"/>
      <c r="Z174" s="86"/>
    </row>
    <row r="175" spans="1:26" ht="15.75" customHeight="1">
      <c r="A175" s="129"/>
      <c r="B175" s="86"/>
      <c r="C175" s="86"/>
      <c r="D175" s="130"/>
      <c r="E175" s="86"/>
      <c r="F175" s="131"/>
      <c r="G175" s="86"/>
      <c r="H175" s="86"/>
      <c r="I175" s="86"/>
      <c r="J175" s="86"/>
      <c r="K175" s="86"/>
      <c r="L175" s="86"/>
      <c r="M175" s="86"/>
      <c r="N175" s="86"/>
      <c r="O175" s="86"/>
      <c r="P175" s="86"/>
      <c r="Q175" s="86"/>
      <c r="R175" s="86"/>
      <c r="S175" s="86"/>
      <c r="T175" s="86"/>
      <c r="U175" s="86"/>
      <c r="V175" s="86"/>
      <c r="W175" s="86"/>
      <c r="X175" s="86"/>
      <c r="Y175" s="86"/>
      <c r="Z175" s="86"/>
    </row>
    <row r="176" spans="1:26" ht="15.75" customHeight="1">
      <c r="A176" s="129"/>
      <c r="B176" s="86"/>
      <c r="C176" s="86"/>
      <c r="D176" s="130"/>
      <c r="E176" s="86"/>
      <c r="F176" s="131"/>
      <c r="G176" s="86"/>
      <c r="H176" s="86"/>
      <c r="I176" s="86"/>
      <c r="J176" s="86"/>
      <c r="K176" s="86"/>
      <c r="L176" s="86"/>
      <c r="M176" s="86"/>
      <c r="N176" s="86"/>
      <c r="O176" s="86"/>
      <c r="P176" s="86"/>
      <c r="Q176" s="86"/>
      <c r="R176" s="86"/>
      <c r="S176" s="86"/>
      <c r="T176" s="86"/>
      <c r="U176" s="86"/>
      <c r="V176" s="86"/>
      <c r="W176" s="86"/>
      <c r="X176" s="86"/>
      <c r="Y176" s="86"/>
      <c r="Z176" s="86"/>
    </row>
    <row r="177" spans="1:26" ht="15.75" customHeight="1">
      <c r="A177" s="129"/>
      <c r="B177" s="86"/>
      <c r="C177" s="86"/>
      <c r="D177" s="130"/>
      <c r="E177" s="86"/>
      <c r="F177" s="131"/>
      <c r="G177" s="86"/>
      <c r="H177" s="86"/>
      <c r="I177" s="86"/>
      <c r="J177" s="86"/>
      <c r="K177" s="86"/>
      <c r="L177" s="86"/>
      <c r="M177" s="86"/>
      <c r="N177" s="86"/>
      <c r="O177" s="86"/>
      <c r="P177" s="86"/>
      <c r="Q177" s="86"/>
      <c r="R177" s="86"/>
      <c r="S177" s="86"/>
      <c r="T177" s="86"/>
      <c r="U177" s="86"/>
      <c r="V177" s="86"/>
      <c r="W177" s="86"/>
      <c r="X177" s="86"/>
      <c r="Y177" s="86"/>
      <c r="Z177" s="86"/>
    </row>
    <row r="178" spans="1:26" ht="15.75" customHeight="1">
      <c r="A178" s="129"/>
      <c r="B178" s="86"/>
      <c r="C178" s="86"/>
      <c r="D178" s="130"/>
      <c r="E178" s="86"/>
      <c r="F178" s="131"/>
      <c r="G178" s="86"/>
      <c r="H178" s="86"/>
      <c r="I178" s="86"/>
      <c r="J178" s="86"/>
      <c r="K178" s="86"/>
      <c r="L178" s="86"/>
      <c r="M178" s="86"/>
      <c r="N178" s="86"/>
      <c r="O178" s="86"/>
      <c r="P178" s="86"/>
      <c r="Q178" s="86"/>
      <c r="R178" s="86"/>
      <c r="S178" s="86"/>
      <c r="T178" s="86"/>
      <c r="U178" s="86"/>
      <c r="V178" s="86"/>
      <c r="W178" s="86"/>
      <c r="X178" s="86"/>
      <c r="Y178" s="86"/>
      <c r="Z178" s="86"/>
    </row>
    <row r="179" spans="1:26" ht="15.75" customHeight="1">
      <c r="A179" s="129"/>
      <c r="B179" s="86"/>
      <c r="C179" s="86"/>
      <c r="D179" s="130"/>
      <c r="E179" s="86"/>
      <c r="F179" s="131"/>
      <c r="G179" s="86"/>
      <c r="H179" s="86"/>
      <c r="I179" s="86"/>
      <c r="J179" s="86"/>
      <c r="K179" s="86"/>
      <c r="L179" s="86"/>
      <c r="M179" s="86"/>
      <c r="N179" s="86"/>
      <c r="O179" s="86"/>
      <c r="P179" s="86"/>
      <c r="Q179" s="86"/>
      <c r="R179" s="86"/>
      <c r="S179" s="86"/>
      <c r="T179" s="86"/>
      <c r="U179" s="86"/>
      <c r="V179" s="86"/>
      <c r="W179" s="86"/>
      <c r="X179" s="86"/>
      <c r="Y179" s="86"/>
      <c r="Z179" s="86"/>
    </row>
    <row r="180" spans="1:26" ht="15.75" customHeight="1">
      <c r="A180" s="129"/>
      <c r="B180" s="86"/>
      <c r="C180" s="86"/>
      <c r="D180" s="130"/>
      <c r="E180" s="86"/>
      <c r="F180" s="131"/>
      <c r="G180" s="86"/>
      <c r="H180" s="86"/>
      <c r="I180" s="86"/>
      <c r="J180" s="86"/>
      <c r="K180" s="86"/>
      <c r="L180" s="86"/>
      <c r="M180" s="86"/>
      <c r="N180" s="86"/>
      <c r="O180" s="86"/>
      <c r="P180" s="86"/>
      <c r="Q180" s="86"/>
      <c r="R180" s="86"/>
      <c r="S180" s="86"/>
      <c r="T180" s="86"/>
      <c r="U180" s="86"/>
      <c r="V180" s="86"/>
      <c r="W180" s="86"/>
      <c r="X180" s="86"/>
      <c r="Y180" s="86"/>
      <c r="Z180" s="86"/>
    </row>
    <row r="181" spans="1:26" ht="15.75" customHeight="1">
      <c r="A181" s="129"/>
      <c r="B181" s="86"/>
      <c r="C181" s="86"/>
      <c r="D181" s="130"/>
      <c r="E181" s="86"/>
      <c r="F181" s="131"/>
      <c r="G181" s="86"/>
      <c r="H181" s="86"/>
      <c r="I181" s="86"/>
      <c r="J181" s="86"/>
      <c r="K181" s="86"/>
      <c r="L181" s="86"/>
      <c r="M181" s="86"/>
      <c r="N181" s="86"/>
      <c r="O181" s="86"/>
      <c r="P181" s="86"/>
      <c r="Q181" s="86"/>
      <c r="R181" s="86"/>
      <c r="S181" s="86"/>
      <c r="T181" s="86"/>
      <c r="U181" s="86"/>
      <c r="V181" s="86"/>
      <c r="W181" s="86"/>
      <c r="X181" s="86"/>
      <c r="Y181" s="86"/>
      <c r="Z181" s="86"/>
    </row>
    <row r="182" spans="1:26" ht="15.75" customHeight="1">
      <c r="A182" s="129"/>
      <c r="B182" s="86"/>
      <c r="C182" s="86"/>
      <c r="D182" s="130"/>
      <c r="E182" s="86"/>
      <c r="F182" s="131"/>
      <c r="G182" s="86"/>
      <c r="H182" s="86"/>
      <c r="I182" s="86"/>
      <c r="J182" s="86"/>
      <c r="K182" s="86"/>
      <c r="L182" s="86"/>
      <c r="M182" s="86"/>
      <c r="N182" s="86"/>
      <c r="O182" s="86"/>
      <c r="P182" s="86"/>
      <c r="Q182" s="86"/>
      <c r="R182" s="86"/>
      <c r="S182" s="86"/>
      <c r="T182" s="86"/>
      <c r="U182" s="86"/>
      <c r="V182" s="86"/>
      <c r="W182" s="86"/>
      <c r="X182" s="86"/>
      <c r="Y182" s="86"/>
      <c r="Z182" s="86"/>
    </row>
    <row r="183" spans="1:26" ht="15.75" customHeight="1">
      <c r="A183" s="129"/>
      <c r="B183" s="86"/>
      <c r="C183" s="86"/>
      <c r="D183" s="130"/>
      <c r="E183" s="86"/>
      <c r="F183" s="131"/>
      <c r="G183" s="86"/>
      <c r="H183" s="86"/>
      <c r="I183" s="86"/>
      <c r="J183" s="86"/>
      <c r="K183" s="86"/>
      <c r="L183" s="86"/>
      <c r="M183" s="86"/>
      <c r="N183" s="86"/>
      <c r="O183" s="86"/>
      <c r="P183" s="86"/>
      <c r="Q183" s="86"/>
      <c r="R183" s="86"/>
      <c r="S183" s="86"/>
      <c r="T183" s="86"/>
      <c r="U183" s="86"/>
      <c r="V183" s="86"/>
      <c r="W183" s="86"/>
      <c r="X183" s="86"/>
      <c r="Y183" s="86"/>
      <c r="Z183" s="86"/>
    </row>
    <row r="184" spans="1:26" ht="15.75" customHeight="1">
      <c r="A184" s="129"/>
      <c r="B184" s="86"/>
      <c r="C184" s="86"/>
      <c r="D184" s="130"/>
      <c r="E184" s="86"/>
      <c r="F184" s="131"/>
      <c r="G184" s="86"/>
      <c r="H184" s="86"/>
      <c r="I184" s="86"/>
      <c r="J184" s="86"/>
      <c r="K184" s="86"/>
      <c r="L184" s="86"/>
      <c r="M184" s="86"/>
      <c r="N184" s="86"/>
      <c r="O184" s="86"/>
      <c r="P184" s="86"/>
      <c r="Q184" s="86"/>
      <c r="R184" s="86"/>
      <c r="S184" s="86"/>
      <c r="T184" s="86"/>
      <c r="U184" s="86"/>
      <c r="V184" s="86"/>
      <c r="W184" s="86"/>
      <c r="X184" s="86"/>
      <c r="Y184" s="86"/>
      <c r="Z184" s="86"/>
    </row>
    <row r="185" spans="1:26" ht="15.75" customHeight="1">
      <c r="A185" s="129"/>
      <c r="B185" s="86"/>
      <c r="C185" s="86"/>
      <c r="D185" s="130"/>
      <c r="E185" s="86"/>
      <c r="F185" s="131"/>
      <c r="G185" s="86"/>
      <c r="H185" s="86"/>
      <c r="I185" s="86"/>
      <c r="J185" s="86"/>
      <c r="K185" s="86"/>
      <c r="L185" s="86"/>
      <c r="M185" s="86"/>
      <c r="N185" s="86"/>
      <c r="O185" s="86"/>
      <c r="P185" s="86"/>
      <c r="Q185" s="86"/>
      <c r="R185" s="86"/>
      <c r="S185" s="86"/>
      <c r="T185" s="86"/>
      <c r="U185" s="86"/>
      <c r="V185" s="86"/>
      <c r="W185" s="86"/>
      <c r="X185" s="86"/>
      <c r="Y185" s="86"/>
      <c r="Z185" s="86"/>
    </row>
    <row r="186" spans="1:26" ht="15.75" customHeight="1">
      <c r="A186" s="129"/>
      <c r="B186" s="86"/>
      <c r="C186" s="86"/>
      <c r="D186" s="130"/>
      <c r="E186" s="86"/>
      <c r="F186" s="131"/>
      <c r="G186" s="86"/>
      <c r="H186" s="86"/>
      <c r="I186" s="86"/>
      <c r="J186" s="86"/>
      <c r="K186" s="86"/>
      <c r="L186" s="86"/>
      <c r="M186" s="86"/>
      <c r="N186" s="86"/>
      <c r="O186" s="86"/>
      <c r="P186" s="86"/>
      <c r="Q186" s="86"/>
      <c r="R186" s="86"/>
      <c r="S186" s="86"/>
      <c r="T186" s="86"/>
      <c r="U186" s="86"/>
      <c r="V186" s="86"/>
      <c r="W186" s="86"/>
      <c r="X186" s="86"/>
      <c r="Y186" s="86"/>
      <c r="Z186" s="86"/>
    </row>
    <row r="187" spans="1:26" ht="15.75" customHeight="1">
      <c r="A187" s="129"/>
      <c r="B187" s="86"/>
      <c r="C187" s="86"/>
      <c r="D187" s="130"/>
      <c r="E187" s="86"/>
      <c r="F187" s="131"/>
      <c r="G187" s="86"/>
      <c r="H187" s="86"/>
      <c r="I187" s="86"/>
      <c r="J187" s="86"/>
      <c r="K187" s="86"/>
      <c r="L187" s="86"/>
      <c r="M187" s="86"/>
      <c r="N187" s="86"/>
      <c r="O187" s="86"/>
      <c r="P187" s="86"/>
      <c r="Q187" s="86"/>
      <c r="R187" s="86"/>
      <c r="S187" s="86"/>
      <c r="T187" s="86"/>
      <c r="U187" s="86"/>
      <c r="V187" s="86"/>
      <c r="W187" s="86"/>
      <c r="X187" s="86"/>
      <c r="Y187" s="86"/>
      <c r="Z187" s="86"/>
    </row>
    <row r="188" spans="1:26" ht="15.75" customHeight="1">
      <c r="A188" s="129"/>
      <c r="B188" s="86"/>
      <c r="C188" s="86"/>
      <c r="D188" s="130"/>
      <c r="E188" s="86"/>
      <c r="F188" s="131"/>
      <c r="G188" s="86"/>
      <c r="H188" s="86"/>
      <c r="I188" s="86"/>
      <c r="J188" s="86"/>
      <c r="K188" s="86"/>
      <c r="L188" s="86"/>
      <c r="M188" s="86"/>
      <c r="N188" s="86"/>
      <c r="O188" s="86"/>
      <c r="P188" s="86"/>
      <c r="Q188" s="86"/>
      <c r="R188" s="86"/>
      <c r="S188" s="86"/>
      <c r="T188" s="86"/>
      <c r="U188" s="86"/>
      <c r="V188" s="86"/>
      <c r="W188" s="86"/>
      <c r="X188" s="86"/>
      <c r="Y188" s="86"/>
      <c r="Z188" s="86"/>
    </row>
    <row r="189" spans="1:26" ht="15.75" customHeight="1">
      <c r="A189" s="129"/>
      <c r="B189" s="86"/>
      <c r="C189" s="86"/>
      <c r="D189" s="130"/>
      <c r="E189" s="86"/>
      <c r="F189" s="131"/>
      <c r="G189" s="86"/>
      <c r="H189" s="86"/>
      <c r="I189" s="86"/>
      <c r="J189" s="86"/>
      <c r="K189" s="86"/>
      <c r="L189" s="86"/>
      <c r="M189" s="86"/>
      <c r="N189" s="86"/>
      <c r="O189" s="86"/>
      <c r="P189" s="86"/>
      <c r="Q189" s="86"/>
      <c r="R189" s="86"/>
      <c r="S189" s="86"/>
      <c r="T189" s="86"/>
      <c r="U189" s="86"/>
      <c r="V189" s="86"/>
      <c r="W189" s="86"/>
      <c r="X189" s="86"/>
      <c r="Y189" s="86"/>
      <c r="Z189" s="86"/>
    </row>
    <row r="190" spans="1:26" ht="15.75" customHeight="1">
      <c r="A190" s="129"/>
      <c r="B190" s="86"/>
      <c r="C190" s="86"/>
      <c r="D190" s="130"/>
      <c r="E190" s="86"/>
      <c r="F190" s="131"/>
      <c r="G190" s="86"/>
      <c r="H190" s="86"/>
      <c r="I190" s="86"/>
      <c r="J190" s="86"/>
      <c r="K190" s="86"/>
      <c r="L190" s="86"/>
      <c r="M190" s="86"/>
      <c r="N190" s="86"/>
      <c r="O190" s="86"/>
      <c r="P190" s="86"/>
      <c r="Q190" s="86"/>
      <c r="R190" s="86"/>
      <c r="S190" s="86"/>
      <c r="T190" s="86"/>
      <c r="U190" s="86"/>
      <c r="V190" s="86"/>
      <c r="W190" s="86"/>
      <c r="X190" s="86"/>
      <c r="Y190" s="86"/>
      <c r="Z190" s="86"/>
    </row>
    <row r="191" spans="1:26" ht="15.75" customHeight="1">
      <c r="A191" s="129"/>
      <c r="B191" s="86"/>
      <c r="C191" s="86"/>
      <c r="D191" s="130"/>
      <c r="E191" s="86"/>
      <c r="F191" s="131"/>
      <c r="G191" s="86"/>
      <c r="H191" s="86"/>
      <c r="I191" s="86"/>
      <c r="J191" s="86"/>
      <c r="K191" s="86"/>
      <c r="L191" s="86"/>
      <c r="M191" s="86"/>
      <c r="N191" s="86"/>
      <c r="O191" s="86"/>
      <c r="P191" s="86"/>
      <c r="Q191" s="86"/>
      <c r="R191" s="86"/>
      <c r="S191" s="86"/>
      <c r="T191" s="86"/>
      <c r="U191" s="86"/>
      <c r="V191" s="86"/>
      <c r="W191" s="86"/>
      <c r="X191" s="86"/>
      <c r="Y191" s="86"/>
      <c r="Z191" s="86"/>
    </row>
    <row r="192" spans="1:26" ht="15.75" customHeight="1">
      <c r="A192" s="129"/>
      <c r="B192" s="86"/>
      <c r="C192" s="86"/>
      <c r="D192" s="130"/>
      <c r="E192" s="86"/>
      <c r="F192" s="131"/>
      <c r="G192" s="86"/>
      <c r="H192" s="86"/>
      <c r="I192" s="86"/>
      <c r="J192" s="86"/>
      <c r="K192" s="86"/>
      <c r="L192" s="86"/>
      <c r="M192" s="86"/>
      <c r="N192" s="86"/>
      <c r="O192" s="86"/>
      <c r="P192" s="86"/>
      <c r="Q192" s="86"/>
      <c r="R192" s="86"/>
      <c r="S192" s="86"/>
      <c r="T192" s="86"/>
      <c r="U192" s="86"/>
      <c r="V192" s="86"/>
      <c r="W192" s="86"/>
      <c r="X192" s="86"/>
      <c r="Y192" s="86"/>
      <c r="Z192" s="86"/>
    </row>
    <row r="193" spans="1:26" ht="15.75" customHeight="1">
      <c r="A193" s="129"/>
      <c r="B193" s="86"/>
      <c r="C193" s="86"/>
      <c r="D193" s="130"/>
      <c r="E193" s="86"/>
      <c r="F193" s="131"/>
      <c r="G193" s="86"/>
      <c r="H193" s="86"/>
      <c r="I193" s="86"/>
      <c r="J193" s="86"/>
      <c r="K193" s="86"/>
      <c r="L193" s="86"/>
      <c r="M193" s="86"/>
      <c r="N193" s="86"/>
      <c r="O193" s="86"/>
      <c r="P193" s="86"/>
      <c r="Q193" s="86"/>
      <c r="R193" s="86"/>
      <c r="S193" s="86"/>
      <c r="T193" s="86"/>
      <c r="U193" s="86"/>
      <c r="V193" s="86"/>
      <c r="W193" s="86"/>
      <c r="X193" s="86"/>
      <c r="Y193" s="86"/>
      <c r="Z193" s="86"/>
    </row>
    <row r="194" spans="1:26" ht="15.75" customHeight="1">
      <c r="A194" s="129"/>
      <c r="B194" s="86"/>
      <c r="C194" s="86"/>
      <c r="D194" s="130"/>
      <c r="E194" s="86"/>
      <c r="F194" s="131"/>
      <c r="G194" s="86"/>
      <c r="H194" s="86"/>
      <c r="I194" s="86"/>
      <c r="J194" s="86"/>
      <c r="K194" s="86"/>
      <c r="L194" s="86"/>
      <c r="M194" s="86"/>
      <c r="N194" s="86"/>
      <c r="O194" s="86"/>
      <c r="P194" s="86"/>
      <c r="Q194" s="86"/>
      <c r="R194" s="86"/>
      <c r="S194" s="86"/>
      <c r="T194" s="86"/>
      <c r="U194" s="86"/>
      <c r="V194" s="86"/>
      <c r="W194" s="86"/>
      <c r="X194" s="86"/>
      <c r="Y194" s="86"/>
      <c r="Z194" s="86"/>
    </row>
    <row r="195" spans="1:26" ht="15.75" customHeight="1">
      <c r="A195" s="129"/>
      <c r="B195" s="86"/>
      <c r="C195" s="86"/>
      <c r="D195" s="130"/>
      <c r="E195" s="86"/>
      <c r="F195" s="131"/>
      <c r="G195" s="86"/>
      <c r="H195" s="86"/>
      <c r="I195" s="86"/>
      <c r="J195" s="86"/>
      <c r="K195" s="86"/>
      <c r="L195" s="86"/>
      <c r="M195" s="86"/>
      <c r="N195" s="86"/>
      <c r="O195" s="86"/>
      <c r="P195" s="86"/>
      <c r="Q195" s="86"/>
      <c r="R195" s="86"/>
      <c r="S195" s="86"/>
      <c r="T195" s="86"/>
      <c r="U195" s="86"/>
      <c r="V195" s="86"/>
      <c r="W195" s="86"/>
      <c r="X195" s="86"/>
      <c r="Y195" s="86"/>
      <c r="Z195" s="86"/>
    </row>
    <row r="196" spans="1:26" ht="15.75" customHeight="1">
      <c r="A196" s="129"/>
      <c r="B196" s="86"/>
      <c r="C196" s="86"/>
      <c r="D196" s="130"/>
      <c r="E196" s="86"/>
      <c r="F196" s="131"/>
      <c r="G196" s="86"/>
      <c r="H196" s="86"/>
      <c r="I196" s="86"/>
      <c r="J196" s="86"/>
      <c r="K196" s="86"/>
      <c r="L196" s="86"/>
      <c r="M196" s="86"/>
      <c r="N196" s="86"/>
      <c r="O196" s="86"/>
      <c r="P196" s="86"/>
      <c r="Q196" s="86"/>
      <c r="R196" s="86"/>
      <c r="S196" s="86"/>
      <c r="T196" s="86"/>
      <c r="U196" s="86"/>
      <c r="V196" s="86"/>
      <c r="W196" s="86"/>
      <c r="X196" s="86"/>
      <c r="Y196" s="86"/>
      <c r="Z196" s="86"/>
    </row>
    <row r="197" spans="1:26" ht="15.75" customHeight="1">
      <c r="A197" s="129"/>
      <c r="B197" s="86"/>
      <c r="C197" s="86"/>
      <c r="D197" s="130"/>
      <c r="E197" s="86"/>
      <c r="F197" s="131"/>
      <c r="G197" s="86"/>
      <c r="H197" s="86"/>
      <c r="I197" s="86"/>
      <c r="J197" s="86"/>
      <c r="K197" s="86"/>
      <c r="L197" s="86"/>
      <c r="M197" s="86"/>
      <c r="N197" s="86"/>
      <c r="O197" s="86"/>
      <c r="P197" s="86"/>
      <c r="Q197" s="86"/>
      <c r="R197" s="86"/>
      <c r="S197" s="86"/>
      <c r="T197" s="86"/>
      <c r="U197" s="86"/>
      <c r="V197" s="86"/>
      <c r="W197" s="86"/>
      <c r="X197" s="86"/>
      <c r="Y197" s="86"/>
      <c r="Z197" s="86"/>
    </row>
    <row r="198" spans="1:26" ht="15.75" customHeight="1">
      <c r="A198" s="129"/>
      <c r="B198" s="86"/>
      <c r="C198" s="86"/>
      <c r="D198" s="130"/>
      <c r="E198" s="86"/>
      <c r="F198" s="131"/>
      <c r="G198" s="86"/>
      <c r="H198" s="86"/>
      <c r="I198" s="86"/>
      <c r="J198" s="86"/>
      <c r="K198" s="86"/>
      <c r="L198" s="86"/>
      <c r="M198" s="86"/>
      <c r="N198" s="86"/>
      <c r="O198" s="86"/>
      <c r="P198" s="86"/>
      <c r="Q198" s="86"/>
      <c r="R198" s="86"/>
      <c r="S198" s="86"/>
      <c r="T198" s="86"/>
      <c r="U198" s="86"/>
      <c r="V198" s="86"/>
      <c r="W198" s="86"/>
      <c r="X198" s="86"/>
      <c r="Y198" s="86"/>
      <c r="Z198" s="86"/>
    </row>
    <row r="199" spans="1:26" ht="15.75" customHeight="1">
      <c r="A199" s="129"/>
      <c r="B199" s="86"/>
      <c r="C199" s="86"/>
      <c r="D199" s="130"/>
      <c r="E199" s="86"/>
      <c r="F199" s="131"/>
      <c r="G199" s="86"/>
      <c r="H199" s="86"/>
      <c r="I199" s="86"/>
      <c r="J199" s="86"/>
      <c r="K199" s="86"/>
      <c r="L199" s="86"/>
      <c r="M199" s="86"/>
      <c r="N199" s="86"/>
      <c r="O199" s="86"/>
      <c r="P199" s="86"/>
      <c r="Q199" s="86"/>
      <c r="R199" s="86"/>
      <c r="S199" s="86"/>
      <c r="T199" s="86"/>
      <c r="U199" s="86"/>
      <c r="V199" s="86"/>
      <c r="W199" s="86"/>
      <c r="X199" s="86"/>
      <c r="Y199" s="86"/>
      <c r="Z199" s="86"/>
    </row>
    <row r="200" spans="1:26" ht="15.75" customHeight="1">
      <c r="A200" s="129"/>
      <c r="B200" s="86"/>
      <c r="C200" s="86"/>
      <c r="D200" s="130"/>
      <c r="E200" s="86"/>
      <c r="F200" s="131"/>
      <c r="G200" s="86"/>
      <c r="H200" s="86"/>
      <c r="I200" s="86"/>
      <c r="J200" s="86"/>
      <c r="K200" s="86"/>
      <c r="L200" s="86"/>
      <c r="M200" s="86"/>
      <c r="N200" s="86"/>
      <c r="O200" s="86"/>
      <c r="P200" s="86"/>
      <c r="Q200" s="86"/>
      <c r="R200" s="86"/>
      <c r="S200" s="86"/>
      <c r="T200" s="86"/>
      <c r="U200" s="86"/>
      <c r="V200" s="86"/>
      <c r="W200" s="86"/>
      <c r="X200" s="86"/>
      <c r="Y200" s="86"/>
      <c r="Z200" s="86"/>
    </row>
    <row r="201" spans="1:26" ht="15.75" customHeight="1">
      <c r="A201" s="129"/>
      <c r="B201" s="86"/>
      <c r="C201" s="86"/>
      <c r="D201" s="130"/>
      <c r="E201" s="86"/>
      <c r="F201" s="131"/>
      <c r="G201" s="86"/>
      <c r="H201" s="86"/>
      <c r="I201" s="86"/>
      <c r="J201" s="86"/>
      <c r="K201" s="86"/>
      <c r="L201" s="86"/>
      <c r="M201" s="86"/>
      <c r="N201" s="86"/>
      <c r="O201" s="86"/>
      <c r="P201" s="86"/>
      <c r="Q201" s="86"/>
      <c r="R201" s="86"/>
      <c r="S201" s="86"/>
      <c r="T201" s="86"/>
      <c r="U201" s="86"/>
      <c r="V201" s="86"/>
      <c r="W201" s="86"/>
      <c r="X201" s="86"/>
      <c r="Y201" s="86"/>
      <c r="Z201" s="86"/>
    </row>
    <row r="202" spans="1:26" ht="15.75" customHeight="1">
      <c r="A202" s="129"/>
      <c r="B202" s="86"/>
      <c r="C202" s="86"/>
      <c r="D202" s="130"/>
      <c r="E202" s="86"/>
      <c r="F202" s="131"/>
      <c r="G202" s="86"/>
      <c r="H202" s="86"/>
      <c r="I202" s="86"/>
      <c r="J202" s="86"/>
      <c r="K202" s="86"/>
      <c r="L202" s="86"/>
      <c r="M202" s="86"/>
      <c r="N202" s="86"/>
      <c r="O202" s="86"/>
      <c r="P202" s="86"/>
      <c r="Q202" s="86"/>
      <c r="R202" s="86"/>
      <c r="S202" s="86"/>
      <c r="T202" s="86"/>
      <c r="U202" s="86"/>
      <c r="V202" s="86"/>
      <c r="W202" s="86"/>
      <c r="X202" s="86"/>
      <c r="Y202" s="86"/>
      <c r="Z202" s="86"/>
    </row>
    <row r="203" spans="1:26" ht="15.75" customHeight="1">
      <c r="A203" s="129"/>
      <c r="B203" s="86"/>
      <c r="C203" s="86"/>
      <c r="D203" s="130"/>
      <c r="E203" s="86"/>
      <c r="F203" s="131"/>
      <c r="G203" s="86"/>
      <c r="H203" s="86"/>
      <c r="I203" s="86"/>
      <c r="J203" s="86"/>
      <c r="K203" s="86"/>
      <c r="L203" s="86"/>
      <c r="M203" s="86"/>
      <c r="N203" s="86"/>
      <c r="O203" s="86"/>
      <c r="P203" s="86"/>
      <c r="Q203" s="86"/>
      <c r="R203" s="86"/>
      <c r="S203" s="86"/>
      <c r="T203" s="86"/>
      <c r="U203" s="86"/>
      <c r="V203" s="86"/>
      <c r="W203" s="86"/>
      <c r="X203" s="86"/>
      <c r="Y203" s="86"/>
      <c r="Z203" s="86"/>
    </row>
    <row r="204" spans="1:26" ht="15.75" customHeight="1">
      <c r="A204" s="129"/>
      <c r="B204" s="86"/>
      <c r="C204" s="86"/>
      <c r="D204" s="130"/>
      <c r="E204" s="86"/>
      <c r="F204" s="131"/>
      <c r="G204" s="86"/>
      <c r="H204" s="86"/>
      <c r="I204" s="86"/>
      <c r="J204" s="86"/>
      <c r="K204" s="86"/>
      <c r="L204" s="86"/>
      <c r="M204" s="86"/>
      <c r="N204" s="86"/>
      <c r="O204" s="86"/>
      <c r="P204" s="86"/>
      <c r="Q204" s="86"/>
      <c r="R204" s="86"/>
      <c r="S204" s="86"/>
      <c r="T204" s="86"/>
      <c r="U204" s="86"/>
      <c r="V204" s="86"/>
      <c r="W204" s="86"/>
      <c r="X204" s="86"/>
      <c r="Y204" s="86"/>
      <c r="Z204" s="86"/>
    </row>
    <row r="205" spans="1:26" ht="15.75" customHeight="1">
      <c r="A205" s="129"/>
      <c r="B205" s="86"/>
      <c r="C205" s="86"/>
      <c r="D205" s="130"/>
      <c r="E205" s="86"/>
      <c r="F205" s="131"/>
      <c r="G205" s="86"/>
      <c r="H205" s="86"/>
      <c r="I205" s="86"/>
      <c r="J205" s="86"/>
      <c r="K205" s="86"/>
      <c r="L205" s="86"/>
      <c r="M205" s="86"/>
      <c r="N205" s="86"/>
      <c r="O205" s="86"/>
      <c r="P205" s="86"/>
      <c r="Q205" s="86"/>
      <c r="R205" s="86"/>
      <c r="S205" s="86"/>
      <c r="T205" s="86"/>
      <c r="U205" s="86"/>
      <c r="V205" s="86"/>
      <c r="W205" s="86"/>
      <c r="X205" s="86"/>
      <c r="Y205" s="86"/>
      <c r="Z205" s="86"/>
    </row>
    <row r="206" spans="1:26" ht="15.75" customHeight="1">
      <c r="A206" s="129"/>
      <c r="B206" s="86"/>
      <c r="C206" s="86"/>
      <c r="D206" s="130"/>
      <c r="E206" s="86"/>
      <c r="F206" s="131"/>
      <c r="G206" s="86"/>
      <c r="H206" s="86"/>
      <c r="I206" s="86"/>
      <c r="J206" s="86"/>
      <c r="K206" s="86"/>
      <c r="L206" s="86"/>
      <c r="M206" s="86"/>
      <c r="N206" s="86"/>
      <c r="O206" s="86"/>
      <c r="P206" s="86"/>
      <c r="Q206" s="86"/>
      <c r="R206" s="86"/>
      <c r="S206" s="86"/>
      <c r="T206" s="86"/>
      <c r="U206" s="86"/>
      <c r="V206" s="86"/>
      <c r="W206" s="86"/>
      <c r="X206" s="86"/>
      <c r="Y206" s="86"/>
      <c r="Z206" s="86"/>
    </row>
    <row r="207" spans="1:26" ht="15.75" customHeight="1">
      <c r="A207" s="129"/>
      <c r="B207" s="86"/>
      <c r="C207" s="86"/>
      <c r="D207" s="130"/>
      <c r="E207" s="86"/>
      <c r="F207" s="131"/>
      <c r="G207" s="86"/>
      <c r="H207" s="86"/>
      <c r="I207" s="86"/>
      <c r="J207" s="86"/>
      <c r="K207" s="86"/>
      <c r="L207" s="86"/>
      <c r="M207" s="86"/>
      <c r="N207" s="86"/>
      <c r="O207" s="86"/>
      <c r="P207" s="86"/>
      <c r="Q207" s="86"/>
      <c r="R207" s="86"/>
      <c r="S207" s="86"/>
      <c r="T207" s="86"/>
      <c r="U207" s="86"/>
      <c r="V207" s="86"/>
      <c r="W207" s="86"/>
      <c r="X207" s="86"/>
      <c r="Y207" s="86"/>
      <c r="Z207" s="86"/>
    </row>
    <row r="208" spans="1:26" ht="15.75" customHeight="1">
      <c r="A208" s="129"/>
      <c r="B208" s="86"/>
      <c r="C208" s="86"/>
      <c r="D208" s="130"/>
      <c r="E208" s="86"/>
      <c r="F208" s="131"/>
      <c r="G208" s="86"/>
      <c r="H208" s="86"/>
      <c r="I208" s="86"/>
      <c r="J208" s="86"/>
      <c r="K208" s="86"/>
      <c r="L208" s="86"/>
      <c r="M208" s="86"/>
      <c r="N208" s="86"/>
      <c r="O208" s="86"/>
      <c r="P208" s="86"/>
      <c r="Q208" s="86"/>
      <c r="R208" s="86"/>
      <c r="S208" s="86"/>
      <c r="T208" s="86"/>
      <c r="U208" s="86"/>
      <c r="V208" s="86"/>
      <c r="W208" s="86"/>
      <c r="X208" s="86"/>
      <c r="Y208" s="86"/>
      <c r="Z208" s="86"/>
    </row>
    <row r="209" spans="1:26" ht="15.75" customHeight="1">
      <c r="A209" s="129"/>
      <c r="B209" s="86"/>
      <c r="C209" s="86"/>
      <c r="D209" s="130"/>
      <c r="E209" s="86"/>
      <c r="F209" s="131"/>
      <c r="G209" s="86"/>
      <c r="H209" s="86"/>
      <c r="I209" s="86"/>
      <c r="J209" s="86"/>
      <c r="K209" s="86"/>
      <c r="L209" s="86"/>
      <c r="M209" s="86"/>
      <c r="N209" s="86"/>
      <c r="O209" s="86"/>
      <c r="P209" s="86"/>
      <c r="Q209" s="86"/>
      <c r="R209" s="86"/>
      <c r="S209" s="86"/>
      <c r="T209" s="86"/>
      <c r="U209" s="86"/>
      <c r="V209" s="86"/>
      <c r="W209" s="86"/>
      <c r="X209" s="86"/>
      <c r="Y209" s="86"/>
      <c r="Z209" s="86"/>
    </row>
    <row r="210" spans="1:26" ht="15.75" customHeight="1">
      <c r="A210" s="129"/>
      <c r="B210" s="86"/>
      <c r="C210" s="86"/>
      <c r="D210" s="130"/>
      <c r="E210" s="86"/>
      <c r="F210" s="131"/>
      <c r="G210" s="86"/>
      <c r="H210" s="86"/>
      <c r="I210" s="86"/>
      <c r="J210" s="86"/>
      <c r="K210" s="86"/>
      <c r="L210" s="86"/>
      <c r="M210" s="86"/>
      <c r="N210" s="86"/>
      <c r="O210" s="86"/>
      <c r="P210" s="86"/>
      <c r="Q210" s="86"/>
      <c r="R210" s="86"/>
      <c r="S210" s="86"/>
      <c r="T210" s="86"/>
      <c r="U210" s="86"/>
      <c r="V210" s="86"/>
      <c r="W210" s="86"/>
      <c r="X210" s="86"/>
      <c r="Y210" s="86"/>
      <c r="Z210" s="86"/>
    </row>
    <row r="211" spans="1:26" ht="15.75" customHeight="1">
      <c r="A211" s="129"/>
      <c r="B211" s="86"/>
      <c r="C211" s="86"/>
      <c r="D211" s="130"/>
      <c r="E211" s="86"/>
      <c r="F211" s="131"/>
      <c r="G211" s="86"/>
      <c r="H211" s="86"/>
      <c r="I211" s="86"/>
      <c r="J211" s="86"/>
      <c r="K211" s="86"/>
      <c r="L211" s="86"/>
      <c r="M211" s="86"/>
      <c r="N211" s="86"/>
      <c r="O211" s="86"/>
      <c r="P211" s="86"/>
      <c r="Q211" s="86"/>
      <c r="R211" s="86"/>
      <c r="S211" s="86"/>
      <c r="T211" s="86"/>
      <c r="U211" s="86"/>
      <c r="V211" s="86"/>
      <c r="W211" s="86"/>
      <c r="X211" s="86"/>
      <c r="Y211" s="86"/>
      <c r="Z211" s="86"/>
    </row>
    <row r="212" spans="1:26" ht="15.75" customHeight="1">
      <c r="A212" s="129"/>
      <c r="B212" s="86"/>
      <c r="C212" s="86"/>
      <c r="D212" s="130"/>
      <c r="E212" s="86"/>
      <c r="F212" s="131"/>
      <c r="G212" s="86"/>
      <c r="H212" s="86"/>
      <c r="I212" s="86"/>
      <c r="J212" s="86"/>
      <c r="K212" s="86"/>
      <c r="L212" s="86"/>
      <c r="M212" s="86"/>
      <c r="N212" s="86"/>
      <c r="O212" s="86"/>
      <c r="P212" s="86"/>
      <c r="Q212" s="86"/>
      <c r="R212" s="86"/>
      <c r="S212" s="86"/>
      <c r="T212" s="86"/>
      <c r="U212" s="86"/>
      <c r="V212" s="86"/>
      <c r="W212" s="86"/>
      <c r="X212" s="86"/>
      <c r="Y212" s="86"/>
      <c r="Z212" s="86"/>
    </row>
    <row r="213" spans="1:26" ht="15.75" customHeight="1">
      <c r="A213" s="129"/>
      <c r="B213" s="86"/>
      <c r="C213" s="86"/>
      <c r="D213" s="130"/>
      <c r="E213" s="86"/>
      <c r="F213" s="131"/>
      <c r="G213" s="86"/>
      <c r="H213" s="86"/>
      <c r="I213" s="86"/>
      <c r="J213" s="86"/>
      <c r="K213" s="86"/>
      <c r="L213" s="86"/>
      <c r="M213" s="86"/>
      <c r="N213" s="86"/>
      <c r="O213" s="86"/>
      <c r="P213" s="86"/>
      <c r="Q213" s="86"/>
      <c r="R213" s="86"/>
      <c r="S213" s="86"/>
      <c r="T213" s="86"/>
      <c r="U213" s="86"/>
      <c r="V213" s="86"/>
      <c r="W213" s="86"/>
      <c r="X213" s="86"/>
      <c r="Y213" s="86"/>
      <c r="Z213" s="86"/>
    </row>
    <row r="214" spans="1:26" ht="15.75" customHeight="1">
      <c r="A214" s="129"/>
      <c r="B214" s="86"/>
      <c r="C214" s="86"/>
      <c r="D214" s="130"/>
      <c r="E214" s="86"/>
      <c r="F214" s="131"/>
      <c r="G214" s="86"/>
      <c r="H214" s="86"/>
      <c r="I214" s="86"/>
      <c r="J214" s="86"/>
      <c r="K214" s="86"/>
      <c r="L214" s="86"/>
      <c r="M214" s="86"/>
      <c r="N214" s="86"/>
      <c r="O214" s="86"/>
      <c r="P214" s="86"/>
      <c r="Q214" s="86"/>
      <c r="R214" s="86"/>
      <c r="S214" s="86"/>
      <c r="T214" s="86"/>
      <c r="U214" s="86"/>
      <c r="V214" s="86"/>
      <c r="W214" s="86"/>
      <c r="X214" s="86"/>
      <c r="Y214" s="86"/>
      <c r="Z214" s="86"/>
    </row>
    <row r="215" spans="1:26" ht="15.75" customHeight="1">
      <c r="A215" s="129"/>
      <c r="B215" s="86"/>
      <c r="C215" s="86"/>
      <c r="D215" s="130"/>
      <c r="E215" s="86"/>
      <c r="F215" s="131"/>
      <c r="G215" s="86"/>
      <c r="H215" s="86"/>
      <c r="I215" s="86"/>
      <c r="J215" s="86"/>
      <c r="K215" s="86"/>
      <c r="L215" s="86"/>
      <c r="M215" s="86"/>
      <c r="N215" s="86"/>
      <c r="O215" s="86"/>
      <c r="P215" s="86"/>
      <c r="Q215" s="86"/>
      <c r="R215" s="86"/>
      <c r="S215" s="86"/>
      <c r="T215" s="86"/>
      <c r="U215" s="86"/>
      <c r="V215" s="86"/>
      <c r="W215" s="86"/>
      <c r="X215" s="86"/>
      <c r="Y215" s="86"/>
      <c r="Z215" s="86"/>
    </row>
    <row r="216" spans="1:26" ht="15.75" customHeight="1">
      <c r="A216" s="129"/>
      <c r="B216" s="86"/>
      <c r="C216" s="86"/>
      <c r="D216" s="130"/>
      <c r="E216" s="86"/>
      <c r="F216" s="131"/>
      <c r="G216" s="86"/>
      <c r="H216" s="86"/>
      <c r="I216" s="86"/>
      <c r="J216" s="86"/>
      <c r="K216" s="86"/>
      <c r="L216" s="86"/>
      <c r="M216" s="86"/>
      <c r="N216" s="86"/>
      <c r="O216" s="86"/>
      <c r="P216" s="86"/>
      <c r="Q216" s="86"/>
      <c r="R216" s="86"/>
      <c r="S216" s="86"/>
      <c r="T216" s="86"/>
      <c r="U216" s="86"/>
      <c r="V216" s="86"/>
      <c r="W216" s="86"/>
      <c r="X216" s="86"/>
      <c r="Y216" s="86"/>
      <c r="Z216" s="86"/>
    </row>
    <row r="217" spans="1:26" ht="15.75" customHeight="1">
      <c r="A217" s="129"/>
      <c r="B217" s="86"/>
      <c r="C217" s="86"/>
      <c r="D217" s="130"/>
      <c r="E217" s="86"/>
      <c r="F217" s="131"/>
      <c r="G217" s="86"/>
      <c r="H217" s="86"/>
      <c r="I217" s="86"/>
      <c r="J217" s="86"/>
      <c r="K217" s="86"/>
      <c r="L217" s="86"/>
      <c r="M217" s="86"/>
      <c r="N217" s="86"/>
      <c r="O217" s="86"/>
      <c r="P217" s="86"/>
      <c r="Q217" s="86"/>
      <c r="R217" s="86"/>
      <c r="S217" s="86"/>
      <c r="T217" s="86"/>
      <c r="U217" s="86"/>
      <c r="V217" s="86"/>
      <c r="W217" s="86"/>
      <c r="X217" s="86"/>
      <c r="Y217" s="86"/>
      <c r="Z217" s="86"/>
    </row>
    <row r="218" spans="1:26" ht="15.75" customHeight="1">
      <c r="A218" s="129"/>
      <c r="B218" s="86"/>
      <c r="C218" s="86"/>
      <c r="D218" s="130"/>
      <c r="E218" s="86"/>
      <c r="F218" s="131"/>
      <c r="G218" s="86"/>
      <c r="H218" s="86"/>
      <c r="I218" s="86"/>
      <c r="J218" s="86"/>
      <c r="K218" s="86"/>
      <c r="L218" s="86"/>
      <c r="M218" s="86"/>
      <c r="N218" s="86"/>
      <c r="O218" s="86"/>
      <c r="P218" s="86"/>
      <c r="Q218" s="86"/>
      <c r="R218" s="86"/>
      <c r="S218" s="86"/>
      <c r="T218" s="86"/>
      <c r="U218" s="86"/>
      <c r="V218" s="86"/>
      <c r="W218" s="86"/>
      <c r="X218" s="86"/>
      <c r="Y218" s="86"/>
      <c r="Z218" s="86"/>
    </row>
    <row r="219" spans="1:26" ht="15.75" customHeight="1">
      <c r="A219" s="129"/>
      <c r="B219" s="86"/>
      <c r="C219" s="86"/>
      <c r="D219" s="130"/>
      <c r="E219" s="86"/>
      <c r="F219" s="131"/>
      <c r="G219" s="86"/>
      <c r="H219" s="86"/>
      <c r="I219" s="86"/>
      <c r="J219" s="86"/>
      <c r="K219" s="86"/>
      <c r="L219" s="86"/>
      <c r="M219" s="86"/>
      <c r="N219" s="86"/>
      <c r="O219" s="86"/>
      <c r="P219" s="86"/>
      <c r="Q219" s="86"/>
      <c r="R219" s="86"/>
      <c r="S219" s="86"/>
      <c r="T219" s="86"/>
      <c r="U219" s="86"/>
      <c r="V219" s="86"/>
      <c r="W219" s="86"/>
      <c r="X219" s="86"/>
      <c r="Y219" s="86"/>
      <c r="Z219" s="86"/>
    </row>
    <row r="220" spans="1:26" ht="15.75" customHeight="1">
      <c r="A220" s="129"/>
      <c r="B220" s="86"/>
      <c r="C220" s="86"/>
      <c r="D220" s="130"/>
      <c r="E220" s="86"/>
      <c r="F220" s="131"/>
      <c r="G220" s="86"/>
      <c r="H220" s="86"/>
      <c r="I220" s="86"/>
      <c r="J220" s="86"/>
      <c r="K220" s="86"/>
      <c r="L220" s="86"/>
      <c r="M220" s="86"/>
      <c r="N220" s="86"/>
      <c r="O220" s="86"/>
      <c r="P220" s="86"/>
      <c r="Q220" s="86"/>
      <c r="R220" s="86"/>
      <c r="S220" s="86"/>
      <c r="T220" s="86"/>
      <c r="U220" s="86"/>
      <c r="V220" s="86"/>
      <c r="W220" s="86"/>
      <c r="X220" s="86"/>
      <c r="Y220" s="86"/>
      <c r="Z220" s="86"/>
    </row>
    <row r="221" spans="1:26" ht="15.75" customHeight="1">
      <c r="A221" s="129"/>
      <c r="B221" s="86"/>
      <c r="C221" s="86"/>
      <c r="D221" s="130"/>
      <c r="E221" s="86"/>
      <c r="F221" s="131"/>
      <c r="G221" s="86"/>
      <c r="H221" s="86"/>
      <c r="I221" s="86"/>
      <c r="J221" s="86"/>
      <c r="K221" s="86"/>
      <c r="L221" s="86"/>
      <c r="M221" s="86"/>
      <c r="N221" s="86"/>
      <c r="O221" s="86"/>
      <c r="P221" s="86"/>
      <c r="Q221" s="86"/>
      <c r="R221" s="86"/>
      <c r="S221" s="86"/>
      <c r="T221" s="86"/>
      <c r="U221" s="86"/>
      <c r="V221" s="86"/>
      <c r="W221" s="86"/>
      <c r="X221" s="86"/>
      <c r="Y221" s="86"/>
      <c r="Z221" s="86"/>
    </row>
    <row r="222" spans="1:26" ht="15.75" customHeight="1">
      <c r="A222" s="129"/>
      <c r="B222" s="86"/>
      <c r="C222" s="86"/>
      <c r="D222" s="130"/>
      <c r="E222" s="86"/>
      <c r="F222" s="131"/>
      <c r="G222" s="86"/>
      <c r="H222" s="86"/>
      <c r="I222" s="86"/>
      <c r="J222" s="86"/>
      <c r="K222" s="86"/>
      <c r="L222" s="86"/>
      <c r="M222" s="86"/>
      <c r="N222" s="86"/>
      <c r="O222" s="86"/>
      <c r="P222" s="86"/>
      <c r="Q222" s="86"/>
      <c r="R222" s="86"/>
      <c r="S222" s="86"/>
      <c r="T222" s="86"/>
      <c r="U222" s="86"/>
      <c r="V222" s="86"/>
      <c r="W222" s="86"/>
      <c r="X222" s="86"/>
      <c r="Y222" s="86"/>
      <c r="Z222" s="86"/>
    </row>
    <row r="223" spans="1:26" ht="15.75" customHeight="1">
      <c r="A223" s="129"/>
      <c r="B223" s="86"/>
      <c r="C223" s="86"/>
      <c r="D223" s="130"/>
      <c r="E223" s="86"/>
      <c r="F223" s="131"/>
      <c r="G223" s="86"/>
      <c r="H223" s="86"/>
      <c r="I223" s="86"/>
      <c r="J223" s="86"/>
      <c r="K223" s="86"/>
      <c r="L223" s="86"/>
      <c r="M223" s="86"/>
      <c r="N223" s="86"/>
      <c r="O223" s="86"/>
      <c r="P223" s="86"/>
      <c r="Q223" s="86"/>
      <c r="R223" s="86"/>
      <c r="S223" s="86"/>
      <c r="T223" s="86"/>
      <c r="U223" s="86"/>
      <c r="V223" s="86"/>
      <c r="W223" s="86"/>
      <c r="X223" s="86"/>
      <c r="Y223" s="86"/>
      <c r="Z223" s="86"/>
    </row>
    <row r="224" spans="1:26" ht="15.75" customHeight="1">
      <c r="A224" s="129"/>
      <c r="B224" s="86"/>
      <c r="C224" s="86"/>
      <c r="D224" s="130"/>
      <c r="E224" s="86"/>
      <c r="F224" s="131"/>
      <c r="G224" s="86"/>
      <c r="H224" s="86"/>
      <c r="I224" s="86"/>
      <c r="J224" s="86"/>
      <c r="K224" s="86"/>
      <c r="L224" s="86"/>
      <c r="M224" s="86"/>
      <c r="N224" s="86"/>
      <c r="O224" s="86"/>
      <c r="P224" s="86"/>
      <c r="Q224" s="86"/>
      <c r="R224" s="86"/>
      <c r="S224" s="86"/>
      <c r="T224" s="86"/>
      <c r="U224" s="86"/>
      <c r="V224" s="86"/>
      <c r="W224" s="86"/>
      <c r="X224" s="86"/>
      <c r="Y224" s="86"/>
      <c r="Z224" s="86"/>
    </row>
    <row r="225" spans="1:26" ht="15.75" customHeight="1">
      <c r="A225" s="129"/>
      <c r="B225" s="86"/>
      <c r="C225" s="86"/>
      <c r="D225" s="130"/>
      <c r="E225" s="86"/>
      <c r="F225" s="131"/>
      <c r="G225" s="86"/>
      <c r="H225" s="86"/>
      <c r="I225" s="86"/>
      <c r="J225" s="86"/>
      <c r="K225" s="86"/>
      <c r="L225" s="86"/>
      <c r="M225" s="86"/>
      <c r="N225" s="86"/>
      <c r="O225" s="86"/>
      <c r="P225" s="86"/>
      <c r="Q225" s="86"/>
      <c r="R225" s="86"/>
      <c r="S225" s="86"/>
      <c r="T225" s="86"/>
      <c r="U225" s="86"/>
      <c r="V225" s="86"/>
      <c r="W225" s="86"/>
      <c r="X225" s="86"/>
      <c r="Y225" s="86"/>
      <c r="Z225" s="86"/>
    </row>
    <row r="226" spans="1:26" ht="15.75" customHeight="1">
      <c r="A226" s="129"/>
      <c r="B226" s="86"/>
      <c r="C226" s="86"/>
      <c r="D226" s="130"/>
      <c r="E226" s="86"/>
      <c r="F226" s="131"/>
      <c r="G226" s="86"/>
      <c r="H226" s="86"/>
      <c r="I226" s="86"/>
      <c r="J226" s="86"/>
      <c r="K226" s="86"/>
      <c r="L226" s="86"/>
      <c r="M226" s="86"/>
      <c r="N226" s="86"/>
      <c r="O226" s="86"/>
      <c r="P226" s="86"/>
      <c r="Q226" s="86"/>
      <c r="R226" s="86"/>
      <c r="S226" s="86"/>
      <c r="T226" s="86"/>
      <c r="U226" s="86"/>
      <c r="V226" s="86"/>
      <c r="W226" s="86"/>
      <c r="X226" s="86"/>
      <c r="Y226" s="86"/>
      <c r="Z226" s="86"/>
    </row>
    <row r="227" spans="1:26" ht="15.75" customHeight="1">
      <c r="A227" s="129"/>
      <c r="B227" s="86"/>
      <c r="C227" s="86"/>
      <c r="D227" s="130"/>
      <c r="E227" s="86"/>
      <c r="F227" s="131"/>
      <c r="G227" s="86"/>
      <c r="H227" s="86"/>
      <c r="I227" s="86"/>
      <c r="J227" s="86"/>
      <c r="K227" s="86"/>
      <c r="L227" s="86"/>
      <c r="M227" s="86"/>
      <c r="N227" s="86"/>
      <c r="O227" s="86"/>
      <c r="P227" s="86"/>
      <c r="Q227" s="86"/>
      <c r="R227" s="86"/>
      <c r="S227" s="86"/>
      <c r="T227" s="86"/>
      <c r="U227" s="86"/>
      <c r="V227" s="86"/>
      <c r="W227" s="86"/>
      <c r="X227" s="86"/>
      <c r="Y227" s="86"/>
      <c r="Z227" s="86"/>
    </row>
    <row r="228" spans="1:26" ht="15.75" customHeight="1">
      <c r="A228" s="129"/>
      <c r="B228" s="86"/>
      <c r="C228" s="86"/>
      <c r="D228" s="130"/>
      <c r="E228" s="86"/>
      <c r="F228" s="131"/>
      <c r="G228" s="86"/>
      <c r="H228" s="86"/>
      <c r="I228" s="86"/>
      <c r="J228" s="86"/>
      <c r="K228" s="86"/>
      <c r="L228" s="86"/>
      <c r="M228" s="86"/>
      <c r="N228" s="86"/>
      <c r="O228" s="86"/>
      <c r="P228" s="86"/>
      <c r="Q228" s="86"/>
      <c r="R228" s="86"/>
      <c r="S228" s="86"/>
      <c r="T228" s="86"/>
      <c r="U228" s="86"/>
      <c r="V228" s="86"/>
      <c r="W228" s="86"/>
      <c r="X228" s="86"/>
      <c r="Y228" s="86"/>
      <c r="Z228" s="86"/>
    </row>
    <row r="229" spans="1:26" ht="15.75" customHeight="1">
      <c r="A229" s="129"/>
      <c r="B229" s="86"/>
      <c r="C229" s="86"/>
      <c r="D229" s="130"/>
      <c r="E229" s="86"/>
      <c r="F229" s="131"/>
      <c r="G229" s="86"/>
      <c r="H229" s="86"/>
      <c r="I229" s="86"/>
      <c r="J229" s="86"/>
      <c r="K229" s="86"/>
      <c r="L229" s="86"/>
      <c r="M229" s="86"/>
      <c r="N229" s="86"/>
      <c r="O229" s="86"/>
      <c r="P229" s="86"/>
      <c r="Q229" s="86"/>
      <c r="R229" s="86"/>
      <c r="S229" s="86"/>
      <c r="T229" s="86"/>
      <c r="U229" s="86"/>
      <c r="V229" s="86"/>
      <c r="W229" s="86"/>
      <c r="X229" s="86"/>
      <c r="Y229" s="86"/>
      <c r="Z229" s="86"/>
    </row>
    <row r="230" spans="1:26" ht="15.75" customHeight="1">
      <c r="A230" s="129"/>
      <c r="B230" s="86"/>
      <c r="C230" s="86"/>
      <c r="D230" s="130"/>
      <c r="E230" s="86"/>
      <c r="F230" s="131"/>
      <c r="G230" s="86"/>
      <c r="H230" s="86"/>
      <c r="I230" s="86"/>
      <c r="J230" s="86"/>
      <c r="K230" s="86"/>
      <c r="L230" s="86"/>
      <c r="M230" s="86"/>
      <c r="N230" s="86"/>
      <c r="O230" s="86"/>
      <c r="P230" s="86"/>
      <c r="Q230" s="86"/>
      <c r="R230" s="86"/>
      <c r="S230" s="86"/>
      <c r="T230" s="86"/>
      <c r="U230" s="86"/>
      <c r="V230" s="86"/>
      <c r="W230" s="86"/>
      <c r="X230" s="86"/>
      <c r="Y230" s="86"/>
      <c r="Z230" s="86"/>
    </row>
    <row r="231" spans="1:26" ht="15.75" customHeight="1">
      <c r="A231" s="129"/>
      <c r="B231" s="86"/>
      <c r="C231" s="86"/>
      <c r="D231" s="130"/>
      <c r="E231" s="86"/>
      <c r="F231" s="131"/>
      <c r="G231" s="86"/>
      <c r="H231" s="86"/>
      <c r="I231" s="86"/>
      <c r="J231" s="86"/>
      <c r="K231" s="86"/>
      <c r="L231" s="86"/>
      <c r="M231" s="86"/>
      <c r="N231" s="86"/>
      <c r="O231" s="86"/>
      <c r="P231" s="86"/>
      <c r="Q231" s="86"/>
      <c r="R231" s="86"/>
      <c r="S231" s="86"/>
      <c r="T231" s="86"/>
      <c r="U231" s="86"/>
      <c r="V231" s="86"/>
      <c r="W231" s="86"/>
      <c r="X231" s="86"/>
      <c r="Y231" s="86"/>
      <c r="Z231" s="86"/>
    </row>
    <row r="232" spans="1:26" ht="15.75" customHeight="1">
      <c r="A232" s="129"/>
      <c r="B232" s="86"/>
      <c r="C232" s="86"/>
      <c r="D232" s="130"/>
      <c r="E232" s="86"/>
      <c r="F232" s="131"/>
      <c r="G232" s="86"/>
      <c r="H232" s="86"/>
      <c r="I232" s="86"/>
      <c r="J232" s="86"/>
      <c r="K232" s="86"/>
      <c r="L232" s="86"/>
      <c r="M232" s="86"/>
      <c r="N232" s="86"/>
      <c r="O232" s="86"/>
      <c r="P232" s="86"/>
      <c r="Q232" s="86"/>
      <c r="R232" s="86"/>
      <c r="S232" s="86"/>
      <c r="T232" s="86"/>
      <c r="U232" s="86"/>
      <c r="V232" s="86"/>
      <c r="W232" s="86"/>
      <c r="X232" s="86"/>
      <c r="Y232" s="86"/>
      <c r="Z232" s="86"/>
    </row>
    <row r="233" spans="1:26" ht="15.75" customHeight="1">
      <c r="A233" s="129"/>
      <c r="B233" s="86"/>
      <c r="C233" s="86"/>
      <c r="D233" s="130"/>
      <c r="E233" s="86"/>
      <c r="F233" s="131"/>
      <c r="G233" s="86"/>
      <c r="H233" s="86"/>
      <c r="I233" s="86"/>
      <c r="J233" s="86"/>
      <c r="K233" s="86"/>
      <c r="L233" s="86"/>
      <c r="M233" s="86"/>
      <c r="N233" s="86"/>
      <c r="O233" s="86"/>
      <c r="P233" s="86"/>
      <c r="Q233" s="86"/>
      <c r="R233" s="86"/>
      <c r="S233" s="86"/>
      <c r="T233" s="86"/>
      <c r="U233" s="86"/>
      <c r="V233" s="86"/>
      <c r="W233" s="86"/>
      <c r="X233" s="86"/>
      <c r="Y233" s="86"/>
      <c r="Z233" s="86"/>
    </row>
    <row r="234" spans="1:26" ht="15.75" customHeight="1">
      <c r="A234" s="129"/>
      <c r="B234" s="86"/>
      <c r="C234" s="86"/>
      <c r="D234" s="130"/>
      <c r="E234" s="86"/>
      <c r="F234" s="131"/>
      <c r="G234" s="86"/>
      <c r="H234" s="86"/>
      <c r="I234" s="86"/>
      <c r="J234" s="86"/>
      <c r="K234" s="86"/>
      <c r="L234" s="86"/>
      <c r="M234" s="86"/>
      <c r="N234" s="86"/>
      <c r="O234" s="86"/>
      <c r="P234" s="86"/>
      <c r="Q234" s="86"/>
      <c r="R234" s="86"/>
      <c r="S234" s="86"/>
      <c r="T234" s="86"/>
      <c r="U234" s="86"/>
      <c r="V234" s="86"/>
      <c r="W234" s="86"/>
      <c r="X234" s="86"/>
      <c r="Y234" s="86"/>
      <c r="Z234" s="86"/>
    </row>
    <row r="235" spans="1:26" ht="15.75" customHeight="1">
      <c r="A235" s="129"/>
      <c r="B235" s="86"/>
      <c r="C235" s="86"/>
      <c r="D235" s="130"/>
      <c r="E235" s="86"/>
      <c r="F235" s="131"/>
      <c r="G235" s="86"/>
      <c r="H235" s="86"/>
      <c r="I235" s="86"/>
      <c r="J235" s="86"/>
      <c r="K235" s="86"/>
      <c r="L235" s="86"/>
      <c r="M235" s="86"/>
      <c r="N235" s="86"/>
      <c r="O235" s="86"/>
      <c r="P235" s="86"/>
      <c r="Q235" s="86"/>
      <c r="R235" s="86"/>
      <c r="S235" s="86"/>
      <c r="T235" s="86"/>
      <c r="U235" s="86"/>
      <c r="V235" s="86"/>
      <c r="W235" s="86"/>
      <c r="X235" s="86"/>
      <c r="Y235" s="86"/>
      <c r="Z235" s="86"/>
    </row>
    <row r="236" spans="1:26" ht="15.75" customHeight="1">
      <c r="A236" s="129"/>
      <c r="B236" s="86"/>
      <c r="C236" s="86"/>
      <c r="D236" s="130"/>
      <c r="E236" s="86"/>
      <c r="F236" s="131"/>
      <c r="G236" s="86"/>
      <c r="H236" s="86"/>
      <c r="I236" s="86"/>
      <c r="J236" s="86"/>
      <c r="K236" s="86"/>
      <c r="L236" s="86"/>
      <c r="M236" s="86"/>
      <c r="N236" s="86"/>
      <c r="O236" s="86"/>
      <c r="P236" s="86"/>
      <c r="Q236" s="86"/>
      <c r="R236" s="86"/>
      <c r="S236" s="86"/>
      <c r="T236" s="86"/>
      <c r="U236" s="86"/>
      <c r="V236" s="86"/>
      <c r="W236" s="86"/>
      <c r="X236" s="86"/>
      <c r="Y236" s="86"/>
      <c r="Z236" s="86"/>
    </row>
    <row r="237" spans="1:26" ht="15.75" customHeight="1">
      <c r="A237" s="129"/>
      <c r="B237" s="86"/>
      <c r="C237" s="86"/>
      <c r="D237" s="130"/>
      <c r="E237" s="86"/>
      <c r="F237" s="131"/>
      <c r="G237" s="86"/>
      <c r="H237" s="86"/>
      <c r="I237" s="86"/>
      <c r="J237" s="86"/>
      <c r="K237" s="86"/>
      <c r="L237" s="86"/>
      <c r="M237" s="86"/>
      <c r="N237" s="86"/>
      <c r="O237" s="86"/>
      <c r="P237" s="86"/>
      <c r="Q237" s="86"/>
      <c r="R237" s="86"/>
      <c r="S237" s="86"/>
      <c r="T237" s="86"/>
      <c r="U237" s="86"/>
      <c r="V237" s="86"/>
      <c r="W237" s="86"/>
      <c r="X237" s="86"/>
      <c r="Y237" s="86"/>
      <c r="Z237" s="86"/>
    </row>
    <row r="238" spans="1:26" ht="15.75" customHeight="1">
      <c r="A238" s="129"/>
      <c r="B238" s="86"/>
      <c r="C238" s="86"/>
      <c r="D238" s="130"/>
      <c r="E238" s="86"/>
      <c r="F238" s="131"/>
      <c r="G238" s="86"/>
      <c r="H238" s="86"/>
      <c r="I238" s="86"/>
      <c r="J238" s="86"/>
      <c r="K238" s="86"/>
      <c r="L238" s="86"/>
      <c r="M238" s="86"/>
      <c r="N238" s="86"/>
      <c r="O238" s="86"/>
      <c r="P238" s="86"/>
      <c r="Q238" s="86"/>
      <c r="R238" s="86"/>
      <c r="S238" s="86"/>
      <c r="T238" s="86"/>
      <c r="U238" s="86"/>
      <c r="V238" s="86"/>
      <c r="W238" s="86"/>
      <c r="X238" s="86"/>
      <c r="Y238" s="86"/>
      <c r="Z238" s="86"/>
    </row>
    <row r="239" spans="1:26" ht="15.75" customHeight="1">
      <c r="A239" s="129"/>
      <c r="B239" s="86"/>
      <c r="C239" s="86"/>
      <c r="D239" s="130"/>
      <c r="E239" s="86"/>
      <c r="F239" s="131"/>
      <c r="G239" s="86"/>
      <c r="H239" s="86"/>
      <c r="I239" s="86"/>
      <c r="J239" s="86"/>
      <c r="K239" s="86"/>
      <c r="L239" s="86"/>
      <c r="M239" s="86"/>
      <c r="N239" s="86"/>
      <c r="O239" s="86"/>
      <c r="P239" s="86"/>
      <c r="Q239" s="86"/>
      <c r="R239" s="86"/>
      <c r="S239" s="86"/>
      <c r="T239" s="86"/>
      <c r="U239" s="86"/>
      <c r="V239" s="86"/>
      <c r="W239" s="86"/>
      <c r="X239" s="86"/>
      <c r="Y239" s="86"/>
      <c r="Z239" s="86"/>
    </row>
    <row r="240" spans="1:26" ht="15.75" customHeight="1">
      <c r="A240" s="129"/>
      <c r="B240" s="86"/>
      <c r="C240" s="86"/>
      <c r="D240" s="130"/>
      <c r="E240" s="86"/>
      <c r="F240" s="131"/>
      <c r="G240" s="86"/>
      <c r="H240" s="86"/>
      <c r="I240" s="86"/>
      <c r="J240" s="86"/>
      <c r="K240" s="86"/>
      <c r="L240" s="86"/>
      <c r="M240" s="86"/>
      <c r="N240" s="86"/>
      <c r="O240" s="86"/>
      <c r="P240" s="86"/>
      <c r="Q240" s="86"/>
      <c r="R240" s="86"/>
      <c r="S240" s="86"/>
      <c r="T240" s="86"/>
      <c r="U240" s="86"/>
      <c r="V240" s="86"/>
      <c r="W240" s="86"/>
      <c r="X240" s="86"/>
      <c r="Y240" s="86"/>
      <c r="Z240" s="86"/>
    </row>
    <row r="241" spans="1:26" ht="15.75" customHeight="1">
      <c r="A241" s="129"/>
      <c r="B241" s="86"/>
      <c r="C241" s="86"/>
      <c r="D241" s="130"/>
      <c r="E241" s="86"/>
      <c r="F241" s="131"/>
      <c r="G241" s="86"/>
      <c r="H241" s="86"/>
      <c r="I241" s="86"/>
      <c r="J241" s="86"/>
      <c r="K241" s="86"/>
      <c r="L241" s="86"/>
      <c r="M241" s="86"/>
      <c r="N241" s="86"/>
      <c r="O241" s="86"/>
      <c r="P241" s="86"/>
      <c r="Q241" s="86"/>
      <c r="R241" s="86"/>
      <c r="S241" s="86"/>
      <c r="T241" s="86"/>
      <c r="U241" s="86"/>
      <c r="V241" s="86"/>
      <c r="W241" s="86"/>
      <c r="X241" s="86"/>
      <c r="Y241" s="86"/>
      <c r="Z241" s="86"/>
    </row>
    <row r="242" spans="1:26" ht="15.75" customHeight="1">
      <c r="A242" s="129"/>
      <c r="B242" s="86"/>
      <c r="C242" s="86"/>
      <c r="D242" s="130"/>
      <c r="E242" s="86"/>
      <c r="F242" s="131"/>
      <c r="G242" s="86"/>
      <c r="H242" s="86"/>
      <c r="I242" s="86"/>
      <c r="J242" s="86"/>
      <c r="K242" s="86"/>
      <c r="L242" s="86"/>
      <c r="M242" s="86"/>
      <c r="N242" s="86"/>
      <c r="O242" s="86"/>
      <c r="P242" s="86"/>
      <c r="Q242" s="86"/>
      <c r="R242" s="86"/>
      <c r="S242" s="86"/>
      <c r="T242" s="86"/>
      <c r="U242" s="86"/>
      <c r="V242" s="86"/>
      <c r="W242" s="86"/>
      <c r="X242" s="86"/>
      <c r="Y242" s="86"/>
      <c r="Z242" s="86"/>
    </row>
    <row r="243" spans="1:26" ht="15.75" customHeight="1">
      <c r="A243" s="129"/>
      <c r="B243" s="86"/>
      <c r="C243" s="86"/>
      <c r="D243" s="130"/>
      <c r="E243" s="86"/>
      <c r="F243" s="131"/>
      <c r="G243" s="86"/>
      <c r="H243" s="86"/>
      <c r="I243" s="86"/>
      <c r="J243" s="86"/>
      <c r="K243" s="86"/>
      <c r="L243" s="86"/>
      <c r="M243" s="86"/>
      <c r="N243" s="86"/>
      <c r="O243" s="86"/>
      <c r="P243" s="86"/>
      <c r="Q243" s="86"/>
      <c r="R243" s="86"/>
      <c r="S243" s="86"/>
      <c r="T243" s="86"/>
      <c r="U243" s="86"/>
      <c r="V243" s="86"/>
      <c r="W243" s="86"/>
      <c r="X243" s="86"/>
      <c r="Y243" s="86"/>
      <c r="Z243" s="86"/>
    </row>
    <row r="244" spans="1:26" ht="15.75" customHeight="1">
      <c r="A244" s="129"/>
      <c r="B244" s="86"/>
      <c r="C244" s="86"/>
      <c r="D244" s="130"/>
      <c r="E244" s="86"/>
      <c r="F244" s="131"/>
      <c r="G244" s="86"/>
      <c r="H244" s="86"/>
      <c r="I244" s="86"/>
      <c r="J244" s="86"/>
      <c r="K244" s="86"/>
      <c r="L244" s="86"/>
      <c r="M244" s="86"/>
      <c r="N244" s="86"/>
      <c r="O244" s="86"/>
      <c r="P244" s="86"/>
      <c r="Q244" s="86"/>
      <c r="R244" s="86"/>
      <c r="S244" s="86"/>
      <c r="T244" s="86"/>
      <c r="U244" s="86"/>
      <c r="V244" s="86"/>
      <c r="W244" s="86"/>
      <c r="X244" s="86"/>
      <c r="Y244" s="86"/>
      <c r="Z244" s="86"/>
    </row>
    <row r="245" spans="1:26" ht="15.75" customHeight="1">
      <c r="A245" s="129"/>
      <c r="B245" s="86"/>
      <c r="C245" s="86"/>
      <c r="D245" s="130"/>
      <c r="E245" s="86"/>
      <c r="F245" s="131"/>
      <c r="G245" s="86"/>
      <c r="H245" s="86"/>
      <c r="I245" s="86"/>
      <c r="J245" s="86"/>
      <c r="K245" s="86"/>
      <c r="L245" s="86"/>
      <c r="M245" s="86"/>
      <c r="N245" s="86"/>
      <c r="O245" s="86"/>
      <c r="P245" s="86"/>
      <c r="Q245" s="86"/>
      <c r="R245" s="86"/>
      <c r="S245" s="86"/>
      <c r="T245" s="86"/>
      <c r="U245" s="86"/>
      <c r="V245" s="86"/>
      <c r="W245" s="86"/>
      <c r="X245" s="86"/>
      <c r="Y245" s="86"/>
      <c r="Z245" s="86"/>
    </row>
    <row r="246" spans="1:26" ht="15.75" customHeight="1">
      <c r="A246" s="129"/>
      <c r="B246" s="86"/>
      <c r="C246" s="86"/>
      <c r="D246" s="130"/>
      <c r="E246" s="86"/>
      <c r="F246" s="131"/>
      <c r="G246" s="86"/>
      <c r="H246" s="86"/>
      <c r="I246" s="86"/>
      <c r="J246" s="86"/>
      <c r="K246" s="86"/>
      <c r="L246" s="86"/>
      <c r="M246" s="86"/>
      <c r="N246" s="86"/>
      <c r="O246" s="86"/>
      <c r="P246" s="86"/>
      <c r="Q246" s="86"/>
      <c r="R246" s="86"/>
      <c r="S246" s="86"/>
      <c r="T246" s="86"/>
      <c r="U246" s="86"/>
      <c r="V246" s="86"/>
      <c r="W246" s="86"/>
      <c r="X246" s="86"/>
      <c r="Y246" s="86"/>
      <c r="Z246" s="86"/>
    </row>
    <row r="247" spans="1:26" ht="15.75" customHeight="1">
      <c r="A247" s="129"/>
      <c r="B247" s="86"/>
      <c r="C247" s="86"/>
      <c r="D247" s="130"/>
      <c r="E247" s="86"/>
      <c r="F247" s="131"/>
      <c r="G247" s="86"/>
      <c r="H247" s="86"/>
      <c r="I247" s="86"/>
      <c r="J247" s="86"/>
      <c r="K247" s="86"/>
      <c r="L247" s="86"/>
      <c r="M247" s="86"/>
      <c r="N247" s="86"/>
      <c r="O247" s="86"/>
      <c r="P247" s="86"/>
      <c r="Q247" s="86"/>
      <c r="R247" s="86"/>
      <c r="S247" s="86"/>
      <c r="T247" s="86"/>
      <c r="U247" s="86"/>
      <c r="V247" s="86"/>
      <c r="W247" s="86"/>
      <c r="X247" s="86"/>
      <c r="Y247" s="86"/>
      <c r="Z247" s="86"/>
    </row>
    <row r="248" spans="1:26" ht="15.75" customHeight="1">
      <c r="A248" s="129"/>
      <c r="B248" s="86"/>
      <c r="C248" s="86"/>
      <c r="D248" s="130"/>
      <c r="E248" s="86"/>
      <c r="F248" s="131"/>
      <c r="G248" s="86"/>
      <c r="H248" s="86"/>
      <c r="I248" s="86"/>
      <c r="J248" s="86"/>
      <c r="K248" s="86"/>
      <c r="L248" s="86"/>
      <c r="M248" s="86"/>
      <c r="N248" s="86"/>
      <c r="O248" s="86"/>
      <c r="P248" s="86"/>
      <c r="Q248" s="86"/>
      <c r="R248" s="86"/>
      <c r="S248" s="86"/>
      <c r="T248" s="86"/>
      <c r="U248" s="86"/>
      <c r="V248" s="86"/>
      <c r="W248" s="86"/>
      <c r="X248" s="86"/>
      <c r="Y248" s="86"/>
      <c r="Z248" s="86"/>
    </row>
    <row r="249" spans="1:26" ht="15.75" customHeight="1">
      <c r="A249" s="129"/>
      <c r="B249" s="86"/>
      <c r="C249" s="86"/>
      <c r="D249" s="130"/>
      <c r="E249" s="86"/>
      <c r="F249" s="131"/>
      <c r="G249" s="86"/>
      <c r="H249" s="86"/>
      <c r="I249" s="86"/>
      <c r="J249" s="86"/>
      <c r="K249" s="86"/>
      <c r="L249" s="86"/>
      <c r="M249" s="86"/>
      <c r="N249" s="86"/>
      <c r="O249" s="86"/>
      <c r="P249" s="86"/>
      <c r="Q249" s="86"/>
      <c r="R249" s="86"/>
      <c r="S249" s="86"/>
      <c r="T249" s="86"/>
      <c r="U249" s="86"/>
      <c r="V249" s="86"/>
      <c r="W249" s="86"/>
      <c r="X249" s="86"/>
      <c r="Y249" s="86"/>
      <c r="Z249" s="86"/>
    </row>
    <row r="250" spans="1:26" ht="15.75" customHeight="1">
      <c r="A250" s="129"/>
      <c r="B250" s="86"/>
      <c r="C250" s="86"/>
      <c r="D250" s="130"/>
      <c r="E250" s="86"/>
      <c r="F250" s="131"/>
      <c r="G250" s="86"/>
      <c r="H250" s="86"/>
      <c r="I250" s="86"/>
      <c r="J250" s="86"/>
      <c r="K250" s="86"/>
      <c r="L250" s="86"/>
      <c r="M250" s="86"/>
      <c r="N250" s="86"/>
      <c r="O250" s="86"/>
      <c r="P250" s="86"/>
      <c r="Q250" s="86"/>
      <c r="R250" s="86"/>
      <c r="S250" s="86"/>
      <c r="T250" s="86"/>
      <c r="U250" s="86"/>
      <c r="V250" s="86"/>
      <c r="W250" s="86"/>
      <c r="X250" s="86"/>
      <c r="Y250" s="86"/>
      <c r="Z250" s="86"/>
    </row>
    <row r="251" spans="1:26" ht="15.75" customHeight="1">
      <c r="A251" s="129"/>
      <c r="B251" s="86"/>
      <c r="C251" s="86"/>
      <c r="D251" s="130"/>
      <c r="E251" s="86"/>
      <c r="F251" s="131"/>
      <c r="G251" s="86"/>
      <c r="H251" s="86"/>
      <c r="I251" s="86"/>
      <c r="J251" s="86"/>
      <c r="K251" s="86"/>
      <c r="L251" s="86"/>
      <c r="M251" s="86"/>
      <c r="N251" s="86"/>
      <c r="O251" s="86"/>
      <c r="P251" s="86"/>
      <c r="Q251" s="86"/>
      <c r="R251" s="86"/>
      <c r="S251" s="86"/>
      <c r="T251" s="86"/>
      <c r="U251" s="86"/>
      <c r="V251" s="86"/>
      <c r="W251" s="86"/>
      <c r="X251" s="86"/>
      <c r="Y251" s="86"/>
      <c r="Z251" s="86"/>
    </row>
    <row r="252" spans="1:26" ht="15.75" customHeight="1">
      <c r="A252" s="129"/>
      <c r="B252" s="86"/>
      <c r="C252" s="86"/>
      <c r="D252" s="130"/>
      <c r="E252" s="86"/>
      <c r="F252" s="131"/>
      <c r="G252" s="86"/>
      <c r="H252" s="86"/>
      <c r="I252" s="86"/>
      <c r="J252" s="86"/>
      <c r="K252" s="86"/>
      <c r="L252" s="86"/>
      <c r="M252" s="86"/>
      <c r="N252" s="86"/>
      <c r="O252" s="86"/>
      <c r="P252" s="86"/>
      <c r="Q252" s="86"/>
      <c r="R252" s="86"/>
      <c r="S252" s="86"/>
      <c r="T252" s="86"/>
      <c r="U252" s="86"/>
      <c r="V252" s="86"/>
      <c r="W252" s="86"/>
      <c r="X252" s="86"/>
      <c r="Y252" s="86"/>
      <c r="Z252" s="86"/>
    </row>
    <row r="253" spans="1:26" ht="15.75" customHeight="1">
      <c r="A253" s="129"/>
      <c r="B253" s="86"/>
      <c r="C253" s="86"/>
      <c r="D253" s="130"/>
      <c r="E253" s="86"/>
      <c r="F253" s="131"/>
      <c r="G253" s="86"/>
      <c r="H253" s="86"/>
      <c r="I253" s="86"/>
      <c r="J253" s="86"/>
      <c r="K253" s="86"/>
      <c r="L253" s="86"/>
      <c r="M253" s="86"/>
      <c r="N253" s="86"/>
      <c r="O253" s="86"/>
      <c r="P253" s="86"/>
      <c r="Q253" s="86"/>
      <c r="R253" s="86"/>
      <c r="S253" s="86"/>
      <c r="T253" s="86"/>
      <c r="U253" s="86"/>
      <c r="V253" s="86"/>
      <c r="W253" s="86"/>
      <c r="X253" s="86"/>
      <c r="Y253" s="86"/>
      <c r="Z253" s="86"/>
    </row>
    <row r="254" spans="1:26" ht="15.75" customHeight="1">
      <c r="A254" s="129"/>
      <c r="B254" s="86"/>
      <c r="C254" s="86"/>
      <c r="D254" s="130"/>
      <c r="E254" s="86"/>
      <c r="F254" s="131"/>
      <c r="G254" s="86"/>
      <c r="H254" s="86"/>
      <c r="I254" s="86"/>
      <c r="J254" s="86"/>
      <c r="K254" s="86"/>
      <c r="L254" s="86"/>
      <c r="M254" s="86"/>
      <c r="N254" s="86"/>
      <c r="O254" s="86"/>
      <c r="P254" s="86"/>
      <c r="Q254" s="86"/>
      <c r="R254" s="86"/>
      <c r="S254" s="86"/>
      <c r="T254" s="86"/>
      <c r="U254" s="86"/>
      <c r="V254" s="86"/>
      <c r="W254" s="86"/>
      <c r="X254" s="86"/>
      <c r="Y254" s="86"/>
      <c r="Z254" s="86"/>
    </row>
    <row r="255" spans="1:26" ht="15.75" customHeight="1">
      <c r="A255" s="129"/>
      <c r="B255" s="86"/>
      <c r="C255" s="86"/>
      <c r="D255" s="130"/>
      <c r="E255" s="86"/>
      <c r="F255" s="131"/>
      <c r="G255" s="86"/>
      <c r="H255" s="86"/>
      <c r="I255" s="86"/>
      <c r="J255" s="86"/>
      <c r="K255" s="86"/>
      <c r="L255" s="86"/>
      <c r="M255" s="86"/>
      <c r="N255" s="86"/>
      <c r="O255" s="86"/>
      <c r="P255" s="86"/>
      <c r="Q255" s="86"/>
      <c r="R255" s="86"/>
      <c r="S255" s="86"/>
      <c r="T255" s="86"/>
      <c r="U255" s="86"/>
      <c r="V255" s="86"/>
      <c r="W255" s="86"/>
      <c r="X255" s="86"/>
      <c r="Y255" s="86"/>
      <c r="Z255" s="86"/>
    </row>
    <row r="256" spans="1:26" ht="15.75" customHeight="1">
      <c r="A256" s="129"/>
      <c r="B256" s="86"/>
      <c r="C256" s="86"/>
      <c r="D256" s="130"/>
      <c r="E256" s="86"/>
      <c r="F256" s="131"/>
      <c r="G256" s="86"/>
      <c r="H256" s="86"/>
      <c r="I256" s="86"/>
      <c r="J256" s="86"/>
      <c r="K256" s="86"/>
      <c r="L256" s="86"/>
      <c r="M256" s="86"/>
      <c r="N256" s="86"/>
      <c r="O256" s="86"/>
      <c r="P256" s="86"/>
      <c r="Q256" s="86"/>
      <c r="R256" s="86"/>
      <c r="S256" s="86"/>
      <c r="T256" s="86"/>
      <c r="U256" s="86"/>
      <c r="V256" s="86"/>
      <c r="W256" s="86"/>
      <c r="X256" s="86"/>
      <c r="Y256" s="86"/>
      <c r="Z256" s="86"/>
    </row>
    <row r="257" spans="1:26" ht="15.75" customHeight="1">
      <c r="A257" s="129"/>
      <c r="B257" s="86"/>
      <c r="C257" s="86"/>
      <c r="D257" s="130"/>
      <c r="E257" s="86"/>
      <c r="F257" s="131"/>
      <c r="G257" s="86"/>
      <c r="H257" s="86"/>
      <c r="I257" s="86"/>
      <c r="J257" s="86"/>
      <c r="K257" s="86"/>
      <c r="L257" s="86"/>
      <c r="M257" s="86"/>
      <c r="N257" s="86"/>
      <c r="O257" s="86"/>
      <c r="P257" s="86"/>
      <c r="Q257" s="86"/>
      <c r="R257" s="86"/>
      <c r="S257" s="86"/>
      <c r="T257" s="86"/>
      <c r="U257" s="86"/>
      <c r="V257" s="86"/>
      <c r="W257" s="86"/>
      <c r="X257" s="86"/>
      <c r="Y257" s="86"/>
      <c r="Z257" s="86"/>
    </row>
    <row r="258" spans="1:26" ht="15.75" customHeight="1">
      <c r="A258" s="129"/>
      <c r="B258" s="86"/>
      <c r="C258" s="86"/>
      <c r="D258" s="130"/>
      <c r="E258" s="86"/>
      <c r="F258" s="131"/>
      <c r="G258" s="86"/>
      <c r="H258" s="86"/>
      <c r="I258" s="86"/>
      <c r="J258" s="86"/>
      <c r="K258" s="86"/>
      <c r="L258" s="86"/>
      <c r="M258" s="86"/>
      <c r="N258" s="86"/>
      <c r="O258" s="86"/>
      <c r="P258" s="86"/>
      <c r="Q258" s="86"/>
      <c r="R258" s="86"/>
      <c r="S258" s="86"/>
      <c r="T258" s="86"/>
      <c r="U258" s="86"/>
      <c r="V258" s="86"/>
      <c r="W258" s="86"/>
      <c r="X258" s="86"/>
      <c r="Y258" s="86"/>
      <c r="Z258" s="86"/>
    </row>
    <row r="259" spans="1:26" ht="15.75" customHeight="1">
      <c r="A259" s="129"/>
      <c r="B259" s="86"/>
      <c r="C259" s="86"/>
      <c r="D259" s="130"/>
      <c r="E259" s="86"/>
      <c r="F259" s="131"/>
      <c r="G259" s="86"/>
      <c r="H259" s="86"/>
      <c r="I259" s="86"/>
      <c r="J259" s="86"/>
      <c r="K259" s="86"/>
      <c r="L259" s="86"/>
      <c r="M259" s="86"/>
      <c r="N259" s="86"/>
      <c r="O259" s="86"/>
      <c r="P259" s="86"/>
      <c r="Q259" s="86"/>
      <c r="R259" s="86"/>
      <c r="S259" s="86"/>
      <c r="T259" s="86"/>
      <c r="U259" s="86"/>
      <c r="V259" s="86"/>
      <c r="W259" s="86"/>
      <c r="X259" s="86"/>
      <c r="Y259" s="86"/>
      <c r="Z259" s="86"/>
    </row>
    <row r="260" spans="1:26" ht="15.75" customHeight="1">
      <c r="A260" s="129"/>
      <c r="B260" s="86"/>
      <c r="C260" s="86"/>
      <c r="D260" s="130"/>
      <c r="E260" s="86"/>
      <c r="F260" s="131"/>
      <c r="G260" s="86"/>
      <c r="H260" s="86"/>
      <c r="I260" s="86"/>
      <c r="J260" s="86"/>
      <c r="K260" s="86"/>
      <c r="L260" s="86"/>
      <c r="M260" s="86"/>
      <c r="N260" s="86"/>
      <c r="O260" s="86"/>
      <c r="P260" s="86"/>
      <c r="Q260" s="86"/>
      <c r="R260" s="86"/>
      <c r="S260" s="86"/>
      <c r="T260" s="86"/>
      <c r="U260" s="86"/>
      <c r="V260" s="86"/>
      <c r="W260" s="86"/>
      <c r="X260" s="86"/>
      <c r="Y260" s="86"/>
      <c r="Z260" s="86"/>
    </row>
    <row r="261" spans="1:26" ht="15.75" customHeight="1">
      <c r="A261" s="129"/>
      <c r="B261" s="86"/>
      <c r="C261" s="86"/>
      <c r="D261" s="130"/>
      <c r="E261" s="86"/>
      <c r="F261" s="131"/>
      <c r="G261" s="86"/>
      <c r="H261" s="86"/>
      <c r="I261" s="86"/>
      <c r="J261" s="86"/>
      <c r="K261" s="86"/>
      <c r="L261" s="86"/>
      <c r="M261" s="86"/>
      <c r="N261" s="86"/>
      <c r="O261" s="86"/>
      <c r="P261" s="86"/>
      <c r="Q261" s="86"/>
      <c r="R261" s="86"/>
      <c r="S261" s="86"/>
      <c r="T261" s="86"/>
      <c r="U261" s="86"/>
      <c r="V261" s="86"/>
      <c r="W261" s="86"/>
      <c r="X261" s="86"/>
      <c r="Y261" s="86"/>
      <c r="Z261" s="86"/>
    </row>
    <row r="262" spans="1:26" ht="15.75" customHeight="1">
      <c r="A262" s="129"/>
      <c r="B262" s="86"/>
      <c r="C262" s="86"/>
      <c r="D262" s="130"/>
      <c r="E262" s="86"/>
      <c r="F262" s="131"/>
      <c r="G262" s="86"/>
      <c r="H262" s="86"/>
      <c r="I262" s="86"/>
      <c r="J262" s="86"/>
      <c r="K262" s="86"/>
      <c r="L262" s="86"/>
      <c r="M262" s="86"/>
      <c r="N262" s="86"/>
      <c r="O262" s="86"/>
      <c r="P262" s="86"/>
      <c r="Q262" s="86"/>
      <c r="R262" s="86"/>
      <c r="S262" s="86"/>
      <c r="T262" s="86"/>
      <c r="U262" s="86"/>
      <c r="V262" s="86"/>
      <c r="W262" s="86"/>
      <c r="X262" s="86"/>
      <c r="Y262" s="86"/>
      <c r="Z262" s="86"/>
    </row>
    <row r="263" spans="1:26" ht="15.75" customHeight="1">
      <c r="A263" s="129"/>
      <c r="B263" s="86"/>
      <c r="C263" s="86"/>
      <c r="D263" s="130"/>
      <c r="E263" s="86"/>
      <c r="F263" s="131"/>
      <c r="G263" s="86"/>
      <c r="H263" s="86"/>
      <c r="I263" s="86"/>
      <c r="J263" s="86"/>
      <c r="K263" s="86"/>
      <c r="L263" s="86"/>
      <c r="M263" s="86"/>
      <c r="N263" s="86"/>
      <c r="O263" s="86"/>
      <c r="P263" s="86"/>
      <c r="Q263" s="86"/>
      <c r="R263" s="86"/>
      <c r="S263" s="86"/>
      <c r="T263" s="86"/>
      <c r="U263" s="86"/>
      <c r="V263" s="86"/>
      <c r="W263" s="86"/>
      <c r="X263" s="86"/>
      <c r="Y263" s="86"/>
      <c r="Z263" s="86"/>
    </row>
    <row r="264" spans="1:26" ht="15.75" customHeight="1">
      <c r="A264" s="129"/>
      <c r="B264" s="86"/>
      <c r="C264" s="86"/>
      <c r="D264" s="130"/>
      <c r="E264" s="86"/>
      <c r="F264" s="131"/>
      <c r="G264" s="86"/>
      <c r="H264" s="86"/>
      <c r="I264" s="86"/>
      <c r="J264" s="86"/>
      <c r="K264" s="86"/>
      <c r="L264" s="86"/>
      <c r="M264" s="86"/>
      <c r="N264" s="86"/>
      <c r="O264" s="86"/>
      <c r="P264" s="86"/>
      <c r="Q264" s="86"/>
      <c r="R264" s="86"/>
      <c r="S264" s="86"/>
      <c r="T264" s="86"/>
      <c r="U264" s="86"/>
      <c r="V264" s="86"/>
      <c r="W264" s="86"/>
      <c r="X264" s="86"/>
      <c r="Y264" s="86"/>
      <c r="Z264" s="86"/>
    </row>
    <row r="265" spans="1:26" ht="15.75" customHeight="1">
      <c r="A265" s="129"/>
      <c r="B265" s="86"/>
      <c r="C265" s="86"/>
      <c r="D265" s="130"/>
      <c r="E265" s="86"/>
      <c r="F265" s="131"/>
      <c r="G265" s="86"/>
      <c r="H265" s="86"/>
      <c r="I265" s="86"/>
      <c r="J265" s="86"/>
      <c r="K265" s="86"/>
      <c r="L265" s="86"/>
      <c r="M265" s="86"/>
      <c r="N265" s="86"/>
      <c r="O265" s="86"/>
      <c r="P265" s="86"/>
      <c r="Q265" s="86"/>
      <c r="R265" s="86"/>
      <c r="S265" s="86"/>
      <c r="T265" s="86"/>
      <c r="U265" s="86"/>
      <c r="V265" s="86"/>
      <c r="W265" s="86"/>
      <c r="X265" s="86"/>
      <c r="Y265" s="86"/>
      <c r="Z265" s="86"/>
    </row>
    <row r="266" spans="1:26" ht="15.75" customHeight="1">
      <c r="A266" s="129"/>
      <c r="B266" s="86"/>
      <c r="C266" s="86"/>
      <c r="D266" s="130"/>
      <c r="E266" s="86"/>
      <c r="F266" s="131"/>
      <c r="G266" s="86"/>
      <c r="H266" s="86"/>
      <c r="I266" s="86"/>
      <c r="J266" s="86"/>
      <c r="K266" s="86"/>
      <c r="L266" s="86"/>
      <c r="M266" s="86"/>
      <c r="N266" s="86"/>
      <c r="O266" s="86"/>
      <c r="P266" s="86"/>
      <c r="Q266" s="86"/>
      <c r="R266" s="86"/>
      <c r="S266" s="86"/>
      <c r="T266" s="86"/>
      <c r="U266" s="86"/>
      <c r="V266" s="86"/>
      <c r="W266" s="86"/>
      <c r="X266" s="86"/>
      <c r="Y266" s="86"/>
      <c r="Z266" s="86"/>
    </row>
    <row r="267" spans="1:26" ht="15.75" customHeight="1">
      <c r="A267" s="129"/>
      <c r="B267" s="86"/>
      <c r="C267" s="86"/>
      <c r="D267" s="130"/>
      <c r="E267" s="86"/>
      <c r="F267" s="131"/>
      <c r="G267" s="86"/>
      <c r="H267" s="86"/>
      <c r="I267" s="86"/>
      <c r="J267" s="86"/>
      <c r="K267" s="86"/>
      <c r="L267" s="86"/>
      <c r="M267" s="86"/>
      <c r="N267" s="86"/>
      <c r="O267" s="86"/>
      <c r="P267" s="86"/>
      <c r="Q267" s="86"/>
      <c r="R267" s="86"/>
      <c r="S267" s="86"/>
      <c r="T267" s="86"/>
      <c r="U267" s="86"/>
      <c r="V267" s="86"/>
      <c r="W267" s="86"/>
      <c r="X267" s="86"/>
      <c r="Y267" s="86"/>
      <c r="Z267" s="86"/>
    </row>
    <row r="268" spans="1:26" ht="15.75" customHeight="1">
      <c r="A268" s="129"/>
      <c r="B268" s="86"/>
      <c r="C268" s="86"/>
      <c r="D268" s="130"/>
      <c r="E268" s="86"/>
      <c r="F268" s="131"/>
      <c r="G268" s="86"/>
      <c r="H268" s="86"/>
      <c r="I268" s="86"/>
      <c r="J268" s="86"/>
      <c r="K268" s="86"/>
      <c r="L268" s="86"/>
      <c r="M268" s="86"/>
      <c r="N268" s="86"/>
      <c r="O268" s="86"/>
      <c r="P268" s="86"/>
      <c r="Q268" s="86"/>
      <c r="R268" s="86"/>
      <c r="S268" s="86"/>
      <c r="T268" s="86"/>
      <c r="U268" s="86"/>
      <c r="V268" s="86"/>
      <c r="W268" s="86"/>
      <c r="X268" s="86"/>
      <c r="Y268" s="86"/>
      <c r="Z268" s="86"/>
    </row>
    <row r="269" spans="1:26" ht="15.75" customHeight="1">
      <c r="A269" s="129"/>
      <c r="B269" s="86"/>
      <c r="C269" s="86"/>
      <c r="D269" s="130"/>
      <c r="E269" s="86"/>
      <c r="F269" s="131"/>
      <c r="G269" s="86"/>
      <c r="H269" s="86"/>
      <c r="I269" s="86"/>
      <c r="J269" s="86"/>
      <c r="K269" s="86"/>
      <c r="L269" s="86"/>
      <c r="M269" s="86"/>
      <c r="N269" s="86"/>
      <c r="O269" s="86"/>
      <c r="P269" s="86"/>
      <c r="Q269" s="86"/>
      <c r="R269" s="86"/>
      <c r="S269" s="86"/>
      <c r="T269" s="86"/>
      <c r="U269" s="86"/>
      <c r="V269" s="86"/>
      <c r="W269" s="86"/>
      <c r="X269" s="86"/>
      <c r="Y269" s="86"/>
      <c r="Z269" s="86"/>
    </row>
    <row r="270" spans="1:26" ht="15.75" customHeight="1">
      <c r="A270" s="129"/>
      <c r="B270" s="86"/>
      <c r="C270" s="86"/>
      <c r="D270" s="130"/>
      <c r="E270" s="86"/>
      <c r="F270" s="131"/>
      <c r="G270" s="86"/>
      <c r="H270" s="86"/>
      <c r="I270" s="86"/>
      <c r="J270" s="86"/>
      <c r="K270" s="86"/>
      <c r="L270" s="86"/>
      <c r="M270" s="86"/>
      <c r="N270" s="86"/>
      <c r="O270" s="86"/>
      <c r="P270" s="86"/>
      <c r="Q270" s="86"/>
      <c r="R270" s="86"/>
      <c r="S270" s="86"/>
      <c r="T270" s="86"/>
      <c r="U270" s="86"/>
      <c r="V270" s="86"/>
      <c r="W270" s="86"/>
      <c r="X270" s="86"/>
      <c r="Y270" s="86"/>
      <c r="Z270" s="86"/>
    </row>
    <row r="271" spans="1:26" ht="15.75" customHeight="1">
      <c r="A271" s="129"/>
      <c r="B271" s="86"/>
      <c r="C271" s="86"/>
      <c r="D271" s="130"/>
      <c r="E271" s="86"/>
      <c r="F271" s="131"/>
      <c r="G271" s="86"/>
      <c r="H271" s="86"/>
      <c r="I271" s="86"/>
      <c r="J271" s="86"/>
      <c r="K271" s="86"/>
      <c r="L271" s="86"/>
      <c r="M271" s="86"/>
      <c r="N271" s="86"/>
      <c r="O271" s="86"/>
      <c r="P271" s="86"/>
      <c r="Q271" s="86"/>
      <c r="R271" s="86"/>
      <c r="S271" s="86"/>
      <c r="T271" s="86"/>
      <c r="U271" s="86"/>
      <c r="V271" s="86"/>
      <c r="W271" s="86"/>
      <c r="X271" s="86"/>
      <c r="Y271" s="86"/>
      <c r="Z271" s="86"/>
    </row>
    <row r="272" spans="1:26" ht="15.75" customHeight="1">
      <c r="A272" s="129"/>
      <c r="B272" s="86"/>
      <c r="C272" s="86"/>
      <c r="D272" s="130"/>
      <c r="E272" s="86"/>
      <c r="F272" s="131"/>
      <c r="G272" s="86"/>
      <c r="H272" s="86"/>
      <c r="I272" s="86"/>
      <c r="J272" s="86"/>
      <c r="K272" s="86"/>
      <c r="L272" s="86"/>
      <c r="M272" s="86"/>
      <c r="N272" s="86"/>
      <c r="O272" s="86"/>
      <c r="P272" s="86"/>
      <c r="Q272" s="86"/>
      <c r="R272" s="86"/>
      <c r="S272" s="86"/>
      <c r="T272" s="86"/>
      <c r="U272" s="86"/>
      <c r="V272" s="86"/>
      <c r="W272" s="86"/>
      <c r="X272" s="86"/>
      <c r="Y272" s="86"/>
      <c r="Z272" s="86"/>
    </row>
    <row r="273" spans="1:26" ht="15.75" customHeight="1">
      <c r="A273" s="129"/>
      <c r="B273" s="86"/>
      <c r="C273" s="86"/>
      <c r="D273" s="130"/>
      <c r="E273" s="86"/>
      <c r="F273" s="131"/>
      <c r="G273" s="86"/>
      <c r="H273" s="86"/>
      <c r="I273" s="86"/>
      <c r="J273" s="86"/>
      <c r="K273" s="86"/>
      <c r="L273" s="86"/>
      <c r="M273" s="86"/>
      <c r="N273" s="86"/>
      <c r="O273" s="86"/>
      <c r="P273" s="86"/>
      <c r="Q273" s="86"/>
      <c r="R273" s="86"/>
      <c r="S273" s="86"/>
      <c r="T273" s="86"/>
      <c r="U273" s="86"/>
      <c r="V273" s="86"/>
      <c r="W273" s="86"/>
      <c r="X273" s="86"/>
      <c r="Y273" s="86"/>
      <c r="Z273" s="86"/>
    </row>
    <row r="274" spans="1:26" ht="15.75" customHeight="1">
      <c r="A274" s="129"/>
      <c r="B274" s="86"/>
      <c r="C274" s="86"/>
      <c r="D274" s="130"/>
      <c r="E274" s="86"/>
      <c r="F274" s="131"/>
      <c r="G274" s="86"/>
      <c r="H274" s="86"/>
      <c r="I274" s="86"/>
      <c r="J274" s="86"/>
      <c r="K274" s="86"/>
      <c r="L274" s="86"/>
      <c r="M274" s="86"/>
      <c r="N274" s="86"/>
      <c r="O274" s="86"/>
      <c r="P274" s="86"/>
      <c r="Q274" s="86"/>
      <c r="R274" s="86"/>
      <c r="S274" s="86"/>
      <c r="T274" s="86"/>
      <c r="U274" s="86"/>
      <c r="V274" s="86"/>
      <c r="W274" s="86"/>
      <c r="X274" s="86"/>
      <c r="Y274" s="86"/>
      <c r="Z274" s="86"/>
    </row>
    <row r="275" spans="1:26" ht="15.75" customHeight="1">
      <c r="A275" s="129"/>
      <c r="B275" s="86"/>
      <c r="C275" s="86"/>
      <c r="D275" s="130"/>
      <c r="E275" s="86"/>
      <c r="F275" s="131"/>
      <c r="G275" s="86"/>
      <c r="H275" s="86"/>
      <c r="I275" s="86"/>
      <c r="J275" s="86"/>
      <c r="K275" s="86"/>
      <c r="L275" s="86"/>
      <c r="M275" s="86"/>
      <c r="N275" s="86"/>
      <c r="O275" s="86"/>
      <c r="P275" s="86"/>
      <c r="Q275" s="86"/>
      <c r="R275" s="86"/>
      <c r="S275" s="86"/>
      <c r="T275" s="86"/>
      <c r="U275" s="86"/>
      <c r="V275" s="86"/>
      <c r="W275" s="86"/>
      <c r="X275" s="86"/>
      <c r="Y275" s="86"/>
      <c r="Z275" s="86"/>
    </row>
    <row r="276" spans="1:26" ht="15.75" customHeight="1">
      <c r="A276" s="129"/>
      <c r="B276" s="86"/>
      <c r="C276" s="86"/>
      <c r="D276" s="130"/>
      <c r="E276" s="86"/>
      <c r="F276" s="131"/>
      <c r="G276" s="86"/>
      <c r="H276" s="86"/>
      <c r="I276" s="86"/>
      <c r="J276" s="86"/>
      <c r="K276" s="86"/>
      <c r="L276" s="86"/>
      <c r="M276" s="86"/>
      <c r="N276" s="86"/>
      <c r="O276" s="86"/>
      <c r="P276" s="86"/>
      <c r="Q276" s="86"/>
      <c r="R276" s="86"/>
      <c r="S276" s="86"/>
      <c r="T276" s="86"/>
      <c r="U276" s="86"/>
      <c r="V276" s="86"/>
      <c r="W276" s="86"/>
      <c r="X276" s="86"/>
      <c r="Y276" s="86"/>
      <c r="Z276" s="86"/>
    </row>
    <row r="277" spans="1:26" ht="15.75" customHeight="1">
      <c r="A277" s="129"/>
      <c r="B277" s="86"/>
      <c r="C277" s="86"/>
      <c r="D277" s="130"/>
      <c r="E277" s="86"/>
      <c r="F277" s="131"/>
      <c r="G277" s="86"/>
      <c r="H277" s="86"/>
      <c r="I277" s="86"/>
      <c r="J277" s="86"/>
      <c r="K277" s="86"/>
      <c r="L277" s="86"/>
      <c r="M277" s="86"/>
      <c r="N277" s="86"/>
      <c r="O277" s="86"/>
      <c r="P277" s="86"/>
      <c r="Q277" s="86"/>
      <c r="R277" s="86"/>
      <c r="S277" s="86"/>
      <c r="T277" s="86"/>
      <c r="U277" s="86"/>
      <c r="V277" s="86"/>
      <c r="W277" s="86"/>
      <c r="X277" s="86"/>
      <c r="Y277" s="86"/>
      <c r="Z277" s="86"/>
    </row>
    <row r="278" spans="1:26" ht="15.75" customHeight="1">
      <c r="A278" s="129"/>
      <c r="B278" s="86"/>
      <c r="C278" s="86"/>
      <c r="D278" s="130"/>
      <c r="E278" s="86"/>
      <c r="F278" s="131"/>
      <c r="G278" s="86"/>
      <c r="H278" s="86"/>
      <c r="I278" s="86"/>
      <c r="J278" s="86"/>
      <c r="K278" s="86"/>
      <c r="L278" s="86"/>
      <c r="M278" s="86"/>
      <c r="N278" s="86"/>
      <c r="O278" s="86"/>
      <c r="P278" s="86"/>
      <c r="Q278" s="86"/>
      <c r="R278" s="86"/>
      <c r="S278" s="86"/>
      <c r="T278" s="86"/>
      <c r="U278" s="86"/>
      <c r="V278" s="86"/>
      <c r="W278" s="86"/>
      <c r="X278" s="86"/>
      <c r="Y278" s="86"/>
      <c r="Z278" s="86"/>
    </row>
    <row r="279" spans="1:26" ht="15.75" customHeight="1">
      <c r="A279" s="129"/>
      <c r="B279" s="86"/>
      <c r="C279" s="86"/>
      <c r="D279" s="130"/>
      <c r="E279" s="86"/>
      <c r="F279" s="131"/>
      <c r="G279" s="86"/>
      <c r="H279" s="86"/>
      <c r="I279" s="86"/>
      <c r="J279" s="86"/>
      <c r="K279" s="86"/>
      <c r="L279" s="86"/>
      <c r="M279" s="86"/>
      <c r="N279" s="86"/>
      <c r="O279" s="86"/>
      <c r="P279" s="86"/>
      <c r="Q279" s="86"/>
      <c r="R279" s="86"/>
      <c r="S279" s="86"/>
      <c r="T279" s="86"/>
      <c r="U279" s="86"/>
      <c r="V279" s="86"/>
      <c r="W279" s="86"/>
      <c r="X279" s="86"/>
      <c r="Y279" s="86"/>
      <c r="Z279" s="86"/>
    </row>
    <row r="280" spans="1:26" ht="15.75" customHeight="1">
      <c r="A280" s="129"/>
      <c r="B280" s="86"/>
      <c r="C280" s="86"/>
      <c r="D280" s="130"/>
      <c r="E280" s="86"/>
      <c r="F280" s="131"/>
      <c r="G280" s="86"/>
      <c r="H280" s="86"/>
      <c r="I280" s="86"/>
      <c r="J280" s="86"/>
      <c r="K280" s="86"/>
      <c r="L280" s="86"/>
      <c r="M280" s="86"/>
      <c r="N280" s="86"/>
      <c r="O280" s="86"/>
      <c r="P280" s="86"/>
      <c r="Q280" s="86"/>
      <c r="R280" s="86"/>
      <c r="S280" s="86"/>
      <c r="T280" s="86"/>
      <c r="U280" s="86"/>
      <c r="V280" s="86"/>
      <c r="W280" s="86"/>
      <c r="X280" s="86"/>
      <c r="Y280" s="86"/>
      <c r="Z280" s="86"/>
    </row>
    <row r="281" spans="1:26" ht="15.75" customHeight="1">
      <c r="A281" s="129"/>
      <c r="B281" s="86"/>
      <c r="C281" s="86"/>
      <c r="D281" s="130"/>
      <c r="E281" s="86"/>
      <c r="F281" s="131"/>
      <c r="G281" s="86"/>
      <c r="H281" s="86"/>
      <c r="I281" s="86"/>
      <c r="J281" s="86"/>
      <c r="K281" s="86"/>
      <c r="L281" s="86"/>
      <c r="M281" s="86"/>
      <c r="N281" s="86"/>
      <c r="O281" s="86"/>
      <c r="P281" s="86"/>
      <c r="Q281" s="86"/>
      <c r="R281" s="86"/>
      <c r="S281" s="86"/>
      <c r="T281" s="86"/>
      <c r="U281" s="86"/>
      <c r="V281" s="86"/>
      <c r="W281" s="86"/>
      <c r="X281" s="86"/>
      <c r="Y281" s="86"/>
      <c r="Z281" s="86"/>
    </row>
    <row r="282" spans="1:26" ht="15.75" customHeight="1">
      <c r="A282" s="129"/>
      <c r="B282" s="86"/>
      <c r="C282" s="86"/>
      <c r="D282" s="130"/>
      <c r="E282" s="86"/>
      <c r="F282" s="131"/>
      <c r="G282" s="86"/>
      <c r="H282" s="86"/>
      <c r="I282" s="86"/>
      <c r="J282" s="86"/>
      <c r="K282" s="86"/>
      <c r="L282" s="86"/>
      <c r="M282" s="86"/>
      <c r="N282" s="86"/>
      <c r="O282" s="86"/>
      <c r="P282" s="86"/>
      <c r="Q282" s="86"/>
      <c r="R282" s="86"/>
      <c r="S282" s="86"/>
      <c r="T282" s="86"/>
      <c r="U282" s="86"/>
      <c r="V282" s="86"/>
      <c r="W282" s="86"/>
      <c r="X282" s="86"/>
      <c r="Y282" s="86"/>
      <c r="Z282" s="86"/>
    </row>
    <row r="283" spans="1:26" ht="15.75" customHeight="1">
      <c r="A283" s="129"/>
      <c r="B283" s="86"/>
      <c r="C283" s="86"/>
      <c r="D283" s="130"/>
      <c r="E283" s="86"/>
      <c r="F283" s="131"/>
      <c r="G283" s="86"/>
      <c r="H283" s="86"/>
      <c r="I283" s="86"/>
      <c r="J283" s="86"/>
      <c r="K283" s="86"/>
      <c r="L283" s="86"/>
      <c r="M283" s="86"/>
      <c r="N283" s="86"/>
      <c r="O283" s="86"/>
      <c r="P283" s="86"/>
      <c r="Q283" s="86"/>
      <c r="R283" s="86"/>
      <c r="S283" s="86"/>
      <c r="T283" s="86"/>
      <c r="U283" s="86"/>
      <c r="V283" s="86"/>
      <c r="W283" s="86"/>
      <c r="X283" s="86"/>
      <c r="Y283" s="86"/>
      <c r="Z283" s="86"/>
    </row>
    <row r="284" spans="1:26" ht="15.75" customHeight="1">
      <c r="A284" s="129"/>
      <c r="B284" s="86"/>
      <c r="C284" s="86"/>
      <c r="D284" s="130"/>
      <c r="E284" s="86"/>
      <c r="F284" s="131"/>
      <c r="G284" s="86"/>
      <c r="H284" s="86"/>
      <c r="I284" s="86"/>
      <c r="J284" s="86"/>
      <c r="K284" s="86"/>
      <c r="L284" s="86"/>
      <c r="M284" s="86"/>
      <c r="N284" s="86"/>
      <c r="O284" s="86"/>
      <c r="P284" s="86"/>
      <c r="Q284" s="86"/>
      <c r="R284" s="86"/>
      <c r="S284" s="86"/>
      <c r="T284" s="86"/>
      <c r="U284" s="86"/>
      <c r="V284" s="86"/>
      <c r="W284" s="86"/>
      <c r="X284" s="86"/>
      <c r="Y284" s="86"/>
      <c r="Z284" s="86"/>
    </row>
    <row r="285" spans="1:26" ht="15.75" customHeight="1">
      <c r="A285" s="129"/>
      <c r="B285" s="86"/>
      <c r="C285" s="86"/>
      <c r="D285" s="130"/>
      <c r="E285" s="86"/>
      <c r="F285" s="131"/>
      <c r="G285" s="86"/>
      <c r="H285" s="86"/>
      <c r="I285" s="86"/>
      <c r="J285" s="86"/>
      <c r="K285" s="86"/>
      <c r="L285" s="86"/>
      <c r="M285" s="86"/>
      <c r="N285" s="86"/>
      <c r="O285" s="86"/>
      <c r="P285" s="86"/>
      <c r="Q285" s="86"/>
      <c r="R285" s="86"/>
      <c r="S285" s="86"/>
      <c r="T285" s="86"/>
      <c r="U285" s="86"/>
      <c r="V285" s="86"/>
      <c r="W285" s="86"/>
      <c r="X285" s="86"/>
      <c r="Y285" s="86"/>
      <c r="Z285" s="86"/>
    </row>
    <row r="286" spans="1:26" ht="15.75" customHeight="1">
      <c r="A286" s="129"/>
      <c r="B286" s="86"/>
      <c r="C286" s="86"/>
      <c r="D286" s="130"/>
      <c r="E286" s="86"/>
      <c r="F286" s="131"/>
      <c r="G286" s="86"/>
      <c r="H286" s="86"/>
      <c r="I286" s="86"/>
      <c r="J286" s="86"/>
      <c r="K286" s="86"/>
      <c r="L286" s="86"/>
      <c r="M286" s="86"/>
      <c r="N286" s="86"/>
      <c r="O286" s="86"/>
      <c r="P286" s="86"/>
      <c r="Q286" s="86"/>
      <c r="R286" s="86"/>
      <c r="S286" s="86"/>
      <c r="T286" s="86"/>
      <c r="U286" s="86"/>
      <c r="V286" s="86"/>
      <c r="W286" s="86"/>
      <c r="X286" s="86"/>
      <c r="Y286" s="86"/>
      <c r="Z286" s="86"/>
    </row>
    <row r="287" spans="1:26" ht="15.75" customHeight="1">
      <c r="A287" s="129"/>
      <c r="B287" s="86"/>
      <c r="C287" s="86"/>
      <c r="D287" s="130"/>
      <c r="E287" s="86"/>
      <c r="F287" s="131"/>
      <c r="G287" s="86"/>
      <c r="H287" s="86"/>
      <c r="I287" s="86"/>
      <c r="J287" s="86"/>
      <c r="K287" s="86"/>
      <c r="L287" s="86"/>
      <c r="M287" s="86"/>
      <c r="N287" s="86"/>
      <c r="O287" s="86"/>
      <c r="P287" s="86"/>
      <c r="Q287" s="86"/>
      <c r="R287" s="86"/>
      <c r="S287" s="86"/>
      <c r="T287" s="86"/>
      <c r="U287" s="86"/>
      <c r="V287" s="86"/>
      <c r="W287" s="86"/>
      <c r="X287" s="86"/>
      <c r="Y287" s="86"/>
      <c r="Z287" s="86"/>
    </row>
    <row r="288" spans="1:26" ht="15.75" customHeight="1">
      <c r="A288" s="129"/>
      <c r="B288" s="86"/>
      <c r="C288" s="86"/>
      <c r="D288" s="130"/>
      <c r="E288" s="86"/>
      <c r="F288" s="131"/>
      <c r="G288" s="86"/>
      <c r="H288" s="86"/>
      <c r="I288" s="86"/>
      <c r="J288" s="86"/>
      <c r="K288" s="86"/>
      <c r="L288" s="86"/>
      <c r="M288" s="86"/>
      <c r="N288" s="86"/>
      <c r="O288" s="86"/>
      <c r="P288" s="86"/>
      <c r="Q288" s="86"/>
      <c r="R288" s="86"/>
      <c r="S288" s="86"/>
      <c r="T288" s="86"/>
      <c r="U288" s="86"/>
      <c r="V288" s="86"/>
      <c r="W288" s="86"/>
      <c r="X288" s="86"/>
      <c r="Y288" s="86"/>
      <c r="Z288" s="86"/>
    </row>
    <row r="289" spans="1:26" ht="15.75" customHeight="1">
      <c r="A289" s="129"/>
      <c r="B289" s="86"/>
      <c r="C289" s="86"/>
      <c r="D289" s="130"/>
      <c r="E289" s="86"/>
      <c r="F289" s="131"/>
      <c r="G289" s="86"/>
      <c r="H289" s="86"/>
      <c r="I289" s="86"/>
      <c r="J289" s="86"/>
      <c r="K289" s="86"/>
      <c r="L289" s="86"/>
      <c r="M289" s="86"/>
      <c r="N289" s="86"/>
      <c r="O289" s="86"/>
      <c r="P289" s="86"/>
      <c r="Q289" s="86"/>
      <c r="R289" s="86"/>
      <c r="S289" s="86"/>
      <c r="T289" s="86"/>
      <c r="U289" s="86"/>
      <c r="V289" s="86"/>
      <c r="W289" s="86"/>
      <c r="X289" s="86"/>
      <c r="Y289" s="86"/>
      <c r="Z289" s="86"/>
    </row>
    <row r="290" spans="1:26" ht="15.75" customHeight="1">
      <c r="A290" s="129"/>
      <c r="B290" s="86"/>
      <c r="C290" s="86"/>
      <c r="D290" s="130"/>
      <c r="E290" s="86"/>
      <c r="F290" s="131"/>
      <c r="G290" s="86"/>
      <c r="H290" s="86"/>
      <c r="I290" s="86"/>
      <c r="J290" s="86"/>
      <c r="K290" s="86"/>
      <c r="L290" s="86"/>
      <c r="M290" s="86"/>
      <c r="N290" s="86"/>
      <c r="O290" s="86"/>
      <c r="P290" s="86"/>
      <c r="Q290" s="86"/>
      <c r="R290" s="86"/>
      <c r="S290" s="86"/>
      <c r="T290" s="86"/>
      <c r="U290" s="86"/>
      <c r="V290" s="86"/>
      <c r="W290" s="86"/>
      <c r="X290" s="86"/>
      <c r="Y290" s="86"/>
      <c r="Z290" s="86"/>
    </row>
    <row r="291" spans="1:26" ht="15.75" customHeight="1">
      <c r="A291" s="129"/>
      <c r="B291" s="86"/>
      <c r="C291" s="86"/>
      <c r="D291" s="130"/>
      <c r="E291" s="86"/>
      <c r="F291" s="131"/>
      <c r="G291" s="86"/>
      <c r="H291" s="86"/>
      <c r="I291" s="86"/>
      <c r="J291" s="86"/>
      <c r="K291" s="86"/>
      <c r="L291" s="86"/>
      <c r="M291" s="86"/>
      <c r="N291" s="86"/>
      <c r="O291" s="86"/>
      <c r="P291" s="86"/>
      <c r="Q291" s="86"/>
      <c r="R291" s="86"/>
      <c r="S291" s="86"/>
      <c r="T291" s="86"/>
      <c r="U291" s="86"/>
      <c r="V291" s="86"/>
      <c r="W291" s="86"/>
      <c r="X291" s="86"/>
      <c r="Y291" s="86"/>
      <c r="Z291" s="86"/>
    </row>
    <row r="292" spans="1:26" ht="15.75" customHeight="1">
      <c r="A292" s="129"/>
      <c r="B292" s="86"/>
      <c r="C292" s="86"/>
      <c r="D292" s="130"/>
      <c r="E292" s="86"/>
      <c r="F292" s="131"/>
      <c r="G292" s="86"/>
      <c r="H292" s="86"/>
      <c r="I292" s="86"/>
      <c r="J292" s="86"/>
      <c r="K292" s="86"/>
      <c r="L292" s="86"/>
      <c r="M292" s="86"/>
      <c r="N292" s="86"/>
      <c r="O292" s="86"/>
      <c r="P292" s="86"/>
      <c r="Q292" s="86"/>
      <c r="R292" s="86"/>
      <c r="S292" s="86"/>
      <c r="T292" s="86"/>
      <c r="U292" s="86"/>
      <c r="V292" s="86"/>
      <c r="W292" s="86"/>
      <c r="X292" s="86"/>
      <c r="Y292" s="86"/>
      <c r="Z292" s="86"/>
    </row>
    <row r="293" spans="1:26" ht="15.75" customHeight="1">
      <c r="A293" s="129"/>
      <c r="B293" s="86"/>
      <c r="C293" s="86"/>
      <c r="D293" s="130"/>
      <c r="E293" s="86"/>
      <c r="F293" s="131"/>
      <c r="G293" s="86"/>
      <c r="H293" s="86"/>
      <c r="I293" s="86"/>
      <c r="J293" s="86"/>
      <c r="K293" s="86"/>
      <c r="L293" s="86"/>
      <c r="M293" s="86"/>
      <c r="N293" s="86"/>
      <c r="O293" s="86"/>
      <c r="P293" s="86"/>
      <c r="Q293" s="86"/>
      <c r="R293" s="86"/>
      <c r="S293" s="86"/>
      <c r="T293" s="86"/>
      <c r="U293" s="86"/>
      <c r="V293" s="86"/>
      <c r="W293" s="86"/>
      <c r="X293" s="86"/>
      <c r="Y293" s="86"/>
      <c r="Z293" s="86"/>
    </row>
    <row r="294" spans="1:26" ht="15.75" customHeight="1">
      <c r="A294" s="129"/>
      <c r="B294" s="86"/>
      <c r="C294" s="86"/>
      <c r="D294" s="130"/>
      <c r="E294" s="86"/>
      <c r="F294" s="131"/>
      <c r="G294" s="86"/>
      <c r="H294" s="86"/>
      <c r="I294" s="86"/>
      <c r="J294" s="86"/>
      <c r="K294" s="86"/>
      <c r="L294" s="86"/>
      <c r="M294" s="86"/>
      <c r="N294" s="86"/>
      <c r="O294" s="86"/>
      <c r="P294" s="86"/>
      <c r="Q294" s="86"/>
      <c r="R294" s="86"/>
      <c r="S294" s="86"/>
      <c r="T294" s="86"/>
      <c r="U294" s="86"/>
      <c r="V294" s="86"/>
      <c r="W294" s="86"/>
      <c r="X294" s="86"/>
      <c r="Y294" s="86"/>
      <c r="Z294" s="86"/>
    </row>
    <row r="295" spans="1:26" ht="15.75" customHeight="1">
      <c r="A295" s="129"/>
      <c r="B295" s="86"/>
      <c r="C295" s="86"/>
      <c r="D295" s="130"/>
      <c r="E295" s="86"/>
      <c r="F295" s="131"/>
      <c r="G295" s="86"/>
      <c r="H295" s="86"/>
      <c r="I295" s="86"/>
      <c r="J295" s="86"/>
      <c r="K295" s="86"/>
      <c r="L295" s="86"/>
      <c r="M295" s="86"/>
      <c r="N295" s="86"/>
      <c r="O295" s="86"/>
      <c r="P295" s="86"/>
      <c r="Q295" s="86"/>
      <c r="R295" s="86"/>
      <c r="S295" s="86"/>
      <c r="T295" s="86"/>
      <c r="U295" s="86"/>
      <c r="V295" s="86"/>
      <c r="W295" s="86"/>
      <c r="X295" s="86"/>
      <c r="Y295" s="86"/>
      <c r="Z295" s="86"/>
    </row>
    <row r="296" spans="1:26" ht="15.75" customHeight="1">
      <c r="A296" s="129"/>
      <c r="B296" s="86"/>
      <c r="C296" s="86"/>
      <c r="D296" s="130"/>
      <c r="E296" s="86"/>
      <c r="F296" s="131"/>
      <c r="G296" s="86"/>
      <c r="H296" s="86"/>
      <c r="I296" s="86"/>
      <c r="J296" s="86"/>
      <c r="K296" s="86"/>
      <c r="L296" s="86"/>
      <c r="M296" s="86"/>
      <c r="N296" s="86"/>
      <c r="O296" s="86"/>
      <c r="P296" s="86"/>
      <c r="Q296" s="86"/>
      <c r="R296" s="86"/>
      <c r="S296" s="86"/>
      <c r="T296" s="86"/>
      <c r="U296" s="86"/>
      <c r="V296" s="86"/>
      <c r="W296" s="86"/>
      <c r="X296" s="86"/>
      <c r="Y296" s="86"/>
      <c r="Z296" s="86"/>
    </row>
    <row r="297" spans="1:26" ht="15.75" customHeight="1">
      <c r="A297" s="129"/>
      <c r="B297" s="86"/>
      <c r="C297" s="86"/>
      <c r="D297" s="130"/>
      <c r="E297" s="86"/>
      <c r="F297" s="131"/>
      <c r="G297" s="86"/>
      <c r="H297" s="86"/>
      <c r="I297" s="86"/>
      <c r="J297" s="86"/>
      <c r="K297" s="86"/>
      <c r="L297" s="86"/>
      <c r="M297" s="86"/>
      <c r="N297" s="86"/>
      <c r="O297" s="86"/>
      <c r="P297" s="86"/>
      <c r="Q297" s="86"/>
      <c r="R297" s="86"/>
      <c r="S297" s="86"/>
      <c r="T297" s="86"/>
      <c r="U297" s="86"/>
      <c r="V297" s="86"/>
      <c r="W297" s="86"/>
      <c r="X297" s="86"/>
      <c r="Y297" s="86"/>
      <c r="Z297" s="86"/>
    </row>
    <row r="298" spans="1:26" ht="15.75" customHeight="1">
      <c r="A298" s="129"/>
      <c r="B298" s="86"/>
      <c r="C298" s="86"/>
      <c r="D298" s="130"/>
      <c r="E298" s="86"/>
      <c r="F298" s="131"/>
      <c r="G298" s="86"/>
      <c r="H298" s="86"/>
      <c r="I298" s="86"/>
      <c r="J298" s="86"/>
      <c r="K298" s="86"/>
      <c r="L298" s="86"/>
      <c r="M298" s="86"/>
      <c r="N298" s="86"/>
      <c r="O298" s="86"/>
      <c r="P298" s="86"/>
      <c r="Q298" s="86"/>
      <c r="R298" s="86"/>
      <c r="S298" s="86"/>
      <c r="T298" s="86"/>
      <c r="U298" s="86"/>
      <c r="V298" s="86"/>
      <c r="W298" s="86"/>
      <c r="X298" s="86"/>
      <c r="Y298" s="86"/>
      <c r="Z298" s="86"/>
    </row>
    <row r="299" spans="1:26" ht="15.75" customHeight="1">
      <c r="A299" s="129"/>
      <c r="B299" s="86"/>
      <c r="C299" s="86"/>
      <c r="D299" s="130"/>
      <c r="E299" s="86"/>
      <c r="F299" s="131"/>
      <c r="G299" s="86"/>
      <c r="H299" s="86"/>
      <c r="I299" s="86"/>
      <c r="J299" s="86"/>
      <c r="K299" s="86"/>
      <c r="L299" s="86"/>
      <c r="M299" s="86"/>
      <c r="N299" s="86"/>
      <c r="O299" s="86"/>
      <c r="P299" s="86"/>
      <c r="Q299" s="86"/>
      <c r="R299" s="86"/>
      <c r="S299" s="86"/>
      <c r="T299" s="86"/>
      <c r="U299" s="86"/>
      <c r="V299" s="86"/>
      <c r="W299" s="86"/>
      <c r="X299" s="86"/>
      <c r="Y299" s="86"/>
      <c r="Z299" s="86"/>
    </row>
    <row r="300" spans="1:26" ht="15.75" customHeight="1">
      <c r="A300" s="129"/>
      <c r="B300" s="86"/>
      <c r="C300" s="86"/>
      <c r="D300" s="130"/>
      <c r="E300" s="86"/>
      <c r="F300" s="131"/>
      <c r="G300" s="86"/>
      <c r="H300" s="86"/>
      <c r="I300" s="86"/>
      <c r="J300" s="86"/>
      <c r="K300" s="86"/>
      <c r="L300" s="86"/>
      <c r="M300" s="86"/>
      <c r="N300" s="86"/>
      <c r="O300" s="86"/>
      <c r="P300" s="86"/>
      <c r="Q300" s="86"/>
      <c r="R300" s="86"/>
      <c r="S300" s="86"/>
      <c r="T300" s="86"/>
      <c r="U300" s="86"/>
      <c r="V300" s="86"/>
      <c r="W300" s="86"/>
      <c r="X300" s="86"/>
      <c r="Y300" s="86"/>
      <c r="Z300" s="86"/>
    </row>
    <row r="301" spans="1:26" ht="15.75" customHeight="1">
      <c r="A301" s="129"/>
      <c r="B301" s="86"/>
      <c r="C301" s="86"/>
      <c r="D301" s="130"/>
      <c r="E301" s="86"/>
      <c r="F301" s="131"/>
      <c r="G301" s="86"/>
      <c r="H301" s="86"/>
      <c r="I301" s="86"/>
      <c r="J301" s="86"/>
      <c r="K301" s="86"/>
      <c r="L301" s="86"/>
      <c r="M301" s="86"/>
      <c r="N301" s="86"/>
      <c r="O301" s="86"/>
      <c r="P301" s="86"/>
      <c r="Q301" s="86"/>
      <c r="R301" s="86"/>
      <c r="S301" s="86"/>
      <c r="T301" s="86"/>
      <c r="U301" s="86"/>
      <c r="V301" s="86"/>
      <c r="W301" s="86"/>
      <c r="X301" s="86"/>
      <c r="Y301" s="86"/>
      <c r="Z301" s="86"/>
    </row>
    <row r="302" spans="1:26" ht="15.75" customHeight="1">
      <c r="A302" s="129"/>
      <c r="B302" s="86"/>
      <c r="C302" s="86"/>
      <c r="D302" s="130"/>
      <c r="E302" s="86"/>
      <c r="F302" s="131"/>
      <c r="G302" s="86"/>
      <c r="H302" s="86"/>
      <c r="I302" s="86"/>
      <c r="J302" s="86"/>
      <c r="K302" s="86"/>
      <c r="L302" s="86"/>
      <c r="M302" s="86"/>
      <c r="N302" s="86"/>
      <c r="O302" s="86"/>
      <c r="P302" s="86"/>
      <c r="Q302" s="86"/>
      <c r="R302" s="86"/>
      <c r="S302" s="86"/>
      <c r="T302" s="86"/>
      <c r="U302" s="86"/>
      <c r="V302" s="86"/>
      <c r="W302" s="86"/>
      <c r="X302" s="86"/>
      <c r="Y302" s="86"/>
      <c r="Z302" s="86"/>
    </row>
    <row r="303" spans="1:26" ht="15.75" customHeight="1">
      <c r="A303" s="129"/>
      <c r="B303" s="86"/>
      <c r="C303" s="86"/>
      <c r="D303" s="130"/>
      <c r="E303" s="86"/>
      <c r="F303" s="131"/>
      <c r="G303" s="86"/>
      <c r="H303" s="86"/>
      <c r="I303" s="86"/>
      <c r="J303" s="86"/>
      <c r="K303" s="86"/>
      <c r="L303" s="86"/>
      <c r="M303" s="86"/>
      <c r="N303" s="86"/>
      <c r="O303" s="86"/>
      <c r="P303" s="86"/>
      <c r="Q303" s="86"/>
      <c r="R303" s="86"/>
      <c r="S303" s="86"/>
      <c r="T303" s="86"/>
      <c r="U303" s="86"/>
      <c r="V303" s="86"/>
      <c r="W303" s="86"/>
      <c r="X303" s="86"/>
      <c r="Y303" s="86"/>
      <c r="Z303" s="86"/>
    </row>
    <row r="304" spans="1:26" ht="15.75" customHeight="1">
      <c r="A304" s="129"/>
      <c r="B304" s="86"/>
      <c r="C304" s="86"/>
      <c r="D304" s="130"/>
      <c r="E304" s="86"/>
      <c r="F304" s="131"/>
      <c r="G304" s="86"/>
      <c r="H304" s="86"/>
      <c r="I304" s="86"/>
      <c r="J304" s="86"/>
      <c r="K304" s="86"/>
      <c r="L304" s="86"/>
      <c r="M304" s="86"/>
      <c r="N304" s="86"/>
      <c r="O304" s="86"/>
      <c r="P304" s="86"/>
      <c r="Q304" s="86"/>
      <c r="R304" s="86"/>
      <c r="S304" s="86"/>
      <c r="T304" s="86"/>
      <c r="U304" s="86"/>
      <c r="V304" s="86"/>
      <c r="W304" s="86"/>
      <c r="X304" s="86"/>
      <c r="Y304" s="86"/>
      <c r="Z304" s="86"/>
    </row>
    <row r="305" spans="1:26" ht="15.75" customHeight="1">
      <c r="A305" s="129"/>
      <c r="B305" s="86"/>
      <c r="C305" s="86"/>
      <c r="D305" s="130"/>
      <c r="E305" s="86"/>
      <c r="F305" s="131"/>
      <c r="G305" s="86"/>
      <c r="H305" s="86"/>
      <c r="I305" s="86"/>
      <c r="J305" s="86"/>
      <c r="K305" s="86"/>
      <c r="L305" s="86"/>
      <c r="M305" s="86"/>
      <c r="N305" s="86"/>
      <c r="O305" s="86"/>
      <c r="P305" s="86"/>
      <c r="Q305" s="86"/>
      <c r="R305" s="86"/>
      <c r="S305" s="86"/>
      <c r="T305" s="86"/>
      <c r="U305" s="86"/>
      <c r="V305" s="86"/>
      <c r="W305" s="86"/>
      <c r="X305" s="86"/>
      <c r="Y305" s="86"/>
      <c r="Z305" s="86"/>
    </row>
    <row r="306" spans="1:26" ht="15.75" customHeight="1">
      <c r="A306" s="129"/>
      <c r="B306" s="86"/>
      <c r="C306" s="86"/>
      <c r="D306" s="130"/>
      <c r="E306" s="86"/>
      <c r="F306" s="131"/>
      <c r="G306" s="86"/>
      <c r="H306" s="86"/>
      <c r="I306" s="86"/>
      <c r="J306" s="86"/>
      <c r="K306" s="86"/>
      <c r="L306" s="86"/>
      <c r="M306" s="86"/>
      <c r="N306" s="86"/>
      <c r="O306" s="86"/>
      <c r="P306" s="86"/>
      <c r="Q306" s="86"/>
      <c r="R306" s="86"/>
      <c r="S306" s="86"/>
      <c r="T306" s="86"/>
      <c r="U306" s="86"/>
      <c r="V306" s="86"/>
      <c r="W306" s="86"/>
      <c r="X306" s="86"/>
      <c r="Y306" s="86"/>
      <c r="Z306" s="86"/>
    </row>
    <row r="307" spans="1:26" ht="15.75" customHeight="1">
      <c r="A307" s="129"/>
      <c r="B307" s="86"/>
      <c r="C307" s="86"/>
      <c r="D307" s="130"/>
      <c r="E307" s="86"/>
      <c r="F307" s="131"/>
      <c r="G307" s="86"/>
      <c r="H307" s="86"/>
      <c r="I307" s="86"/>
      <c r="J307" s="86"/>
      <c r="K307" s="86"/>
      <c r="L307" s="86"/>
      <c r="M307" s="86"/>
      <c r="N307" s="86"/>
      <c r="O307" s="86"/>
      <c r="P307" s="86"/>
      <c r="Q307" s="86"/>
      <c r="R307" s="86"/>
      <c r="S307" s="86"/>
      <c r="T307" s="86"/>
      <c r="U307" s="86"/>
      <c r="V307" s="86"/>
      <c r="W307" s="86"/>
      <c r="X307" s="86"/>
      <c r="Y307" s="86"/>
      <c r="Z307" s="86"/>
    </row>
    <row r="308" spans="1:26" ht="15.75" customHeight="1">
      <c r="A308" s="129"/>
      <c r="B308" s="86"/>
      <c r="C308" s="86"/>
      <c r="D308" s="130"/>
      <c r="E308" s="86"/>
      <c r="F308" s="131"/>
      <c r="G308" s="86"/>
      <c r="H308" s="86"/>
      <c r="I308" s="86"/>
      <c r="J308" s="86"/>
      <c r="K308" s="86"/>
      <c r="L308" s="86"/>
      <c r="M308" s="86"/>
      <c r="N308" s="86"/>
      <c r="O308" s="86"/>
      <c r="P308" s="86"/>
      <c r="Q308" s="86"/>
      <c r="R308" s="86"/>
      <c r="S308" s="86"/>
      <c r="T308" s="86"/>
      <c r="U308" s="86"/>
      <c r="V308" s="86"/>
      <c r="W308" s="86"/>
      <c r="X308" s="86"/>
      <c r="Y308" s="86"/>
      <c r="Z308" s="86"/>
    </row>
    <row r="309" spans="1:26" ht="15.75" customHeight="1">
      <c r="A309" s="129"/>
      <c r="B309" s="86"/>
      <c r="C309" s="86"/>
      <c r="D309" s="130"/>
      <c r="E309" s="86"/>
      <c r="F309" s="131"/>
      <c r="G309" s="86"/>
      <c r="H309" s="86"/>
      <c r="I309" s="86"/>
      <c r="J309" s="86"/>
      <c r="K309" s="86"/>
      <c r="L309" s="86"/>
      <c r="M309" s="86"/>
      <c r="N309" s="86"/>
      <c r="O309" s="86"/>
      <c r="P309" s="86"/>
      <c r="Q309" s="86"/>
      <c r="R309" s="86"/>
      <c r="S309" s="86"/>
      <c r="T309" s="86"/>
      <c r="U309" s="86"/>
      <c r="V309" s="86"/>
      <c r="W309" s="86"/>
      <c r="X309" s="86"/>
      <c r="Y309" s="86"/>
      <c r="Z309" s="86"/>
    </row>
    <row r="310" spans="1:26" ht="15.75" customHeight="1">
      <c r="A310" s="129"/>
      <c r="B310" s="86"/>
      <c r="C310" s="86"/>
      <c r="D310" s="130"/>
      <c r="E310" s="86"/>
      <c r="F310" s="131"/>
      <c r="G310" s="86"/>
      <c r="H310" s="86"/>
      <c r="I310" s="86"/>
      <c r="J310" s="86"/>
      <c r="K310" s="86"/>
      <c r="L310" s="86"/>
      <c r="M310" s="86"/>
      <c r="N310" s="86"/>
      <c r="O310" s="86"/>
      <c r="P310" s="86"/>
      <c r="Q310" s="86"/>
      <c r="R310" s="86"/>
      <c r="S310" s="86"/>
      <c r="T310" s="86"/>
      <c r="U310" s="86"/>
      <c r="V310" s="86"/>
      <c r="W310" s="86"/>
      <c r="X310" s="86"/>
      <c r="Y310" s="86"/>
      <c r="Z310" s="86"/>
    </row>
    <row r="311" spans="1:26" ht="15.75" customHeight="1">
      <c r="A311" s="129"/>
      <c r="B311" s="86"/>
      <c r="C311" s="86"/>
      <c r="D311" s="130"/>
      <c r="E311" s="86"/>
      <c r="F311" s="131"/>
      <c r="G311" s="86"/>
      <c r="H311" s="86"/>
      <c r="I311" s="86"/>
      <c r="J311" s="86"/>
      <c r="K311" s="86"/>
      <c r="L311" s="86"/>
      <c r="M311" s="86"/>
      <c r="N311" s="86"/>
      <c r="O311" s="86"/>
      <c r="P311" s="86"/>
      <c r="Q311" s="86"/>
      <c r="R311" s="86"/>
      <c r="S311" s="86"/>
      <c r="T311" s="86"/>
      <c r="U311" s="86"/>
      <c r="V311" s="86"/>
      <c r="W311" s="86"/>
      <c r="X311" s="86"/>
      <c r="Y311" s="86"/>
      <c r="Z311" s="86"/>
    </row>
    <row r="312" spans="1:26" ht="15.75" customHeight="1">
      <c r="A312" s="129"/>
      <c r="B312" s="86"/>
      <c r="C312" s="86"/>
      <c r="D312" s="130"/>
      <c r="E312" s="86"/>
      <c r="F312" s="131"/>
      <c r="G312" s="86"/>
      <c r="H312" s="86"/>
      <c r="I312" s="86"/>
      <c r="J312" s="86"/>
      <c r="K312" s="86"/>
      <c r="L312" s="86"/>
      <c r="M312" s="86"/>
      <c r="N312" s="86"/>
      <c r="O312" s="86"/>
      <c r="P312" s="86"/>
      <c r="Q312" s="86"/>
      <c r="R312" s="86"/>
      <c r="S312" s="86"/>
      <c r="T312" s="86"/>
      <c r="U312" s="86"/>
      <c r="V312" s="86"/>
      <c r="W312" s="86"/>
      <c r="X312" s="86"/>
      <c r="Y312" s="86"/>
      <c r="Z312" s="86"/>
    </row>
    <row r="313" spans="1:26" ht="15.75" customHeight="1">
      <c r="A313" s="129"/>
      <c r="B313" s="86"/>
      <c r="C313" s="86"/>
      <c r="D313" s="130"/>
      <c r="E313" s="86"/>
      <c r="F313" s="131"/>
      <c r="G313" s="86"/>
      <c r="H313" s="86"/>
      <c r="I313" s="86"/>
      <c r="J313" s="86"/>
      <c r="K313" s="86"/>
      <c r="L313" s="86"/>
      <c r="M313" s="86"/>
      <c r="N313" s="86"/>
      <c r="O313" s="86"/>
      <c r="P313" s="86"/>
      <c r="Q313" s="86"/>
      <c r="R313" s="86"/>
      <c r="S313" s="86"/>
      <c r="T313" s="86"/>
      <c r="U313" s="86"/>
      <c r="V313" s="86"/>
      <c r="W313" s="86"/>
      <c r="X313" s="86"/>
      <c r="Y313" s="86"/>
      <c r="Z313" s="86"/>
    </row>
    <row r="314" spans="1:26" ht="15.75" customHeight="1">
      <c r="A314" s="129"/>
      <c r="B314" s="86"/>
      <c r="C314" s="86"/>
      <c r="D314" s="130"/>
      <c r="E314" s="86"/>
      <c r="F314" s="131"/>
      <c r="G314" s="86"/>
      <c r="H314" s="86"/>
      <c r="I314" s="86"/>
      <c r="J314" s="86"/>
      <c r="K314" s="86"/>
      <c r="L314" s="86"/>
      <c r="M314" s="86"/>
      <c r="N314" s="86"/>
      <c r="O314" s="86"/>
      <c r="P314" s="86"/>
      <c r="Q314" s="86"/>
      <c r="R314" s="86"/>
      <c r="S314" s="86"/>
      <c r="T314" s="86"/>
      <c r="U314" s="86"/>
      <c r="V314" s="86"/>
      <c r="W314" s="86"/>
      <c r="X314" s="86"/>
      <c r="Y314" s="86"/>
      <c r="Z314" s="86"/>
    </row>
    <row r="315" spans="1:26" ht="15.75" customHeight="1">
      <c r="A315" s="129"/>
      <c r="B315" s="86"/>
      <c r="C315" s="86"/>
      <c r="D315" s="130"/>
      <c r="E315" s="86"/>
      <c r="F315" s="131"/>
      <c r="G315" s="86"/>
      <c r="H315" s="86"/>
      <c r="I315" s="86"/>
      <c r="J315" s="86"/>
      <c r="K315" s="86"/>
      <c r="L315" s="86"/>
      <c r="M315" s="86"/>
      <c r="N315" s="86"/>
      <c r="O315" s="86"/>
      <c r="P315" s="86"/>
      <c r="Q315" s="86"/>
      <c r="R315" s="86"/>
      <c r="S315" s="86"/>
      <c r="T315" s="86"/>
      <c r="U315" s="86"/>
      <c r="V315" s="86"/>
      <c r="W315" s="86"/>
      <c r="X315" s="86"/>
      <c r="Y315" s="86"/>
      <c r="Z315" s="86"/>
    </row>
    <row r="316" spans="1:26" ht="15.75" customHeight="1">
      <c r="A316" s="129"/>
      <c r="B316" s="86"/>
      <c r="C316" s="86"/>
      <c r="D316" s="130"/>
      <c r="E316" s="86"/>
      <c r="F316" s="131"/>
      <c r="G316" s="86"/>
      <c r="H316" s="86"/>
      <c r="I316" s="86"/>
      <c r="J316" s="86"/>
      <c r="K316" s="86"/>
      <c r="L316" s="86"/>
      <c r="M316" s="86"/>
      <c r="N316" s="86"/>
      <c r="O316" s="86"/>
      <c r="P316" s="86"/>
      <c r="Q316" s="86"/>
      <c r="R316" s="86"/>
      <c r="S316" s="86"/>
      <c r="T316" s="86"/>
      <c r="U316" s="86"/>
      <c r="V316" s="86"/>
      <c r="W316" s="86"/>
      <c r="X316" s="86"/>
      <c r="Y316" s="86"/>
      <c r="Z316" s="86"/>
    </row>
    <row r="317" spans="1:26" ht="15.75" customHeight="1">
      <c r="A317" s="129"/>
      <c r="B317" s="86"/>
      <c r="C317" s="86"/>
      <c r="D317" s="130"/>
      <c r="E317" s="86"/>
      <c r="F317" s="131"/>
      <c r="G317" s="86"/>
      <c r="H317" s="86"/>
      <c r="I317" s="86"/>
      <c r="J317" s="86"/>
      <c r="K317" s="86"/>
      <c r="L317" s="86"/>
      <c r="M317" s="86"/>
      <c r="N317" s="86"/>
      <c r="O317" s="86"/>
      <c r="P317" s="86"/>
      <c r="Q317" s="86"/>
      <c r="R317" s="86"/>
      <c r="S317" s="86"/>
      <c r="T317" s="86"/>
      <c r="U317" s="86"/>
      <c r="V317" s="86"/>
      <c r="W317" s="86"/>
      <c r="X317" s="86"/>
      <c r="Y317" s="86"/>
      <c r="Z317" s="86"/>
    </row>
    <row r="318" spans="1:26" ht="15.75" customHeight="1">
      <c r="A318" s="129"/>
      <c r="B318" s="86"/>
      <c r="C318" s="86"/>
      <c r="D318" s="130"/>
      <c r="E318" s="86"/>
      <c r="F318" s="131"/>
      <c r="G318" s="86"/>
      <c r="H318" s="86"/>
      <c r="I318" s="86"/>
      <c r="J318" s="86"/>
      <c r="K318" s="86"/>
      <c r="L318" s="86"/>
      <c r="M318" s="86"/>
      <c r="N318" s="86"/>
      <c r="O318" s="86"/>
      <c r="P318" s="86"/>
      <c r="Q318" s="86"/>
      <c r="R318" s="86"/>
      <c r="S318" s="86"/>
      <c r="T318" s="86"/>
      <c r="U318" s="86"/>
      <c r="V318" s="86"/>
      <c r="W318" s="86"/>
      <c r="X318" s="86"/>
      <c r="Y318" s="86"/>
      <c r="Z318" s="86"/>
    </row>
    <row r="319" spans="1:26" ht="15.75" customHeight="1">
      <c r="A319" s="129"/>
      <c r="B319" s="86"/>
      <c r="C319" s="86"/>
      <c r="D319" s="130"/>
      <c r="E319" s="86"/>
      <c r="F319" s="131"/>
      <c r="G319" s="86"/>
      <c r="H319" s="86"/>
      <c r="I319" s="86"/>
      <c r="J319" s="86"/>
      <c r="K319" s="86"/>
      <c r="L319" s="86"/>
      <c r="M319" s="86"/>
      <c r="N319" s="86"/>
      <c r="O319" s="86"/>
      <c r="P319" s="86"/>
      <c r="Q319" s="86"/>
      <c r="R319" s="86"/>
      <c r="S319" s="86"/>
      <c r="T319" s="86"/>
      <c r="U319" s="86"/>
      <c r="V319" s="86"/>
      <c r="W319" s="86"/>
      <c r="X319" s="86"/>
      <c r="Y319" s="86"/>
      <c r="Z319" s="86"/>
    </row>
    <row r="320" spans="1:26" ht="15.75" customHeight="1">
      <c r="A320" s="129"/>
      <c r="B320" s="86"/>
      <c r="C320" s="86"/>
      <c r="D320" s="130"/>
      <c r="E320" s="86"/>
      <c r="F320" s="131"/>
      <c r="G320" s="86"/>
      <c r="H320" s="86"/>
      <c r="I320" s="86"/>
      <c r="J320" s="86"/>
      <c r="K320" s="86"/>
      <c r="L320" s="86"/>
      <c r="M320" s="86"/>
      <c r="N320" s="86"/>
      <c r="O320" s="86"/>
      <c r="P320" s="86"/>
      <c r="Q320" s="86"/>
      <c r="R320" s="86"/>
      <c r="S320" s="86"/>
      <c r="T320" s="86"/>
      <c r="U320" s="86"/>
      <c r="V320" s="86"/>
      <c r="W320" s="86"/>
      <c r="X320" s="86"/>
      <c r="Y320" s="86"/>
      <c r="Z320" s="86"/>
    </row>
    <row r="321" spans="1:26" ht="15.75" customHeight="1">
      <c r="A321" s="129"/>
      <c r="B321" s="86"/>
      <c r="C321" s="86"/>
      <c r="D321" s="130"/>
      <c r="E321" s="86"/>
      <c r="F321" s="131"/>
      <c r="G321" s="86"/>
      <c r="H321" s="86"/>
      <c r="I321" s="86"/>
      <c r="J321" s="86"/>
      <c r="K321" s="86"/>
      <c r="L321" s="86"/>
      <c r="M321" s="86"/>
      <c r="N321" s="86"/>
      <c r="O321" s="86"/>
      <c r="P321" s="86"/>
      <c r="Q321" s="86"/>
      <c r="R321" s="86"/>
      <c r="S321" s="86"/>
      <c r="T321" s="86"/>
      <c r="U321" s="86"/>
      <c r="V321" s="86"/>
      <c r="W321" s="86"/>
      <c r="X321" s="86"/>
      <c r="Y321" s="86"/>
      <c r="Z321" s="86"/>
    </row>
    <row r="322" spans="1:26" ht="15.75" customHeight="1">
      <c r="A322" s="129"/>
      <c r="B322" s="86"/>
      <c r="C322" s="86"/>
      <c r="D322" s="130"/>
      <c r="E322" s="86"/>
      <c r="F322" s="131"/>
      <c r="G322" s="86"/>
      <c r="H322" s="86"/>
      <c r="I322" s="86"/>
      <c r="J322" s="86"/>
      <c r="K322" s="86"/>
      <c r="L322" s="86"/>
      <c r="M322" s="86"/>
      <c r="N322" s="86"/>
      <c r="O322" s="86"/>
      <c r="P322" s="86"/>
      <c r="Q322" s="86"/>
      <c r="R322" s="86"/>
      <c r="S322" s="86"/>
      <c r="T322" s="86"/>
      <c r="U322" s="86"/>
      <c r="V322" s="86"/>
      <c r="W322" s="86"/>
      <c r="X322" s="86"/>
      <c r="Y322" s="86"/>
      <c r="Z322" s="86"/>
    </row>
    <row r="323" spans="1:26" ht="15.75" customHeight="1">
      <c r="A323" s="129"/>
      <c r="B323" s="86"/>
      <c r="C323" s="86"/>
      <c r="D323" s="130"/>
      <c r="E323" s="86"/>
      <c r="F323" s="131"/>
      <c r="G323" s="86"/>
      <c r="H323" s="86"/>
      <c r="I323" s="86"/>
      <c r="J323" s="86"/>
      <c r="K323" s="86"/>
      <c r="L323" s="86"/>
      <c r="M323" s="86"/>
      <c r="N323" s="86"/>
      <c r="O323" s="86"/>
      <c r="P323" s="86"/>
      <c r="Q323" s="86"/>
      <c r="R323" s="86"/>
      <c r="S323" s="86"/>
      <c r="T323" s="86"/>
      <c r="U323" s="86"/>
      <c r="V323" s="86"/>
      <c r="W323" s="86"/>
      <c r="X323" s="86"/>
      <c r="Y323" s="86"/>
      <c r="Z323" s="86"/>
    </row>
    <row r="324" spans="1:26" ht="15.75" customHeight="1">
      <c r="A324" s="129"/>
      <c r="B324" s="86"/>
      <c r="C324" s="86"/>
      <c r="D324" s="130"/>
      <c r="E324" s="86"/>
      <c r="F324" s="131"/>
      <c r="G324" s="86"/>
      <c r="H324" s="86"/>
      <c r="I324" s="86"/>
      <c r="J324" s="86"/>
      <c r="K324" s="86"/>
      <c r="L324" s="86"/>
      <c r="M324" s="86"/>
      <c r="N324" s="86"/>
      <c r="O324" s="86"/>
      <c r="P324" s="86"/>
      <c r="Q324" s="86"/>
      <c r="R324" s="86"/>
      <c r="S324" s="86"/>
      <c r="T324" s="86"/>
      <c r="U324" s="86"/>
      <c r="V324" s="86"/>
      <c r="W324" s="86"/>
      <c r="X324" s="86"/>
      <c r="Y324" s="86"/>
      <c r="Z324" s="86"/>
    </row>
    <row r="325" spans="1:26" ht="15.75" customHeight="1">
      <c r="A325" s="129"/>
      <c r="B325" s="86"/>
      <c r="C325" s="86"/>
      <c r="D325" s="130"/>
      <c r="E325" s="86"/>
      <c r="F325" s="131"/>
      <c r="G325" s="86"/>
      <c r="H325" s="86"/>
      <c r="I325" s="86"/>
      <c r="J325" s="86"/>
      <c r="K325" s="86"/>
      <c r="L325" s="86"/>
      <c r="M325" s="86"/>
      <c r="N325" s="86"/>
      <c r="O325" s="86"/>
      <c r="P325" s="86"/>
      <c r="Q325" s="86"/>
      <c r="R325" s="86"/>
      <c r="S325" s="86"/>
      <c r="T325" s="86"/>
      <c r="U325" s="86"/>
      <c r="V325" s="86"/>
      <c r="W325" s="86"/>
      <c r="X325" s="86"/>
      <c r="Y325" s="86"/>
      <c r="Z325" s="86"/>
    </row>
    <row r="326" spans="1:26" ht="15.75" customHeight="1">
      <c r="A326" s="129"/>
      <c r="B326" s="86"/>
      <c r="C326" s="86"/>
      <c r="D326" s="130"/>
      <c r="E326" s="86"/>
      <c r="F326" s="131"/>
      <c r="G326" s="86"/>
      <c r="H326" s="86"/>
      <c r="I326" s="86"/>
      <c r="J326" s="86"/>
      <c r="K326" s="86"/>
      <c r="L326" s="86"/>
      <c r="M326" s="86"/>
      <c r="N326" s="86"/>
      <c r="O326" s="86"/>
      <c r="P326" s="86"/>
      <c r="Q326" s="86"/>
      <c r="R326" s="86"/>
      <c r="S326" s="86"/>
      <c r="T326" s="86"/>
      <c r="U326" s="86"/>
      <c r="V326" s="86"/>
      <c r="W326" s="86"/>
      <c r="X326" s="86"/>
      <c r="Y326" s="86"/>
      <c r="Z326" s="86"/>
    </row>
    <row r="327" spans="1:26" ht="15.75" customHeight="1">
      <c r="A327" s="129"/>
      <c r="B327" s="86"/>
      <c r="C327" s="86"/>
      <c r="D327" s="130"/>
      <c r="E327" s="86"/>
      <c r="F327" s="131"/>
      <c r="G327" s="86"/>
      <c r="H327" s="86"/>
      <c r="I327" s="86"/>
      <c r="J327" s="86"/>
      <c r="K327" s="86"/>
      <c r="L327" s="86"/>
      <c r="M327" s="86"/>
      <c r="N327" s="86"/>
      <c r="O327" s="86"/>
      <c r="P327" s="86"/>
      <c r="Q327" s="86"/>
      <c r="R327" s="86"/>
      <c r="S327" s="86"/>
      <c r="T327" s="86"/>
      <c r="U327" s="86"/>
      <c r="V327" s="86"/>
      <c r="W327" s="86"/>
      <c r="X327" s="86"/>
      <c r="Y327" s="86"/>
      <c r="Z327" s="86"/>
    </row>
    <row r="328" spans="1:26" ht="15.75" customHeight="1">
      <c r="A328" s="129"/>
      <c r="B328" s="86"/>
      <c r="C328" s="86"/>
      <c r="D328" s="130"/>
      <c r="E328" s="86"/>
      <c r="F328" s="131"/>
      <c r="G328" s="86"/>
      <c r="H328" s="86"/>
      <c r="I328" s="86"/>
      <c r="J328" s="86"/>
      <c r="K328" s="86"/>
      <c r="L328" s="86"/>
      <c r="M328" s="86"/>
      <c r="N328" s="86"/>
      <c r="O328" s="86"/>
      <c r="P328" s="86"/>
      <c r="Q328" s="86"/>
      <c r="R328" s="86"/>
      <c r="S328" s="86"/>
      <c r="T328" s="86"/>
      <c r="U328" s="86"/>
      <c r="V328" s="86"/>
      <c r="W328" s="86"/>
      <c r="X328" s="86"/>
      <c r="Y328" s="86"/>
      <c r="Z328" s="86"/>
    </row>
    <row r="329" spans="1:26" ht="15.75" customHeight="1">
      <c r="A329" s="129"/>
      <c r="B329" s="86"/>
      <c r="C329" s="86"/>
      <c r="D329" s="130"/>
      <c r="E329" s="86"/>
      <c r="F329" s="131"/>
      <c r="G329" s="86"/>
      <c r="H329" s="86"/>
      <c r="I329" s="86"/>
      <c r="J329" s="86"/>
      <c r="K329" s="86"/>
      <c r="L329" s="86"/>
      <c r="M329" s="86"/>
      <c r="N329" s="86"/>
      <c r="O329" s="86"/>
      <c r="P329" s="86"/>
      <c r="Q329" s="86"/>
      <c r="R329" s="86"/>
      <c r="S329" s="86"/>
      <c r="T329" s="86"/>
      <c r="U329" s="86"/>
      <c r="V329" s="86"/>
      <c r="W329" s="86"/>
      <c r="X329" s="86"/>
      <c r="Y329" s="86"/>
      <c r="Z329" s="86"/>
    </row>
    <row r="330" spans="1:26" ht="15.75" customHeight="1">
      <c r="A330" s="129"/>
      <c r="B330" s="86"/>
      <c r="C330" s="86"/>
      <c r="D330" s="130"/>
      <c r="E330" s="86"/>
      <c r="F330" s="131"/>
      <c r="G330" s="86"/>
      <c r="H330" s="86"/>
      <c r="I330" s="86"/>
      <c r="J330" s="86"/>
      <c r="K330" s="86"/>
      <c r="L330" s="86"/>
      <c r="M330" s="86"/>
      <c r="N330" s="86"/>
      <c r="O330" s="86"/>
      <c r="P330" s="86"/>
      <c r="Q330" s="86"/>
      <c r="R330" s="86"/>
      <c r="S330" s="86"/>
      <c r="T330" s="86"/>
      <c r="U330" s="86"/>
      <c r="V330" s="86"/>
      <c r="W330" s="86"/>
      <c r="X330" s="86"/>
      <c r="Y330" s="86"/>
      <c r="Z330" s="86"/>
    </row>
    <row r="331" spans="1:26" ht="15.75" customHeight="1">
      <c r="A331" s="129"/>
      <c r="B331" s="86"/>
      <c r="C331" s="86"/>
      <c r="D331" s="130"/>
      <c r="E331" s="86"/>
      <c r="F331" s="131"/>
      <c r="G331" s="86"/>
      <c r="H331" s="86"/>
      <c r="I331" s="86"/>
      <c r="J331" s="86"/>
      <c r="K331" s="86"/>
      <c r="L331" s="86"/>
      <c r="M331" s="86"/>
      <c r="N331" s="86"/>
      <c r="O331" s="86"/>
      <c r="P331" s="86"/>
      <c r="Q331" s="86"/>
      <c r="R331" s="86"/>
      <c r="S331" s="86"/>
      <c r="T331" s="86"/>
      <c r="U331" s="86"/>
      <c r="V331" s="86"/>
      <c r="W331" s="86"/>
      <c r="X331" s="86"/>
      <c r="Y331" s="86"/>
      <c r="Z331" s="86"/>
    </row>
    <row r="332" spans="1:26" ht="15.75" customHeight="1">
      <c r="A332" s="129"/>
      <c r="B332" s="86"/>
      <c r="C332" s="86"/>
      <c r="D332" s="130"/>
      <c r="E332" s="86"/>
      <c r="F332" s="131"/>
      <c r="G332" s="86"/>
      <c r="H332" s="86"/>
      <c r="I332" s="86"/>
      <c r="J332" s="86"/>
      <c r="K332" s="86"/>
      <c r="L332" s="86"/>
      <c r="M332" s="86"/>
      <c r="N332" s="86"/>
      <c r="O332" s="86"/>
      <c r="P332" s="86"/>
      <c r="Q332" s="86"/>
      <c r="R332" s="86"/>
      <c r="S332" s="86"/>
      <c r="T332" s="86"/>
      <c r="U332" s="86"/>
      <c r="V332" s="86"/>
      <c r="W332" s="86"/>
      <c r="X332" s="86"/>
      <c r="Y332" s="86"/>
      <c r="Z332" s="86"/>
    </row>
    <row r="333" spans="1:26" ht="15.75" customHeight="1">
      <c r="A333" s="129"/>
      <c r="B333" s="86"/>
      <c r="C333" s="86"/>
      <c r="D333" s="130"/>
      <c r="E333" s="86"/>
      <c r="F333" s="131"/>
      <c r="G333" s="86"/>
      <c r="H333" s="86"/>
      <c r="I333" s="86"/>
      <c r="J333" s="86"/>
      <c r="K333" s="86"/>
      <c r="L333" s="86"/>
      <c r="M333" s="86"/>
      <c r="N333" s="86"/>
      <c r="O333" s="86"/>
      <c r="P333" s="86"/>
      <c r="Q333" s="86"/>
      <c r="R333" s="86"/>
      <c r="S333" s="86"/>
      <c r="T333" s="86"/>
      <c r="U333" s="86"/>
      <c r="V333" s="86"/>
      <c r="W333" s="86"/>
      <c r="X333" s="86"/>
      <c r="Y333" s="86"/>
      <c r="Z333" s="86"/>
    </row>
    <row r="334" spans="1:26" ht="15.75" customHeight="1">
      <c r="A334" s="129"/>
      <c r="B334" s="86"/>
      <c r="C334" s="86"/>
      <c r="D334" s="130"/>
      <c r="E334" s="86"/>
      <c r="F334" s="131"/>
      <c r="G334" s="86"/>
      <c r="H334" s="86"/>
      <c r="I334" s="86"/>
      <c r="J334" s="86"/>
      <c r="K334" s="86"/>
      <c r="L334" s="86"/>
      <c r="M334" s="86"/>
      <c r="N334" s="86"/>
      <c r="O334" s="86"/>
      <c r="P334" s="86"/>
      <c r="Q334" s="86"/>
      <c r="R334" s="86"/>
      <c r="S334" s="86"/>
      <c r="T334" s="86"/>
      <c r="U334" s="86"/>
      <c r="V334" s="86"/>
      <c r="W334" s="86"/>
      <c r="X334" s="86"/>
      <c r="Y334" s="86"/>
      <c r="Z334" s="86"/>
    </row>
    <row r="335" spans="1:26" ht="15.75" customHeight="1">
      <c r="A335" s="129"/>
      <c r="B335" s="86"/>
      <c r="C335" s="86"/>
      <c r="D335" s="130"/>
      <c r="E335" s="86"/>
      <c r="F335" s="131"/>
      <c r="G335" s="86"/>
      <c r="H335" s="86"/>
      <c r="I335" s="86"/>
      <c r="J335" s="86"/>
      <c r="K335" s="86"/>
      <c r="L335" s="86"/>
      <c r="M335" s="86"/>
      <c r="N335" s="86"/>
      <c r="O335" s="86"/>
      <c r="P335" s="86"/>
      <c r="Q335" s="86"/>
      <c r="R335" s="86"/>
      <c r="S335" s="86"/>
      <c r="T335" s="86"/>
      <c r="U335" s="86"/>
      <c r="V335" s="86"/>
      <c r="W335" s="86"/>
      <c r="X335" s="86"/>
      <c r="Y335" s="86"/>
      <c r="Z335" s="86"/>
    </row>
    <row r="336" spans="1:26" ht="15.75" customHeight="1">
      <c r="A336" s="129"/>
      <c r="B336" s="86"/>
      <c r="C336" s="86"/>
      <c r="D336" s="130"/>
      <c r="E336" s="86"/>
      <c r="F336" s="131"/>
      <c r="G336" s="86"/>
      <c r="H336" s="86"/>
      <c r="I336" s="86"/>
      <c r="J336" s="86"/>
      <c r="K336" s="86"/>
      <c r="L336" s="86"/>
      <c r="M336" s="86"/>
      <c r="N336" s="86"/>
      <c r="O336" s="86"/>
      <c r="P336" s="86"/>
      <c r="Q336" s="86"/>
      <c r="R336" s="86"/>
      <c r="S336" s="86"/>
      <c r="T336" s="86"/>
      <c r="U336" s="86"/>
      <c r="V336" s="86"/>
      <c r="W336" s="86"/>
      <c r="X336" s="86"/>
      <c r="Y336" s="86"/>
      <c r="Z336" s="86"/>
    </row>
    <row r="337" spans="1:26" ht="15.75" customHeight="1">
      <c r="A337" s="129"/>
      <c r="B337" s="86"/>
      <c r="C337" s="86"/>
      <c r="D337" s="130"/>
      <c r="E337" s="86"/>
      <c r="F337" s="131"/>
      <c r="G337" s="86"/>
      <c r="H337" s="86"/>
      <c r="I337" s="86"/>
      <c r="J337" s="86"/>
      <c r="K337" s="86"/>
      <c r="L337" s="86"/>
      <c r="M337" s="86"/>
      <c r="N337" s="86"/>
      <c r="O337" s="86"/>
      <c r="P337" s="86"/>
      <c r="Q337" s="86"/>
      <c r="R337" s="86"/>
      <c r="S337" s="86"/>
      <c r="T337" s="86"/>
      <c r="U337" s="86"/>
      <c r="V337" s="86"/>
      <c r="W337" s="86"/>
      <c r="X337" s="86"/>
      <c r="Y337" s="86"/>
      <c r="Z337" s="86"/>
    </row>
    <row r="338" spans="1:26" ht="15.75" customHeight="1">
      <c r="A338" s="129"/>
      <c r="B338" s="86"/>
      <c r="C338" s="86"/>
      <c r="D338" s="130"/>
      <c r="E338" s="86"/>
      <c r="F338" s="131"/>
      <c r="G338" s="86"/>
      <c r="H338" s="86"/>
      <c r="I338" s="86"/>
      <c r="J338" s="86"/>
      <c r="K338" s="86"/>
      <c r="L338" s="86"/>
      <c r="M338" s="86"/>
      <c r="N338" s="86"/>
      <c r="O338" s="86"/>
      <c r="P338" s="86"/>
      <c r="Q338" s="86"/>
      <c r="R338" s="86"/>
      <c r="S338" s="86"/>
      <c r="T338" s="86"/>
      <c r="U338" s="86"/>
      <c r="V338" s="86"/>
      <c r="W338" s="86"/>
      <c r="X338" s="86"/>
      <c r="Y338" s="86"/>
      <c r="Z338" s="86"/>
    </row>
    <row r="339" spans="1:26" ht="15.75" customHeight="1">
      <c r="A339" s="129"/>
      <c r="B339" s="86"/>
      <c r="C339" s="86"/>
      <c r="D339" s="130"/>
      <c r="E339" s="86"/>
      <c r="F339" s="131"/>
      <c r="G339" s="86"/>
      <c r="H339" s="86"/>
      <c r="I339" s="86"/>
      <c r="J339" s="86"/>
      <c r="K339" s="86"/>
      <c r="L339" s="86"/>
      <c r="M339" s="86"/>
      <c r="N339" s="86"/>
      <c r="O339" s="86"/>
      <c r="P339" s="86"/>
      <c r="Q339" s="86"/>
      <c r="R339" s="86"/>
      <c r="S339" s="86"/>
      <c r="T339" s="86"/>
      <c r="U339" s="86"/>
      <c r="V339" s="86"/>
      <c r="W339" s="86"/>
      <c r="X339" s="86"/>
      <c r="Y339" s="86"/>
      <c r="Z339" s="86"/>
    </row>
    <row r="340" spans="1:26" ht="15.75" customHeight="1">
      <c r="A340" s="129"/>
      <c r="B340" s="86"/>
      <c r="C340" s="86"/>
      <c r="D340" s="130"/>
      <c r="E340" s="86"/>
      <c r="F340" s="131"/>
      <c r="G340" s="86"/>
      <c r="H340" s="86"/>
      <c r="I340" s="86"/>
      <c r="J340" s="86"/>
      <c r="K340" s="86"/>
      <c r="L340" s="86"/>
      <c r="M340" s="86"/>
      <c r="N340" s="86"/>
      <c r="O340" s="86"/>
      <c r="P340" s="86"/>
      <c r="Q340" s="86"/>
      <c r="R340" s="86"/>
      <c r="S340" s="86"/>
      <c r="T340" s="86"/>
      <c r="U340" s="86"/>
      <c r="V340" s="86"/>
      <c r="W340" s="86"/>
      <c r="X340" s="86"/>
      <c r="Y340" s="86"/>
      <c r="Z340" s="86"/>
    </row>
    <row r="341" spans="1:26" ht="15.75" customHeight="1">
      <c r="A341" s="129"/>
      <c r="B341" s="86"/>
      <c r="C341" s="86"/>
      <c r="D341" s="130"/>
      <c r="E341" s="86"/>
      <c r="F341" s="131"/>
      <c r="G341" s="86"/>
      <c r="H341" s="86"/>
      <c r="I341" s="86"/>
      <c r="J341" s="86"/>
      <c r="K341" s="86"/>
      <c r="L341" s="86"/>
      <c r="M341" s="86"/>
      <c r="N341" s="86"/>
      <c r="O341" s="86"/>
      <c r="P341" s="86"/>
      <c r="Q341" s="86"/>
      <c r="R341" s="86"/>
      <c r="S341" s="86"/>
      <c r="T341" s="86"/>
      <c r="U341" s="86"/>
      <c r="V341" s="86"/>
      <c r="W341" s="86"/>
      <c r="X341" s="86"/>
      <c r="Y341" s="86"/>
      <c r="Z341" s="86"/>
    </row>
    <row r="342" spans="1:26" ht="15.75" customHeight="1">
      <c r="A342" s="129"/>
      <c r="B342" s="86"/>
      <c r="C342" s="86"/>
      <c r="D342" s="130"/>
      <c r="E342" s="86"/>
      <c r="F342" s="131"/>
      <c r="G342" s="86"/>
      <c r="H342" s="86"/>
      <c r="I342" s="86"/>
      <c r="J342" s="86"/>
      <c r="K342" s="86"/>
      <c r="L342" s="86"/>
      <c r="M342" s="86"/>
      <c r="N342" s="86"/>
      <c r="O342" s="86"/>
      <c r="P342" s="86"/>
      <c r="Q342" s="86"/>
      <c r="R342" s="86"/>
      <c r="S342" s="86"/>
      <c r="T342" s="86"/>
      <c r="U342" s="86"/>
      <c r="V342" s="86"/>
      <c r="W342" s="86"/>
      <c r="X342" s="86"/>
      <c r="Y342" s="86"/>
      <c r="Z342" s="86"/>
    </row>
    <row r="343" spans="1:26" ht="15.75" customHeight="1">
      <c r="A343" s="129"/>
      <c r="B343" s="86"/>
      <c r="C343" s="86"/>
      <c r="D343" s="130"/>
      <c r="E343" s="86"/>
      <c r="F343" s="131"/>
      <c r="G343" s="86"/>
      <c r="H343" s="86"/>
      <c r="I343" s="86"/>
      <c r="J343" s="86"/>
      <c r="K343" s="86"/>
      <c r="L343" s="86"/>
      <c r="M343" s="86"/>
      <c r="N343" s="86"/>
      <c r="O343" s="86"/>
      <c r="P343" s="86"/>
      <c r="Q343" s="86"/>
      <c r="R343" s="86"/>
      <c r="S343" s="86"/>
      <c r="T343" s="86"/>
      <c r="U343" s="86"/>
      <c r="V343" s="86"/>
      <c r="W343" s="86"/>
      <c r="X343" s="86"/>
      <c r="Y343" s="86"/>
      <c r="Z343" s="86"/>
    </row>
    <row r="344" spans="1:26" ht="15.75" customHeight="1">
      <c r="A344" s="129"/>
      <c r="B344" s="86"/>
      <c r="C344" s="86"/>
      <c r="D344" s="130"/>
      <c r="E344" s="86"/>
      <c r="F344" s="131"/>
      <c r="G344" s="86"/>
      <c r="H344" s="86"/>
      <c r="I344" s="86"/>
      <c r="J344" s="86"/>
      <c r="K344" s="86"/>
      <c r="L344" s="86"/>
      <c r="M344" s="86"/>
      <c r="N344" s="86"/>
      <c r="O344" s="86"/>
      <c r="P344" s="86"/>
      <c r="Q344" s="86"/>
      <c r="R344" s="86"/>
      <c r="S344" s="86"/>
      <c r="T344" s="86"/>
      <c r="U344" s="86"/>
      <c r="V344" s="86"/>
      <c r="W344" s="86"/>
      <c r="X344" s="86"/>
      <c r="Y344" s="86"/>
      <c r="Z344" s="86"/>
    </row>
    <row r="345" spans="1:26" ht="15.75" customHeight="1">
      <c r="A345" s="129"/>
      <c r="B345" s="86"/>
      <c r="C345" s="86"/>
      <c r="D345" s="130"/>
      <c r="E345" s="86"/>
      <c r="F345" s="131"/>
      <c r="G345" s="86"/>
      <c r="H345" s="86"/>
      <c r="I345" s="86"/>
      <c r="J345" s="86"/>
      <c r="K345" s="86"/>
      <c r="L345" s="86"/>
      <c r="M345" s="86"/>
      <c r="N345" s="86"/>
      <c r="O345" s="86"/>
      <c r="P345" s="86"/>
      <c r="Q345" s="86"/>
      <c r="R345" s="86"/>
      <c r="S345" s="86"/>
      <c r="T345" s="86"/>
      <c r="U345" s="86"/>
      <c r="V345" s="86"/>
      <c r="W345" s="86"/>
      <c r="X345" s="86"/>
      <c r="Y345" s="86"/>
      <c r="Z345" s="86"/>
    </row>
    <row r="346" spans="1:26" ht="15.75" customHeight="1">
      <c r="A346" s="129"/>
      <c r="B346" s="86"/>
      <c r="C346" s="86"/>
      <c r="D346" s="130"/>
      <c r="E346" s="86"/>
      <c r="F346" s="131"/>
      <c r="G346" s="86"/>
      <c r="H346" s="86"/>
      <c r="I346" s="86"/>
      <c r="J346" s="86"/>
      <c r="K346" s="86"/>
      <c r="L346" s="86"/>
      <c r="M346" s="86"/>
      <c r="N346" s="86"/>
      <c r="O346" s="86"/>
      <c r="P346" s="86"/>
      <c r="Q346" s="86"/>
      <c r="R346" s="86"/>
      <c r="S346" s="86"/>
      <c r="T346" s="86"/>
      <c r="U346" s="86"/>
      <c r="V346" s="86"/>
      <c r="W346" s="86"/>
      <c r="X346" s="86"/>
      <c r="Y346" s="86"/>
      <c r="Z346" s="86"/>
    </row>
    <row r="347" spans="1:26" ht="15.75" customHeight="1">
      <c r="A347" s="129"/>
      <c r="B347" s="86"/>
      <c r="C347" s="86"/>
      <c r="D347" s="130"/>
      <c r="E347" s="86"/>
      <c r="F347" s="131"/>
      <c r="G347" s="86"/>
      <c r="H347" s="86"/>
      <c r="I347" s="86"/>
      <c r="J347" s="86"/>
      <c r="K347" s="86"/>
      <c r="L347" s="86"/>
      <c r="M347" s="86"/>
      <c r="N347" s="86"/>
      <c r="O347" s="86"/>
      <c r="P347" s="86"/>
      <c r="Q347" s="86"/>
      <c r="R347" s="86"/>
      <c r="S347" s="86"/>
      <c r="T347" s="86"/>
      <c r="U347" s="86"/>
      <c r="V347" s="86"/>
      <c r="W347" s="86"/>
      <c r="X347" s="86"/>
      <c r="Y347" s="86"/>
      <c r="Z347" s="86"/>
    </row>
    <row r="348" spans="1:26" ht="15.75" customHeight="1">
      <c r="A348" s="129"/>
      <c r="B348" s="86"/>
      <c r="C348" s="86"/>
      <c r="D348" s="130"/>
      <c r="E348" s="86"/>
      <c r="F348" s="131"/>
      <c r="G348" s="86"/>
      <c r="H348" s="86"/>
      <c r="I348" s="86"/>
      <c r="J348" s="86"/>
      <c r="K348" s="86"/>
      <c r="L348" s="86"/>
      <c r="M348" s="86"/>
      <c r="N348" s="86"/>
      <c r="O348" s="86"/>
      <c r="P348" s="86"/>
      <c r="Q348" s="86"/>
      <c r="R348" s="86"/>
      <c r="S348" s="86"/>
      <c r="T348" s="86"/>
      <c r="U348" s="86"/>
      <c r="V348" s="86"/>
      <c r="W348" s="86"/>
      <c r="X348" s="86"/>
      <c r="Y348" s="86"/>
      <c r="Z348" s="86"/>
    </row>
    <row r="349" spans="1:26" ht="15.75" customHeight="1">
      <c r="A349" s="129"/>
      <c r="B349" s="86"/>
      <c r="C349" s="86"/>
      <c r="D349" s="130"/>
      <c r="E349" s="86"/>
      <c r="F349" s="131"/>
      <c r="G349" s="86"/>
      <c r="H349" s="86"/>
      <c r="I349" s="86"/>
      <c r="J349" s="86"/>
      <c r="K349" s="86"/>
      <c r="L349" s="86"/>
      <c r="M349" s="86"/>
      <c r="N349" s="86"/>
      <c r="O349" s="86"/>
      <c r="P349" s="86"/>
      <c r="Q349" s="86"/>
      <c r="R349" s="86"/>
      <c r="S349" s="86"/>
      <c r="T349" s="86"/>
      <c r="U349" s="86"/>
      <c r="V349" s="86"/>
      <c r="W349" s="86"/>
      <c r="X349" s="86"/>
      <c r="Y349" s="86"/>
      <c r="Z349" s="86"/>
    </row>
    <row r="350" spans="1:26" ht="15.75" customHeight="1">
      <c r="A350" s="129"/>
      <c r="B350" s="86"/>
      <c r="C350" s="86"/>
      <c r="D350" s="130"/>
      <c r="E350" s="86"/>
      <c r="F350" s="131"/>
      <c r="G350" s="86"/>
      <c r="H350" s="86"/>
      <c r="I350" s="86"/>
      <c r="J350" s="86"/>
      <c r="K350" s="86"/>
      <c r="L350" s="86"/>
      <c r="M350" s="86"/>
      <c r="N350" s="86"/>
      <c r="O350" s="86"/>
      <c r="P350" s="86"/>
      <c r="Q350" s="86"/>
      <c r="R350" s="86"/>
      <c r="S350" s="86"/>
      <c r="T350" s="86"/>
      <c r="U350" s="86"/>
      <c r="V350" s="86"/>
      <c r="W350" s="86"/>
      <c r="X350" s="86"/>
      <c r="Y350" s="86"/>
      <c r="Z350" s="86"/>
    </row>
    <row r="351" spans="1:26" ht="15.75" customHeight="1">
      <c r="A351" s="129"/>
      <c r="B351" s="86"/>
      <c r="C351" s="86"/>
      <c r="D351" s="130"/>
      <c r="E351" s="86"/>
      <c r="F351" s="131"/>
      <c r="G351" s="86"/>
      <c r="H351" s="86"/>
      <c r="I351" s="86"/>
      <c r="J351" s="86"/>
      <c r="K351" s="86"/>
      <c r="L351" s="86"/>
      <c r="M351" s="86"/>
      <c r="N351" s="86"/>
      <c r="O351" s="86"/>
      <c r="P351" s="86"/>
      <c r="Q351" s="86"/>
      <c r="R351" s="86"/>
      <c r="S351" s="86"/>
      <c r="T351" s="86"/>
      <c r="U351" s="86"/>
      <c r="V351" s="86"/>
      <c r="W351" s="86"/>
      <c r="X351" s="86"/>
      <c r="Y351" s="86"/>
      <c r="Z351" s="86"/>
    </row>
    <row r="352" spans="1:26" ht="15.75" customHeight="1">
      <c r="A352" s="129"/>
      <c r="B352" s="86"/>
      <c r="C352" s="86"/>
      <c r="D352" s="130"/>
      <c r="E352" s="86"/>
      <c r="F352" s="131"/>
      <c r="G352" s="86"/>
      <c r="H352" s="86"/>
      <c r="I352" s="86"/>
      <c r="J352" s="86"/>
      <c r="K352" s="86"/>
      <c r="L352" s="86"/>
      <c r="M352" s="86"/>
      <c r="N352" s="86"/>
      <c r="O352" s="86"/>
      <c r="P352" s="86"/>
      <c r="Q352" s="86"/>
      <c r="R352" s="86"/>
      <c r="S352" s="86"/>
      <c r="T352" s="86"/>
      <c r="U352" s="86"/>
      <c r="V352" s="86"/>
      <c r="W352" s="86"/>
      <c r="X352" s="86"/>
      <c r="Y352" s="86"/>
      <c r="Z352" s="86"/>
    </row>
    <row r="353" spans="1:26" ht="15.75" customHeight="1">
      <c r="A353" s="129"/>
      <c r="B353" s="86"/>
      <c r="C353" s="86"/>
      <c r="D353" s="130"/>
      <c r="E353" s="86"/>
      <c r="F353" s="131"/>
      <c r="G353" s="86"/>
      <c r="H353" s="86"/>
      <c r="I353" s="86"/>
      <c r="J353" s="86"/>
      <c r="K353" s="86"/>
      <c r="L353" s="86"/>
      <c r="M353" s="86"/>
      <c r="N353" s="86"/>
      <c r="O353" s="86"/>
      <c r="P353" s="86"/>
      <c r="Q353" s="86"/>
      <c r="R353" s="86"/>
      <c r="S353" s="86"/>
      <c r="T353" s="86"/>
      <c r="U353" s="86"/>
      <c r="V353" s="86"/>
      <c r="W353" s="86"/>
      <c r="X353" s="86"/>
      <c r="Y353" s="86"/>
      <c r="Z353" s="86"/>
    </row>
    <row r="354" spans="1:26" ht="15.75" customHeight="1">
      <c r="A354" s="129"/>
      <c r="B354" s="86"/>
      <c r="C354" s="86"/>
      <c r="D354" s="130"/>
      <c r="E354" s="86"/>
      <c r="F354" s="131"/>
      <c r="G354" s="86"/>
      <c r="H354" s="86"/>
      <c r="I354" s="86"/>
      <c r="J354" s="86"/>
      <c r="K354" s="86"/>
      <c r="L354" s="86"/>
      <c r="M354" s="86"/>
      <c r="N354" s="86"/>
      <c r="O354" s="86"/>
      <c r="P354" s="86"/>
      <c r="Q354" s="86"/>
      <c r="R354" s="86"/>
      <c r="S354" s="86"/>
      <c r="T354" s="86"/>
      <c r="U354" s="86"/>
      <c r="V354" s="86"/>
      <c r="W354" s="86"/>
      <c r="X354" s="86"/>
      <c r="Y354" s="86"/>
      <c r="Z354" s="86"/>
    </row>
    <row r="355" spans="1:26" ht="15.75" customHeight="1">
      <c r="A355" s="129"/>
      <c r="B355" s="86"/>
      <c r="C355" s="86"/>
      <c r="D355" s="130"/>
      <c r="E355" s="86"/>
      <c r="F355" s="131"/>
      <c r="G355" s="86"/>
      <c r="H355" s="86"/>
      <c r="I355" s="86"/>
      <c r="J355" s="86"/>
      <c r="K355" s="86"/>
      <c r="L355" s="86"/>
      <c r="M355" s="86"/>
      <c r="N355" s="86"/>
      <c r="O355" s="86"/>
      <c r="P355" s="86"/>
      <c r="Q355" s="86"/>
      <c r="R355" s="86"/>
      <c r="S355" s="86"/>
      <c r="T355" s="86"/>
      <c r="U355" s="86"/>
      <c r="V355" s="86"/>
      <c r="W355" s="86"/>
      <c r="X355" s="86"/>
      <c r="Y355" s="86"/>
      <c r="Z355" s="86"/>
    </row>
    <row r="356" spans="1:26" ht="15.75" customHeight="1">
      <c r="A356" s="129"/>
      <c r="B356" s="86"/>
      <c r="C356" s="86"/>
      <c r="D356" s="130"/>
      <c r="E356" s="86"/>
      <c r="F356" s="131"/>
      <c r="G356" s="86"/>
      <c r="H356" s="86"/>
      <c r="I356" s="86"/>
      <c r="J356" s="86"/>
      <c r="K356" s="86"/>
      <c r="L356" s="86"/>
      <c r="M356" s="86"/>
      <c r="N356" s="86"/>
      <c r="O356" s="86"/>
      <c r="P356" s="86"/>
      <c r="Q356" s="86"/>
      <c r="R356" s="86"/>
      <c r="S356" s="86"/>
      <c r="T356" s="86"/>
      <c r="U356" s="86"/>
      <c r="V356" s="86"/>
      <c r="W356" s="86"/>
      <c r="X356" s="86"/>
      <c r="Y356" s="86"/>
      <c r="Z356" s="86"/>
    </row>
    <row r="357" spans="1:26" ht="15.75" customHeight="1">
      <c r="A357" s="129"/>
      <c r="B357" s="86"/>
      <c r="C357" s="86"/>
      <c r="D357" s="130"/>
      <c r="E357" s="86"/>
      <c r="F357" s="131"/>
      <c r="G357" s="86"/>
      <c r="H357" s="86"/>
      <c r="I357" s="86"/>
      <c r="J357" s="86"/>
      <c r="K357" s="86"/>
      <c r="L357" s="86"/>
      <c r="M357" s="86"/>
      <c r="N357" s="86"/>
      <c r="O357" s="86"/>
      <c r="P357" s="86"/>
      <c r="Q357" s="86"/>
      <c r="R357" s="86"/>
      <c r="S357" s="86"/>
      <c r="T357" s="86"/>
      <c r="U357" s="86"/>
      <c r="V357" s="86"/>
      <c r="W357" s="86"/>
      <c r="X357" s="86"/>
      <c r="Y357" s="86"/>
      <c r="Z357" s="86"/>
    </row>
    <row r="358" spans="1:26" ht="15.75" customHeight="1">
      <c r="A358" s="129"/>
      <c r="B358" s="86"/>
      <c r="C358" s="86"/>
      <c r="D358" s="130"/>
      <c r="E358" s="86"/>
      <c r="F358" s="131"/>
      <c r="G358" s="86"/>
      <c r="H358" s="86"/>
      <c r="I358" s="86"/>
      <c r="J358" s="86"/>
      <c r="K358" s="86"/>
      <c r="L358" s="86"/>
      <c r="M358" s="86"/>
      <c r="N358" s="86"/>
      <c r="O358" s="86"/>
      <c r="P358" s="86"/>
      <c r="Q358" s="86"/>
      <c r="R358" s="86"/>
      <c r="S358" s="86"/>
      <c r="T358" s="86"/>
      <c r="U358" s="86"/>
      <c r="V358" s="86"/>
      <c r="W358" s="86"/>
      <c r="X358" s="86"/>
      <c r="Y358" s="86"/>
      <c r="Z358" s="86"/>
    </row>
    <row r="359" spans="1:26" ht="15.75" customHeight="1">
      <c r="A359" s="129"/>
      <c r="B359" s="86"/>
      <c r="C359" s="86"/>
      <c r="D359" s="130"/>
      <c r="E359" s="86"/>
      <c r="F359" s="131"/>
      <c r="G359" s="86"/>
      <c r="H359" s="86"/>
      <c r="I359" s="86"/>
      <c r="J359" s="86"/>
      <c r="K359" s="86"/>
      <c r="L359" s="86"/>
      <c r="M359" s="86"/>
      <c r="N359" s="86"/>
      <c r="O359" s="86"/>
      <c r="P359" s="86"/>
      <c r="Q359" s="86"/>
      <c r="R359" s="86"/>
      <c r="S359" s="86"/>
      <c r="T359" s="86"/>
      <c r="U359" s="86"/>
      <c r="V359" s="86"/>
      <c r="W359" s="86"/>
      <c r="X359" s="86"/>
      <c r="Y359" s="86"/>
      <c r="Z359" s="86"/>
    </row>
    <row r="360" spans="1:26" ht="15.75" customHeight="1">
      <c r="A360" s="129"/>
      <c r="B360" s="86"/>
      <c r="C360" s="86"/>
      <c r="D360" s="130"/>
      <c r="E360" s="86"/>
      <c r="F360" s="131"/>
      <c r="G360" s="86"/>
      <c r="H360" s="86"/>
      <c r="I360" s="86"/>
      <c r="J360" s="86"/>
      <c r="K360" s="86"/>
      <c r="L360" s="86"/>
      <c r="M360" s="86"/>
      <c r="N360" s="86"/>
      <c r="O360" s="86"/>
      <c r="P360" s="86"/>
      <c r="Q360" s="86"/>
      <c r="R360" s="86"/>
      <c r="S360" s="86"/>
      <c r="T360" s="86"/>
      <c r="U360" s="86"/>
      <c r="V360" s="86"/>
      <c r="W360" s="86"/>
      <c r="X360" s="86"/>
      <c r="Y360" s="86"/>
      <c r="Z360" s="86"/>
    </row>
    <row r="361" spans="1:26" ht="15.75" customHeight="1">
      <c r="A361" s="129"/>
      <c r="B361" s="86"/>
      <c r="C361" s="86"/>
      <c r="D361" s="130"/>
      <c r="E361" s="86"/>
      <c r="F361" s="131"/>
      <c r="G361" s="86"/>
      <c r="H361" s="86"/>
      <c r="I361" s="86"/>
      <c r="J361" s="86"/>
      <c r="K361" s="86"/>
      <c r="L361" s="86"/>
      <c r="M361" s="86"/>
      <c r="N361" s="86"/>
      <c r="O361" s="86"/>
      <c r="P361" s="86"/>
      <c r="Q361" s="86"/>
      <c r="R361" s="86"/>
      <c r="S361" s="86"/>
      <c r="T361" s="86"/>
      <c r="U361" s="86"/>
      <c r="V361" s="86"/>
      <c r="W361" s="86"/>
      <c r="X361" s="86"/>
      <c r="Y361" s="86"/>
      <c r="Z361" s="86"/>
    </row>
    <row r="362" spans="1:26" ht="15.75" customHeight="1">
      <c r="A362" s="129"/>
      <c r="B362" s="86"/>
      <c r="C362" s="86"/>
      <c r="D362" s="130"/>
      <c r="E362" s="86"/>
      <c r="F362" s="131"/>
      <c r="G362" s="86"/>
      <c r="H362" s="86"/>
      <c r="I362" s="86"/>
      <c r="J362" s="86"/>
      <c r="K362" s="86"/>
      <c r="L362" s="86"/>
      <c r="M362" s="86"/>
      <c r="N362" s="86"/>
      <c r="O362" s="86"/>
      <c r="P362" s="86"/>
      <c r="Q362" s="86"/>
      <c r="R362" s="86"/>
      <c r="S362" s="86"/>
      <c r="T362" s="86"/>
      <c r="U362" s="86"/>
      <c r="V362" s="86"/>
      <c r="W362" s="86"/>
      <c r="X362" s="86"/>
      <c r="Y362" s="86"/>
      <c r="Z362" s="86"/>
    </row>
    <row r="363" spans="1:26" ht="15.75" customHeight="1">
      <c r="A363" s="129"/>
      <c r="B363" s="86"/>
      <c r="C363" s="86"/>
      <c r="D363" s="130"/>
      <c r="E363" s="86"/>
      <c r="F363" s="131"/>
      <c r="G363" s="86"/>
      <c r="H363" s="86"/>
      <c r="I363" s="86"/>
      <c r="J363" s="86"/>
      <c r="K363" s="86"/>
      <c r="L363" s="86"/>
      <c r="M363" s="86"/>
      <c r="N363" s="86"/>
      <c r="O363" s="86"/>
      <c r="P363" s="86"/>
      <c r="Q363" s="86"/>
      <c r="R363" s="86"/>
      <c r="S363" s="86"/>
      <c r="T363" s="86"/>
      <c r="U363" s="86"/>
      <c r="V363" s="86"/>
      <c r="W363" s="86"/>
      <c r="X363" s="86"/>
      <c r="Y363" s="86"/>
      <c r="Z363" s="86"/>
    </row>
    <row r="364" spans="1:26" ht="15.75" customHeight="1">
      <c r="A364" s="129"/>
      <c r="B364" s="86"/>
      <c r="C364" s="86"/>
      <c r="D364" s="130"/>
      <c r="E364" s="86"/>
      <c r="F364" s="131"/>
      <c r="G364" s="86"/>
      <c r="H364" s="86"/>
      <c r="I364" s="86"/>
      <c r="J364" s="86"/>
      <c r="K364" s="86"/>
      <c r="L364" s="86"/>
      <c r="M364" s="86"/>
      <c r="N364" s="86"/>
      <c r="O364" s="86"/>
      <c r="P364" s="86"/>
      <c r="Q364" s="86"/>
      <c r="R364" s="86"/>
      <c r="S364" s="86"/>
      <c r="T364" s="86"/>
      <c r="U364" s="86"/>
      <c r="V364" s="86"/>
      <c r="W364" s="86"/>
      <c r="X364" s="86"/>
      <c r="Y364" s="86"/>
      <c r="Z364" s="86"/>
    </row>
    <row r="365" spans="1:26" ht="15.75" customHeight="1">
      <c r="A365" s="129"/>
      <c r="B365" s="86"/>
      <c r="C365" s="86"/>
      <c r="D365" s="130"/>
      <c r="E365" s="86"/>
      <c r="F365" s="131"/>
      <c r="G365" s="86"/>
      <c r="H365" s="86"/>
      <c r="I365" s="86"/>
      <c r="J365" s="86"/>
      <c r="K365" s="86"/>
      <c r="L365" s="86"/>
      <c r="M365" s="86"/>
      <c r="N365" s="86"/>
      <c r="O365" s="86"/>
      <c r="P365" s="86"/>
      <c r="Q365" s="86"/>
      <c r="R365" s="86"/>
      <c r="S365" s="86"/>
      <c r="T365" s="86"/>
      <c r="U365" s="86"/>
      <c r="V365" s="86"/>
      <c r="W365" s="86"/>
      <c r="X365" s="86"/>
      <c r="Y365" s="86"/>
      <c r="Z365" s="86"/>
    </row>
    <row r="366" spans="1:26" ht="15.75" customHeight="1">
      <c r="A366" s="129"/>
      <c r="B366" s="86"/>
      <c r="C366" s="86"/>
      <c r="D366" s="130"/>
      <c r="E366" s="86"/>
      <c r="F366" s="131"/>
      <c r="G366" s="86"/>
      <c r="H366" s="86"/>
      <c r="I366" s="86"/>
      <c r="J366" s="86"/>
      <c r="K366" s="86"/>
      <c r="L366" s="86"/>
      <c r="M366" s="86"/>
      <c r="N366" s="86"/>
      <c r="O366" s="86"/>
      <c r="P366" s="86"/>
      <c r="Q366" s="86"/>
      <c r="R366" s="86"/>
      <c r="S366" s="86"/>
      <c r="T366" s="86"/>
      <c r="U366" s="86"/>
      <c r="V366" s="86"/>
      <c r="W366" s="86"/>
      <c r="X366" s="86"/>
      <c r="Y366" s="86"/>
      <c r="Z366" s="86"/>
    </row>
    <row r="367" spans="1:26" ht="15.75" customHeight="1">
      <c r="A367" s="129"/>
      <c r="B367" s="86"/>
      <c r="C367" s="86"/>
      <c r="D367" s="130"/>
      <c r="E367" s="86"/>
      <c r="F367" s="131"/>
      <c r="G367" s="86"/>
      <c r="H367" s="86"/>
      <c r="I367" s="86"/>
      <c r="J367" s="86"/>
      <c r="K367" s="86"/>
      <c r="L367" s="86"/>
      <c r="M367" s="86"/>
      <c r="N367" s="86"/>
      <c r="O367" s="86"/>
      <c r="P367" s="86"/>
      <c r="Q367" s="86"/>
      <c r="R367" s="86"/>
      <c r="S367" s="86"/>
      <c r="T367" s="86"/>
      <c r="U367" s="86"/>
      <c r="V367" s="86"/>
      <c r="W367" s="86"/>
      <c r="X367" s="86"/>
      <c r="Y367" s="86"/>
      <c r="Z367" s="86"/>
    </row>
    <row r="368" spans="1:26" ht="15.75" customHeight="1">
      <c r="A368" s="129"/>
      <c r="B368" s="86"/>
      <c r="C368" s="86"/>
      <c r="D368" s="130"/>
      <c r="E368" s="86"/>
      <c r="F368" s="131"/>
      <c r="G368" s="86"/>
      <c r="H368" s="86"/>
      <c r="I368" s="86"/>
      <c r="J368" s="86"/>
      <c r="K368" s="86"/>
      <c r="L368" s="86"/>
      <c r="M368" s="86"/>
      <c r="N368" s="86"/>
      <c r="O368" s="86"/>
      <c r="P368" s="86"/>
      <c r="Q368" s="86"/>
      <c r="R368" s="86"/>
      <c r="S368" s="86"/>
      <c r="T368" s="86"/>
      <c r="U368" s="86"/>
      <c r="V368" s="86"/>
      <c r="W368" s="86"/>
      <c r="X368" s="86"/>
      <c r="Y368" s="86"/>
      <c r="Z368" s="86"/>
    </row>
    <row r="369" spans="1:26" ht="15.75" customHeight="1">
      <c r="A369" s="129"/>
      <c r="B369" s="86"/>
      <c r="C369" s="86"/>
      <c r="D369" s="130"/>
      <c r="E369" s="86"/>
      <c r="F369" s="131"/>
      <c r="G369" s="86"/>
      <c r="H369" s="86"/>
      <c r="I369" s="86"/>
      <c r="J369" s="86"/>
      <c r="K369" s="86"/>
      <c r="L369" s="86"/>
      <c r="M369" s="86"/>
      <c r="N369" s="86"/>
      <c r="O369" s="86"/>
      <c r="P369" s="86"/>
      <c r="Q369" s="86"/>
      <c r="R369" s="86"/>
      <c r="S369" s="86"/>
      <c r="T369" s="86"/>
      <c r="U369" s="86"/>
      <c r="V369" s="86"/>
      <c r="W369" s="86"/>
      <c r="X369" s="86"/>
      <c r="Y369" s="86"/>
      <c r="Z369" s="86"/>
    </row>
    <row r="370" spans="1:26" ht="15.75" customHeight="1">
      <c r="A370" s="129"/>
      <c r="B370" s="86"/>
      <c r="C370" s="86"/>
      <c r="D370" s="130"/>
      <c r="E370" s="86"/>
      <c r="F370" s="131"/>
      <c r="G370" s="86"/>
      <c r="H370" s="86"/>
      <c r="I370" s="86"/>
      <c r="J370" s="86"/>
      <c r="K370" s="86"/>
      <c r="L370" s="86"/>
      <c r="M370" s="86"/>
      <c r="N370" s="86"/>
      <c r="O370" s="86"/>
      <c r="P370" s="86"/>
      <c r="Q370" s="86"/>
      <c r="R370" s="86"/>
      <c r="S370" s="86"/>
      <c r="T370" s="86"/>
      <c r="U370" s="86"/>
      <c r="V370" s="86"/>
      <c r="W370" s="86"/>
      <c r="X370" s="86"/>
      <c r="Y370" s="86"/>
      <c r="Z370" s="86"/>
    </row>
    <row r="371" spans="1:26" ht="15.75" customHeight="1">
      <c r="A371" s="129"/>
      <c r="B371" s="86"/>
      <c r="C371" s="86"/>
      <c r="D371" s="130"/>
      <c r="E371" s="86"/>
      <c r="F371" s="131"/>
      <c r="G371" s="86"/>
      <c r="H371" s="86"/>
      <c r="I371" s="86"/>
      <c r="J371" s="86"/>
      <c r="K371" s="86"/>
      <c r="L371" s="86"/>
      <c r="M371" s="86"/>
      <c r="N371" s="86"/>
      <c r="O371" s="86"/>
      <c r="P371" s="86"/>
      <c r="Q371" s="86"/>
      <c r="R371" s="86"/>
      <c r="S371" s="86"/>
      <c r="T371" s="86"/>
      <c r="U371" s="86"/>
      <c r="V371" s="86"/>
      <c r="W371" s="86"/>
      <c r="X371" s="86"/>
      <c r="Y371" s="86"/>
      <c r="Z371" s="86"/>
    </row>
    <row r="372" spans="1:26" ht="15.75" customHeight="1">
      <c r="A372" s="129"/>
      <c r="B372" s="86"/>
      <c r="C372" s="86"/>
      <c r="D372" s="130"/>
      <c r="E372" s="86"/>
      <c r="F372" s="131"/>
      <c r="G372" s="86"/>
      <c r="H372" s="86"/>
      <c r="I372" s="86"/>
      <c r="J372" s="86"/>
      <c r="K372" s="86"/>
      <c r="L372" s="86"/>
      <c r="M372" s="86"/>
      <c r="N372" s="86"/>
      <c r="O372" s="86"/>
      <c r="P372" s="86"/>
      <c r="Q372" s="86"/>
      <c r="R372" s="86"/>
      <c r="S372" s="86"/>
      <c r="T372" s="86"/>
      <c r="U372" s="86"/>
      <c r="V372" s="86"/>
      <c r="W372" s="86"/>
      <c r="X372" s="86"/>
      <c r="Y372" s="86"/>
      <c r="Z372" s="86"/>
    </row>
    <row r="373" spans="1:26" ht="15.75" customHeight="1">
      <c r="A373" s="129"/>
      <c r="B373" s="86"/>
      <c r="C373" s="86"/>
      <c r="D373" s="130"/>
      <c r="E373" s="86"/>
      <c r="F373" s="131"/>
      <c r="G373" s="86"/>
      <c r="H373" s="86"/>
      <c r="I373" s="86"/>
      <c r="J373" s="86"/>
      <c r="K373" s="86"/>
      <c r="L373" s="86"/>
      <c r="M373" s="86"/>
      <c r="N373" s="86"/>
      <c r="O373" s="86"/>
      <c r="P373" s="86"/>
      <c r="Q373" s="86"/>
      <c r="R373" s="86"/>
      <c r="S373" s="86"/>
      <c r="T373" s="86"/>
      <c r="U373" s="86"/>
      <c r="V373" s="86"/>
      <c r="W373" s="86"/>
      <c r="X373" s="86"/>
      <c r="Y373" s="86"/>
      <c r="Z373" s="86"/>
    </row>
    <row r="374" spans="1:26" ht="15.75" customHeight="1">
      <c r="A374" s="129"/>
      <c r="B374" s="86"/>
      <c r="C374" s="86"/>
      <c r="D374" s="130"/>
      <c r="E374" s="86"/>
      <c r="F374" s="131"/>
      <c r="G374" s="86"/>
      <c r="H374" s="86"/>
      <c r="I374" s="86"/>
      <c r="J374" s="86"/>
      <c r="K374" s="86"/>
      <c r="L374" s="86"/>
      <c r="M374" s="86"/>
      <c r="N374" s="86"/>
      <c r="O374" s="86"/>
      <c r="P374" s="86"/>
      <c r="Q374" s="86"/>
      <c r="R374" s="86"/>
      <c r="S374" s="86"/>
      <c r="T374" s="86"/>
      <c r="U374" s="86"/>
      <c r="V374" s="86"/>
      <c r="W374" s="86"/>
      <c r="X374" s="86"/>
      <c r="Y374" s="86"/>
      <c r="Z374" s="86"/>
    </row>
    <row r="375" spans="1:26" ht="15.75" customHeight="1">
      <c r="A375" s="129"/>
      <c r="B375" s="86"/>
      <c r="C375" s="86"/>
      <c r="D375" s="130"/>
      <c r="E375" s="86"/>
      <c r="F375" s="131"/>
      <c r="G375" s="86"/>
      <c r="H375" s="86"/>
      <c r="I375" s="86"/>
      <c r="J375" s="86"/>
      <c r="K375" s="86"/>
      <c r="L375" s="86"/>
      <c r="M375" s="86"/>
      <c r="N375" s="86"/>
      <c r="O375" s="86"/>
      <c r="P375" s="86"/>
      <c r="Q375" s="86"/>
      <c r="R375" s="86"/>
      <c r="S375" s="86"/>
      <c r="T375" s="86"/>
      <c r="U375" s="86"/>
      <c r="V375" s="86"/>
      <c r="W375" s="86"/>
      <c r="X375" s="86"/>
      <c r="Y375" s="86"/>
      <c r="Z375" s="86"/>
    </row>
    <row r="376" spans="1:26" ht="15.75" customHeight="1">
      <c r="A376" s="129"/>
      <c r="B376" s="86"/>
      <c r="C376" s="86"/>
      <c r="D376" s="130"/>
      <c r="E376" s="86"/>
      <c r="F376" s="131"/>
      <c r="G376" s="86"/>
      <c r="H376" s="86"/>
      <c r="I376" s="86"/>
      <c r="J376" s="86"/>
      <c r="K376" s="86"/>
      <c r="L376" s="86"/>
      <c r="M376" s="86"/>
      <c r="N376" s="86"/>
      <c r="O376" s="86"/>
      <c r="P376" s="86"/>
      <c r="Q376" s="86"/>
      <c r="R376" s="86"/>
      <c r="S376" s="86"/>
      <c r="T376" s="86"/>
      <c r="U376" s="86"/>
      <c r="V376" s="86"/>
      <c r="W376" s="86"/>
      <c r="X376" s="86"/>
      <c r="Y376" s="86"/>
      <c r="Z376" s="86"/>
    </row>
    <row r="377" spans="1:26" ht="15.75" customHeight="1">
      <c r="A377" s="129"/>
      <c r="B377" s="86"/>
      <c r="C377" s="86"/>
      <c r="D377" s="130"/>
      <c r="E377" s="86"/>
      <c r="F377" s="131"/>
      <c r="G377" s="86"/>
      <c r="H377" s="86"/>
      <c r="I377" s="86"/>
      <c r="J377" s="86"/>
      <c r="K377" s="86"/>
      <c r="L377" s="86"/>
      <c r="M377" s="86"/>
      <c r="N377" s="86"/>
      <c r="O377" s="86"/>
      <c r="P377" s="86"/>
      <c r="Q377" s="86"/>
      <c r="R377" s="86"/>
      <c r="S377" s="86"/>
      <c r="T377" s="86"/>
      <c r="U377" s="86"/>
      <c r="V377" s="86"/>
      <c r="W377" s="86"/>
      <c r="X377" s="86"/>
      <c r="Y377" s="86"/>
      <c r="Z377" s="86"/>
    </row>
    <row r="378" spans="1:26" ht="15.75" customHeight="1">
      <c r="A378" s="129"/>
      <c r="B378" s="86"/>
      <c r="C378" s="86"/>
      <c r="D378" s="130"/>
      <c r="E378" s="86"/>
      <c r="F378" s="131"/>
      <c r="G378" s="86"/>
      <c r="H378" s="86"/>
      <c r="I378" s="86"/>
      <c r="J378" s="86"/>
      <c r="K378" s="86"/>
      <c r="L378" s="86"/>
      <c r="M378" s="86"/>
      <c r="N378" s="86"/>
      <c r="O378" s="86"/>
      <c r="P378" s="86"/>
      <c r="Q378" s="86"/>
      <c r="R378" s="86"/>
      <c r="S378" s="86"/>
      <c r="T378" s="86"/>
      <c r="U378" s="86"/>
      <c r="V378" s="86"/>
      <c r="W378" s="86"/>
      <c r="X378" s="86"/>
      <c r="Y378" s="86"/>
      <c r="Z378" s="86"/>
    </row>
    <row r="379" spans="1:26" ht="15.75" customHeight="1">
      <c r="A379" s="129"/>
      <c r="B379" s="86"/>
      <c r="C379" s="86"/>
      <c r="D379" s="130"/>
      <c r="E379" s="86"/>
      <c r="F379" s="131"/>
      <c r="G379" s="86"/>
      <c r="H379" s="86"/>
      <c r="I379" s="86"/>
      <c r="J379" s="86"/>
      <c r="K379" s="86"/>
      <c r="L379" s="86"/>
      <c r="M379" s="86"/>
      <c r="N379" s="86"/>
      <c r="O379" s="86"/>
      <c r="P379" s="86"/>
      <c r="Q379" s="86"/>
      <c r="R379" s="86"/>
      <c r="S379" s="86"/>
      <c r="T379" s="86"/>
      <c r="U379" s="86"/>
      <c r="V379" s="86"/>
      <c r="W379" s="86"/>
      <c r="X379" s="86"/>
      <c r="Y379" s="86"/>
      <c r="Z379" s="86"/>
    </row>
    <row r="380" spans="1:26" ht="15.75" customHeight="1">
      <c r="A380" s="129"/>
      <c r="B380" s="86"/>
      <c r="C380" s="86"/>
      <c r="D380" s="130"/>
      <c r="E380" s="86"/>
      <c r="F380" s="131"/>
      <c r="G380" s="86"/>
      <c r="H380" s="86"/>
      <c r="I380" s="86"/>
      <c r="J380" s="86"/>
      <c r="K380" s="86"/>
      <c r="L380" s="86"/>
      <c r="M380" s="86"/>
      <c r="N380" s="86"/>
      <c r="O380" s="86"/>
      <c r="P380" s="86"/>
      <c r="Q380" s="86"/>
      <c r="R380" s="86"/>
      <c r="S380" s="86"/>
      <c r="T380" s="86"/>
      <c r="U380" s="86"/>
      <c r="V380" s="86"/>
      <c r="W380" s="86"/>
      <c r="X380" s="86"/>
      <c r="Y380" s="86"/>
      <c r="Z380" s="86"/>
    </row>
    <row r="381" spans="1:26" ht="15.75" customHeight="1">
      <c r="A381" s="129"/>
      <c r="B381" s="86"/>
      <c r="C381" s="86"/>
      <c r="D381" s="130"/>
      <c r="E381" s="86"/>
      <c r="F381" s="131"/>
      <c r="G381" s="86"/>
      <c r="H381" s="86"/>
      <c r="I381" s="86"/>
      <c r="J381" s="86"/>
      <c r="K381" s="86"/>
      <c r="L381" s="86"/>
      <c r="M381" s="86"/>
      <c r="N381" s="86"/>
      <c r="O381" s="86"/>
      <c r="P381" s="86"/>
      <c r="Q381" s="86"/>
      <c r="R381" s="86"/>
      <c r="S381" s="86"/>
      <c r="T381" s="86"/>
      <c r="U381" s="86"/>
      <c r="V381" s="86"/>
      <c r="W381" s="86"/>
      <c r="X381" s="86"/>
      <c r="Y381" s="86"/>
      <c r="Z381" s="86"/>
    </row>
    <row r="382" spans="1:26" ht="15.75" customHeight="1">
      <c r="A382" s="129"/>
      <c r="B382" s="86"/>
      <c r="C382" s="86"/>
      <c r="D382" s="130"/>
      <c r="E382" s="86"/>
      <c r="F382" s="131"/>
      <c r="G382" s="86"/>
      <c r="H382" s="86"/>
      <c r="I382" s="86"/>
      <c r="J382" s="86"/>
      <c r="K382" s="86"/>
      <c r="L382" s="86"/>
      <c r="M382" s="86"/>
      <c r="N382" s="86"/>
      <c r="O382" s="86"/>
      <c r="P382" s="86"/>
      <c r="Q382" s="86"/>
      <c r="R382" s="86"/>
      <c r="S382" s="86"/>
      <c r="T382" s="86"/>
      <c r="U382" s="86"/>
      <c r="V382" s="86"/>
      <c r="W382" s="86"/>
      <c r="X382" s="86"/>
      <c r="Y382" s="86"/>
      <c r="Z382" s="86"/>
    </row>
    <row r="383" spans="1:26" ht="15.75" customHeight="1">
      <c r="A383" s="129"/>
      <c r="B383" s="86"/>
      <c r="C383" s="86"/>
      <c r="D383" s="130"/>
      <c r="E383" s="86"/>
      <c r="F383" s="131"/>
      <c r="G383" s="86"/>
      <c r="H383" s="86"/>
      <c r="I383" s="86"/>
      <c r="J383" s="86"/>
      <c r="K383" s="86"/>
      <c r="L383" s="86"/>
      <c r="M383" s="86"/>
      <c r="N383" s="86"/>
      <c r="O383" s="86"/>
      <c r="P383" s="86"/>
      <c r="Q383" s="86"/>
      <c r="R383" s="86"/>
      <c r="S383" s="86"/>
      <c r="T383" s="86"/>
      <c r="U383" s="86"/>
      <c r="V383" s="86"/>
      <c r="W383" s="86"/>
      <c r="X383" s="86"/>
      <c r="Y383" s="86"/>
      <c r="Z383" s="86"/>
    </row>
    <row r="384" spans="1:26" ht="15.75" customHeight="1">
      <c r="A384" s="129"/>
      <c r="B384" s="86"/>
      <c r="C384" s="86"/>
      <c r="D384" s="130"/>
      <c r="E384" s="86"/>
      <c r="F384" s="131"/>
      <c r="G384" s="86"/>
      <c r="H384" s="86"/>
      <c r="I384" s="86"/>
      <c r="J384" s="86"/>
      <c r="K384" s="86"/>
      <c r="L384" s="86"/>
      <c r="M384" s="86"/>
      <c r="N384" s="86"/>
      <c r="O384" s="86"/>
      <c r="P384" s="86"/>
      <c r="Q384" s="86"/>
      <c r="R384" s="86"/>
      <c r="S384" s="86"/>
      <c r="T384" s="86"/>
      <c r="U384" s="86"/>
      <c r="V384" s="86"/>
      <c r="W384" s="86"/>
      <c r="X384" s="86"/>
      <c r="Y384" s="86"/>
      <c r="Z384" s="86"/>
    </row>
    <row r="385" spans="1:26" ht="15.75" customHeight="1">
      <c r="A385" s="129"/>
      <c r="B385" s="86"/>
      <c r="C385" s="86"/>
      <c r="D385" s="130"/>
      <c r="E385" s="86"/>
      <c r="F385" s="131"/>
      <c r="G385" s="86"/>
      <c r="H385" s="86"/>
      <c r="I385" s="86"/>
      <c r="J385" s="86"/>
      <c r="K385" s="86"/>
      <c r="L385" s="86"/>
      <c r="M385" s="86"/>
      <c r="N385" s="86"/>
      <c r="O385" s="86"/>
      <c r="P385" s="86"/>
      <c r="Q385" s="86"/>
      <c r="R385" s="86"/>
      <c r="S385" s="86"/>
      <c r="T385" s="86"/>
      <c r="U385" s="86"/>
      <c r="V385" s="86"/>
      <c r="W385" s="86"/>
      <c r="X385" s="86"/>
      <c r="Y385" s="86"/>
      <c r="Z385" s="86"/>
    </row>
    <row r="386" spans="1:26" ht="15.75" customHeight="1">
      <c r="A386" s="129"/>
      <c r="B386" s="86"/>
      <c r="C386" s="86"/>
      <c r="D386" s="130"/>
      <c r="E386" s="86"/>
      <c r="F386" s="131"/>
      <c r="G386" s="86"/>
      <c r="H386" s="86"/>
      <c r="I386" s="86"/>
      <c r="J386" s="86"/>
      <c r="K386" s="86"/>
      <c r="L386" s="86"/>
      <c r="M386" s="86"/>
      <c r="N386" s="86"/>
      <c r="O386" s="86"/>
      <c r="P386" s="86"/>
      <c r="Q386" s="86"/>
      <c r="R386" s="86"/>
      <c r="S386" s="86"/>
      <c r="T386" s="86"/>
      <c r="U386" s="86"/>
      <c r="V386" s="86"/>
      <c r="W386" s="86"/>
      <c r="X386" s="86"/>
      <c r="Y386" s="86"/>
      <c r="Z386" s="86"/>
    </row>
    <row r="387" spans="1:26" ht="15.75" customHeight="1">
      <c r="A387" s="129"/>
      <c r="B387" s="86"/>
      <c r="C387" s="86"/>
      <c r="D387" s="130"/>
      <c r="E387" s="86"/>
      <c r="F387" s="131"/>
      <c r="G387" s="86"/>
      <c r="H387" s="86"/>
      <c r="I387" s="86"/>
      <c r="J387" s="86"/>
      <c r="K387" s="86"/>
      <c r="L387" s="86"/>
      <c r="M387" s="86"/>
      <c r="N387" s="86"/>
      <c r="O387" s="86"/>
      <c r="P387" s="86"/>
      <c r="Q387" s="86"/>
      <c r="R387" s="86"/>
      <c r="S387" s="86"/>
      <c r="T387" s="86"/>
      <c r="U387" s="86"/>
      <c r="V387" s="86"/>
      <c r="W387" s="86"/>
      <c r="X387" s="86"/>
      <c r="Y387" s="86"/>
      <c r="Z387" s="86"/>
    </row>
    <row r="388" spans="1:26" ht="15.75" customHeight="1">
      <c r="A388" s="129"/>
      <c r="B388" s="86"/>
      <c r="C388" s="86"/>
      <c r="D388" s="130"/>
      <c r="E388" s="86"/>
      <c r="F388" s="131"/>
      <c r="G388" s="86"/>
      <c r="H388" s="86"/>
      <c r="I388" s="86"/>
      <c r="J388" s="86"/>
      <c r="K388" s="86"/>
      <c r="L388" s="86"/>
      <c r="M388" s="86"/>
      <c r="N388" s="86"/>
      <c r="O388" s="86"/>
      <c r="P388" s="86"/>
      <c r="Q388" s="86"/>
      <c r="R388" s="86"/>
      <c r="S388" s="86"/>
      <c r="T388" s="86"/>
      <c r="U388" s="86"/>
      <c r="V388" s="86"/>
      <c r="W388" s="86"/>
      <c r="X388" s="86"/>
      <c r="Y388" s="86"/>
      <c r="Z388" s="86"/>
    </row>
    <row r="389" spans="1:26" ht="15.75" customHeight="1">
      <c r="A389" s="129"/>
      <c r="B389" s="86"/>
      <c r="C389" s="86"/>
      <c r="D389" s="130"/>
      <c r="E389" s="86"/>
      <c r="F389" s="131"/>
      <c r="G389" s="86"/>
      <c r="H389" s="86"/>
      <c r="I389" s="86"/>
      <c r="J389" s="86"/>
      <c r="K389" s="86"/>
      <c r="L389" s="86"/>
      <c r="M389" s="86"/>
      <c r="N389" s="86"/>
      <c r="O389" s="86"/>
      <c r="P389" s="86"/>
      <c r="Q389" s="86"/>
      <c r="R389" s="86"/>
      <c r="S389" s="86"/>
      <c r="T389" s="86"/>
      <c r="U389" s="86"/>
      <c r="V389" s="86"/>
      <c r="W389" s="86"/>
      <c r="X389" s="86"/>
      <c r="Y389" s="86"/>
      <c r="Z389" s="86"/>
    </row>
    <row r="390" spans="1:26" ht="15.75" customHeight="1">
      <c r="A390" s="129"/>
      <c r="B390" s="86"/>
      <c r="C390" s="86"/>
      <c r="D390" s="130"/>
      <c r="E390" s="86"/>
      <c r="F390" s="131"/>
      <c r="G390" s="86"/>
      <c r="H390" s="86"/>
      <c r="I390" s="86"/>
      <c r="J390" s="86"/>
      <c r="K390" s="86"/>
      <c r="L390" s="86"/>
      <c r="M390" s="86"/>
      <c r="N390" s="86"/>
      <c r="O390" s="86"/>
      <c r="P390" s="86"/>
      <c r="Q390" s="86"/>
      <c r="R390" s="86"/>
      <c r="S390" s="86"/>
      <c r="T390" s="86"/>
      <c r="U390" s="86"/>
      <c r="V390" s="86"/>
      <c r="W390" s="86"/>
      <c r="X390" s="86"/>
      <c r="Y390" s="86"/>
      <c r="Z390" s="86"/>
    </row>
    <row r="391" spans="1:26" ht="15.75" customHeight="1">
      <c r="A391" s="129"/>
      <c r="B391" s="86"/>
      <c r="C391" s="86"/>
      <c r="D391" s="130"/>
      <c r="E391" s="86"/>
      <c r="F391" s="131"/>
      <c r="G391" s="86"/>
      <c r="H391" s="86"/>
      <c r="I391" s="86"/>
      <c r="J391" s="86"/>
      <c r="K391" s="86"/>
      <c r="L391" s="86"/>
      <c r="M391" s="86"/>
      <c r="N391" s="86"/>
      <c r="O391" s="86"/>
      <c r="P391" s="86"/>
      <c r="Q391" s="86"/>
      <c r="R391" s="86"/>
      <c r="S391" s="86"/>
      <c r="T391" s="86"/>
      <c r="U391" s="86"/>
      <c r="V391" s="86"/>
      <c r="W391" s="86"/>
      <c r="X391" s="86"/>
      <c r="Y391" s="86"/>
      <c r="Z391" s="86"/>
    </row>
    <row r="392" spans="1:26" ht="15.75" customHeight="1">
      <c r="A392" s="129"/>
      <c r="B392" s="86"/>
      <c r="C392" s="86"/>
      <c r="D392" s="130"/>
      <c r="E392" s="86"/>
      <c r="F392" s="131"/>
      <c r="G392" s="86"/>
      <c r="H392" s="86"/>
      <c r="I392" s="86"/>
      <c r="J392" s="86"/>
      <c r="K392" s="86"/>
      <c r="L392" s="86"/>
      <c r="M392" s="86"/>
      <c r="N392" s="86"/>
      <c r="O392" s="86"/>
      <c r="P392" s="86"/>
      <c r="Q392" s="86"/>
      <c r="R392" s="86"/>
      <c r="S392" s="86"/>
      <c r="T392" s="86"/>
      <c r="U392" s="86"/>
      <c r="V392" s="86"/>
      <c r="W392" s="86"/>
      <c r="X392" s="86"/>
      <c r="Y392" s="86"/>
      <c r="Z392" s="86"/>
    </row>
    <row r="393" spans="1:26" ht="15.75" customHeight="1">
      <c r="A393" s="129"/>
      <c r="B393" s="86"/>
      <c r="C393" s="86"/>
      <c r="D393" s="130"/>
      <c r="E393" s="86"/>
      <c r="F393" s="131"/>
      <c r="G393" s="86"/>
      <c r="H393" s="86"/>
      <c r="I393" s="86"/>
      <c r="J393" s="86"/>
      <c r="K393" s="86"/>
      <c r="L393" s="86"/>
      <c r="M393" s="86"/>
      <c r="N393" s="86"/>
      <c r="O393" s="86"/>
      <c r="P393" s="86"/>
      <c r="Q393" s="86"/>
      <c r="R393" s="86"/>
      <c r="S393" s="86"/>
      <c r="T393" s="86"/>
      <c r="U393" s="86"/>
      <c r="V393" s="86"/>
      <c r="W393" s="86"/>
      <c r="X393" s="86"/>
      <c r="Y393" s="86"/>
      <c r="Z393" s="86"/>
    </row>
    <row r="394" spans="1:26" ht="15.75" customHeight="1">
      <c r="A394" s="129"/>
      <c r="B394" s="86"/>
      <c r="C394" s="86"/>
      <c r="D394" s="130"/>
      <c r="E394" s="86"/>
      <c r="F394" s="131"/>
      <c r="G394" s="86"/>
      <c r="H394" s="86"/>
      <c r="I394" s="86"/>
      <c r="J394" s="86"/>
      <c r="K394" s="86"/>
      <c r="L394" s="86"/>
      <c r="M394" s="86"/>
      <c r="N394" s="86"/>
      <c r="O394" s="86"/>
      <c r="P394" s="86"/>
      <c r="Q394" s="86"/>
      <c r="R394" s="86"/>
      <c r="S394" s="86"/>
      <c r="T394" s="86"/>
      <c r="U394" s="86"/>
      <c r="V394" s="86"/>
      <c r="W394" s="86"/>
      <c r="X394" s="86"/>
      <c r="Y394" s="86"/>
      <c r="Z394" s="86"/>
    </row>
    <row r="395" spans="1:26" ht="15.75" customHeight="1">
      <c r="A395" s="129"/>
      <c r="B395" s="86"/>
      <c r="C395" s="86"/>
      <c r="D395" s="130"/>
      <c r="E395" s="86"/>
      <c r="F395" s="131"/>
      <c r="G395" s="86"/>
      <c r="H395" s="86"/>
      <c r="I395" s="86"/>
      <c r="J395" s="86"/>
      <c r="K395" s="86"/>
      <c r="L395" s="86"/>
      <c r="M395" s="86"/>
      <c r="N395" s="86"/>
      <c r="O395" s="86"/>
      <c r="P395" s="86"/>
      <c r="Q395" s="86"/>
      <c r="R395" s="86"/>
      <c r="S395" s="86"/>
      <c r="T395" s="86"/>
      <c r="U395" s="86"/>
      <c r="V395" s="86"/>
      <c r="W395" s="86"/>
      <c r="X395" s="86"/>
      <c r="Y395" s="86"/>
      <c r="Z395" s="86"/>
    </row>
    <row r="396" spans="1:26" ht="15.75" customHeight="1">
      <c r="A396" s="129"/>
      <c r="B396" s="86"/>
      <c r="C396" s="86"/>
      <c r="D396" s="130"/>
      <c r="E396" s="86"/>
      <c r="F396" s="131"/>
      <c r="G396" s="86"/>
      <c r="H396" s="86"/>
      <c r="I396" s="86"/>
      <c r="J396" s="86"/>
      <c r="K396" s="86"/>
      <c r="L396" s="86"/>
      <c r="M396" s="86"/>
      <c r="N396" s="86"/>
      <c r="O396" s="86"/>
      <c r="P396" s="86"/>
      <c r="Q396" s="86"/>
      <c r="R396" s="86"/>
      <c r="S396" s="86"/>
      <c r="T396" s="86"/>
      <c r="U396" s="86"/>
      <c r="V396" s="86"/>
      <c r="W396" s="86"/>
      <c r="X396" s="86"/>
      <c r="Y396" s="86"/>
      <c r="Z396" s="86"/>
    </row>
    <row r="397" spans="1:26" ht="15.75" customHeight="1">
      <c r="A397" s="129"/>
      <c r="B397" s="86"/>
      <c r="C397" s="86"/>
      <c r="D397" s="130"/>
      <c r="E397" s="86"/>
      <c r="F397" s="131"/>
      <c r="G397" s="86"/>
      <c r="H397" s="86"/>
      <c r="I397" s="86"/>
      <c r="J397" s="86"/>
      <c r="K397" s="86"/>
      <c r="L397" s="86"/>
      <c r="M397" s="86"/>
      <c r="N397" s="86"/>
      <c r="O397" s="86"/>
      <c r="P397" s="86"/>
      <c r="Q397" s="86"/>
      <c r="R397" s="86"/>
      <c r="S397" s="86"/>
      <c r="T397" s="86"/>
      <c r="U397" s="86"/>
      <c r="V397" s="86"/>
      <c r="W397" s="86"/>
      <c r="X397" s="86"/>
      <c r="Y397" s="86"/>
      <c r="Z397" s="86"/>
    </row>
    <row r="398" spans="1:26" ht="15.75" customHeight="1">
      <c r="A398" s="129"/>
      <c r="B398" s="86"/>
      <c r="C398" s="86"/>
      <c r="D398" s="130"/>
      <c r="E398" s="86"/>
      <c r="F398" s="131"/>
      <c r="G398" s="86"/>
      <c r="H398" s="86"/>
      <c r="I398" s="86"/>
      <c r="J398" s="86"/>
      <c r="K398" s="86"/>
      <c r="L398" s="86"/>
      <c r="M398" s="86"/>
      <c r="N398" s="86"/>
      <c r="O398" s="86"/>
      <c r="P398" s="86"/>
      <c r="Q398" s="86"/>
      <c r="R398" s="86"/>
      <c r="S398" s="86"/>
      <c r="T398" s="86"/>
      <c r="U398" s="86"/>
      <c r="V398" s="86"/>
      <c r="W398" s="86"/>
      <c r="X398" s="86"/>
      <c r="Y398" s="86"/>
      <c r="Z398" s="86"/>
    </row>
    <row r="399" spans="1:26" ht="15.75" customHeight="1">
      <c r="A399" s="129"/>
      <c r="B399" s="86"/>
      <c r="C399" s="86"/>
      <c r="D399" s="130"/>
      <c r="E399" s="86"/>
      <c r="F399" s="131"/>
      <c r="G399" s="86"/>
      <c r="H399" s="86"/>
      <c r="I399" s="86"/>
      <c r="J399" s="86"/>
      <c r="K399" s="86"/>
      <c r="L399" s="86"/>
      <c r="M399" s="86"/>
      <c r="N399" s="86"/>
      <c r="O399" s="86"/>
      <c r="P399" s="86"/>
      <c r="Q399" s="86"/>
      <c r="R399" s="86"/>
      <c r="S399" s="86"/>
      <c r="T399" s="86"/>
      <c r="U399" s="86"/>
      <c r="V399" s="86"/>
      <c r="W399" s="86"/>
      <c r="X399" s="86"/>
      <c r="Y399" s="86"/>
      <c r="Z399" s="86"/>
    </row>
    <row r="400" spans="1:26" ht="15.75" customHeight="1">
      <c r="A400" s="129"/>
      <c r="B400" s="86"/>
      <c r="C400" s="86"/>
      <c r="D400" s="130"/>
      <c r="E400" s="86"/>
      <c r="F400" s="131"/>
      <c r="G400" s="86"/>
      <c r="H400" s="86"/>
      <c r="I400" s="86"/>
      <c r="J400" s="86"/>
      <c r="K400" s="86"/>
      <c r="L400" s="86"/>
      <c r="M400" s="86"/>
      <c r="N400" s="86"/>
      <c r="O400" s="86"/>
      <c r="P400" s="86"/>
      <c r="Q400" s="86"/>
      <c r="R400" s="86"/>
      <c r="S400" s="86"/>
      <c r="T400" s="86"/>
      <c r="U400" s="86"/>
      <c r="V400" s="86"/>
      <c r="W400" s="86"/>
      <c r="X400" s="86"/>
      <c r="Y400" s="86"/>
      <c r="Z400" s="86"/>
    </row>
    <row r="401" spans="1:26" ht="15.75" customHeight="1">
      <c r="A401" s="129"/>
      <c r="B401" s="86"/>
      <c r="C401" s="86"/>
      <c r="D401" s="130"/>
      <c r="E401" s="86"/>
      <c r="F401" s="131"/>
      <c r="G401" s="86"/>
      <c r="H401" s="86"/>
      <c r="I401" s="86"/>
      <c r="J401" s="86"/>
      <c r="K401" s="86"/>
      <c r="L401" s="86"/>
      <c r="M401" s="86"/>
      <c r="N401" s="86"/>
      <c r="O401" s="86"/>
      <c r="P401" s="86"/>
      <c r="Q401" s="86"/>
      <c r="R401" s="86"/>
      <c r="S401" s="86"/>
      <c r="T401" s="86"/>
      <c r="U401" s="86"/>
      <c r="V401" s="86"/>
      <c r="W401" s="86"/>
      <c r="X401" s="86"/>
      <c r="Y401" s="86"/>
      <c r="Z401" s="86"/>
    </row>
    <row r="402" spans="1:26" ht="15.75" customHeight="1">
      <c r="A402" s="129"/>
      <c r="B402" s="86"/>
      <c r="C402" s="86"/>
      <c r="D402" s="130"/>
      <c r="E402" s="86"/>
      <c r="F402" s="131"/>
      <c r="G402" s="86"/>
      <c r="H402" s="86"/>
      <c r="I402" s="86"/>
      <c r="J402" s="86"/>
      <c r="K402" s="86"/>
      <c r="L402" s="86"/>
      <c r="M402" s="86"/>
      <c r="N402" s="86"/>
      <c r="O402" s="86"/>
      <c r="P402" s="86"/>
      <c r="Q402" s="86"/>
      <c r="R402" s="86"/>
      <c r="S402" s="86"/>
      <c r="T402" s="86"/>
      <c r="U402" s="86"/>
      <c r="V402" s="86"/>
      <c r="W402" s="86"/>
      <c r="X402" s="86"/>
      <c r="Y402" s="86"/>
      <c r="Z402" s="86"/>
    </row>
    <row r="403" spans="1:26" ht="15.75" customHeight="1">
      <c r="A403" s="129"/>
      <c r="B403" s="86"/>
      <c r="C403" s="86"/>
      <c r="D403" s="130"/>
      <c r="E403" s="86"/>
      <c r="F403" s="131"/>
      <c r="G403" s="86"/>
      <c r="H403" s="86"/>
      <c r="I403" s="86"/>
      <c r="J403" s="86"/>
      <c r="K403" s="86"/>
      <c r="L403" s="86"/>
      <c r="M403" s="86"/>
      <c r="N403" s="86"/>
      <c r="O403" s="86"/>
      <c r="P403" s="86"/>
      <c r="Q403" s="86"/>
      <c r="R403" s="86"/>
      <c r="S403" s="86"/>
      <c r="T403" s="86"/>
      <c r="U403" s="86"/>
      <c r="V403" s="86"/>
      <c r="W403" s="86"/>
      <c r="X403" s="86"/>
      <c r="Y403" s="86"/>
      <c r="Z403" s="86"/>
    </row>
    <row r="404" spans="1:26" ht="15.75" customHeight="1">
      <c r="A404" s="129"/>
      <c r="B404" s="86"/>
      <c r="C404" s="86"/>
      <c r="D404" s="130"/>
      <c r="E404" s="86"/>
      <c r="F404" s="131"/>
      <c r="G404" s="86"/>
      <c r="H404" s="86"/>
      <c r="I404" s="86"/>
      <c r="J404" s="86"/>
      <c r="K404" s="86"/>
      <c r="L404" s="86"/>
      <c r="M404" s="86"/>
      <c r="N404" s="86"/>
      <c r="O404" s="86"/>
      <c r="P404" s="86"/>
      <c r="Q404" s="86"/>
      <c r="R404" s="86"/>
      <c r="S404" s="86"/>
      <c r="T404" s="86"/>
      <c r="U404" s="86"/>
      <c r="V404" s="86"/>
      <c r="W404" s="86"/>
      <c r="X404" s="86"/>
      <c r="Y404" s="86"/>
      <c r="Z404" s="86"/>
    </row>
    <row r="405" spans="1:26" ht="15.75" customHeight="1">
      <c r="A405" s="129"/>
      <c r="B405" s="86"/>
      <c r="C405" s="86"/>
      <c r="D405" s="130"/>
      <c r="E405" s="86"/>
      <c r="F405" s="131"/>
      <c r="G405" s="86"/>
      <c r="H405" s="86"/>
      <c r="I405" s="86"/>
      <c r="J405" s="86"/>
      <c r="K405" s="86"/>
      <c r="L405" s="86"/>
      <c r="M405" s="86"/>
      <c r="N405" s="86"/>
      <c r="O405" s="86"/>
      <c r="P405" s="86"/>
      <c r="Q405" s="86"/>
      <c r="R405" s="86"/>
      <c r="S405" s="86"/>
      <c r="T405" s="86"/>
      <c r="U405" s="86"/>
      <c r="V405" s="86"/>
      <c r="W405" s="86"/>
      <c r="X405" s="86"/>
      <c r="Y405" s="86"/>
      <c r="Z405" s="86"/>
    </row>
    <row r="406" spans="1:26" ht="15.75" customHeight="1">
      <c r="A406" s="129"/>
      <c r="B406" s="86"/>
      <c r="C406" s="86"/>
      <c r="D406" s="130"/>
      <c r="E406" s="86"/>
      <c r="F406" s="131"/>
      <c r="G406" s="86"/>
      <c r="H406" s="86"/>
      <c r="I406" s="86"/>
      <c r="J406" s="86"/>
      <c r="K406" s="86"/>
      <c r="L406" s="86"/>
      <c r="M406" s="86"/>
      <c r="N406" s="86"/>
      <c r="O406" s="86"/>
      <c r="P406" s="86"/>
      <c r="Q406" s="86"/>
      <c r="R406" s="86"/>
      <c r="S406" s="86"/>
      <c r="T406" s="86"/>
      <c r="U406" s="86"/>
      <c r="V406" s="86"/>
      <c r="W406" s="86"/>
      <c r="X406" s="86"/>
      <c r="Y406" s="86"/>
      <c r="Z406" s="86"/>
    </row>
    <row r="407" spans="1:26" ht="15.75" customHeight="1">
      <c r="A407" s="129"/>
      <c r="B407" s="86"/>
      <c r="C407" s="86"/>
      <c r="D407" s="130"/>
      <c r="E407" s="86"/>
      <c r="F407" s="131"/>
      <c r="G407" s="86"/>
      <c r="H407" s="86"/>
      <c r="I407" s="86"/>
      <c r="J407" s="86"/>
      <c r="K407" s="86"/>
      <c r="L407" s="86"/>
      <c r="M407" s="86"/>
      <c r="N407" s="86"/>
      <c r="O407" s="86"/>
      <c r="P407" s="86"/>
      <c r="Q407" s="86"/>
      <c r="R407" s="86"/>
      <c r="S407" s="86"/>
      <c r="T407" s="86"/>
      <c r="U407" s="86"/>
      <c r="V407" s="86"/>
      <c r="W407" s="86"/>
      <c r="X407" s="86"/>
      <c r="Y407" s="86"/>
      <c r="Z407" s="86"/>
    </row>
    <row r="408" spans="1:26" ht="15.75" customHeight="1">
      <c r="A408" s="129"/>
      <c r="B408" s="86"/>
      <c r="C408" s="86"/>
      <c r="D408" s="130"/>
      <c r="E408" s="86"/>
      <c r="F408" s="131"/>
      <c r="G408" s="86"/>
      <c r="H408" s="86"/>
      <c r="I408" s="86"/>
      <c r="J408" s="86"/>
      <c r="K408" s="86"/>
      <c r="L408" s="86"/>
      <c r="M408" s="86"/>
      <c r="N408" s="86"/>
      <c r="O408" s="86"/>
      <c r="P408" s="86"/>
      <c r="Q408" s="86"/>
      <c r="R408" s="86"/>
      <c r="S408" s="86"/>
      <c r="T408" s="86"/>
      <c r="U408" s="86"/>
      <c r="V408" s="86"/>
      <c r="W408" s="86"/>
      <c r="X408" s="86"/>
      <c r="Y408" s="86"/>
      <c r="Z408" s="86"/>
    </row>
    <row r="409" spans="1:26" ht="15.75" customHeight="1">
      <c r="A409" s="129"/>
      <c r="B409" s="86"/>
      <c r="C409" s="86"/>
      <c r="D409" s="130"/>
      <c r="E409" s="86"/>
      <c r="F409" s="131"/>
      <c r="G409" s="86"/>
      <c r="H409" s="86"/>
      <c r="I409" s="86"/>
      <c r="J409" s="86"/>
      <c r="K409" s="86"/>
      <c r="L409" s="86"/>
      <c r="M409" s="86"/>
      <c r="N409" s="86"/>
      <c r="O409" s="86"/>
      <c r="P409" s="86"/>
      <c r="Q409" s="86"/>
      <c r="R409" s="86"/>
      <c r="S409" s="86"/>
      <c r="T409" s="86"/>
      <c r="U409" s="86"/>
      <c r="V409" s="86"/>
      <c r="W409" s="86"/>
      <c r="X409" s="86"/>
      <c r="Y409" s="86"/>
      <c r="Z409" s="86"/>
    </row>
    <row r="410" spans="1:26" ht="15.75" customHeight="1">
      <c r="A410" s="129"/>
      <c r="B410" s="86"/>
      <c r="C410" s="86"/>
      <c r="D410" s="130"/>
      <c r="E410" s="86"/>
      <c r="F410" s="131"/>
      <c r="G410" s="86"/>
      <c r="H410" s="86"/>
      <c r="I410" s="86"/>
      <c r="J410" s="86"/>
      <c r="K410" s="86"/>
      <c r="L410" s="86"/>
      <c r="M410" s="86"/>
      <c r="N410" s="86"/>
      <c r="O410" s="86"/>
      <c r="P410" s="86"/>
      <c r="Q410" s="86"/>
      <c r="R410" s="86"/>
      <c r="S410" s="86"/>
      <c r="T410" s="86"/>
      <c r="U410" s="86"/>
      <c r="V410" s="86"/>
      <c r="W410" s="86"/>
      <c r="X410" s="86"/>
      <c r="Y410" s="86"/>
      <c r="Z410" s="86"/>
    </row>
    <row r="411" spans="1:26" ht="15.75" customHeight="1">
      <c r="A411" s="129"/>
      <c r="B411" s="86"/>
      <c r="C411" s="86"/>
      <c r="D411" s="130"/>
      <c r="E411" s="86"/>
      <c r="F411" s="131"/>
      <c r="G411" s="86"/>
      <c r="H411" s="86"/>
      <c r="I411" s="86"/>
      <c r="J411" s="86"/>
      <c r="K411" s="86"/>
      <c r="L411" s="86"/>
      <c r="M411" s="86"/>
      <c r="N411" s="86"/>
      <c r="O411" s="86"/>
      <c r="P411" s="86"/>
      <c r="Q411" s="86"/>
      <c r="R411" s="86"/>
      <c r="S411" s="86"/>
      <c r="T411" s="86"/>
      <c r="U411" s="86"/>
      <c r="V411" s="86"/>
      <c r="W411" s="86"/>
      <c r="X411" s="86"/>
      <c r="Y411" s="86"/>
      <c r="Z411" s="86"/>
    </row>
    <row r="412" spans="1:26" ht="15.75" customHeight="1">
      <c r="A412" s="129"/>
      <c r="B412" s="86"/>
      <c r="C412" s="86"/>
      <c r="D412" s="130"/>
      <c r="E412" s="86"/>
      <c r="F412" s="131"/>
      <c r="G412" s="86"/>
      <c r="H412" s="86"/>
      <c r="I412" s="86"/>
      <c r="J412" s="86"/>
      <c r="K412" s="86"/>
      <c r="L412" s="86"/>
      <c r="M412" s="86"/>
      <c r="N412" s="86"/>
      <c r="O412" s="86"/>
      <c r="P412" s="86"/>
      <c r="Q412" s="86"/>
      <c r="R412" s="86"/>
      <c r="S412" s="86"/>
      <c r="T412" s="86"/>
      <c r="U412" s="86"/>
      <c r="V412" s="86"/>
      <c r="W412" s="86"/>
      <c r="X412" s="86"/>
      <c r="Y412" s="86"/>
      <c r="Z412" s="86"/>
    </row>
    <row r="413" spans="1:26" ht="15.75" customHeight="1">
      <c r="A413" s="129"/>
      <c r="B413" s="86"/>
      <c r="C413" s="86"/>
      <c r="D413" s="130"/>
      <c r="E413" s="86"/>
      <c r="F413" s="131"/>
      <c r="G413" s="86"/>
      <c r="H413" s="86"/>
      <c r="I413" s="86"/>
      <c r="J413" s="86"/>
      <c r="K413" s="86"/>
      <c r="L413" s="86"/>
      <c r="M413" s="86"/>
      <c r="N413" s="86"/>
      <c r="O413" s="86"/>
      <c r="P413" s="86"/>
      <c r="Q413" s="86"/>
      <c r="R413" s="86"/>
      <c r="S413" s="86"/>
      <c r="T413" s="86"/>
      <c r="U413" s="86"/>
      <c r="V413" s="86"/>
      <c r="W413" s="86"/>
      <c r="X413" s="86"/>
      <c r="Y413" s="86"/>
      <c r="Z413" s="86"/>
    </row>
    <row r="414" spans="1:26" ht="15.75" customHeight="1">
      <c r="A414" s="129"/>
      <c r="B414" s="86"/>
      <c r="C414" s="86"/>
      <c r="D414" s="130"/>
      <c r="E414" s="86"/>
      <c r="F414" s="131"/>
      <c r="G414" s="86"/>
      <c r="H414" s="86"/>
      <c r="I414" s="86"/>
      <c r="J414" s="86"/>
      <c r="K414" s="86"/>
      <c r="L414" s="86"/>
      <c r="M414" s="86"/>
      <c r="N414" s="86"/>
      <c r="O414" s="86"/>
      <c r="P414" s="86"/>
      <c r="Q414" s="86"/>
      <c r="R414" s="86"/>
      <c r="S414" s="86"/>
      <c r="T414" s="86"/>
      <c r="U414" s="86"/>
      <c r="V414" s="86"/>
      <c r="W414" s="86"/>
      <c r="X414" s="86"/>
      <c r="Y414" s="86"/>
      <c r="Z414" s="86"/>
    </row>
    <row r="415" spans="1:26" ht="15.75" customHeight="1">
      <c r="A415" s="129"/>
      <c r="B415" s="86"/>
      <c r="C415" s="86"/>
      <c r="D415" s="130"/>
      <c r="E415" s="86"/>
      <c r="F415" s="131"/>
      <c r="G415" s="86"/>
      <c r="H415" s="86"/>
      <c r="I415" s="86"/>
      <c r="J415" s="86"/>
      <c r="K415" s="86"/>
      <c r="L415" s="86"/>
      <c r="M415" s="86"/>
      <c r="N415" s="86"/>
      <c r="O415" s="86"/>
      <c r="P415" s="86"/>
      <c r="Q415" s="86"/>
      <c r="R415" s="86"/>
      <c r="S415" s="86"/>
      <c r="T415" s="86"/>
      <c r="U415" s="86"/>
      <c r="V415" s="86"/>
      <c r="W415" s="86"/>
      <c r="X415" s="86"/>
      <c r="Y415" s="86"/>
      <c r="Z415" s="86"/>
    </row>
    <row r="416" spans="1:26" ht="15.75" customHeight="1">
      <c r="A416" s="129"/>
      <c r="B416" s="86"/>
      <c r="C416" s="86"/>
      <c r="D416" s="130"/>
      <c r="E416" s="86"/>
      <c r="F416" s="131"/>
      <c r="G416" s="86"/>
      <c r="H416" s="86"/>
      <c r="I416" s="86"/>
      <c r="J416" s="86"/>
      <c r="K416" s="86"/>
      <c r="L416" s="86"/>
      <c r="M416" s="86"/>
      <c r="N416" s="86"/>
      <c r="O416" s="86"/>
      <c r="P416" s="86"/>
      <c r="Q416" s="86"/>
      <c r="R416" s="86"/>
      <c r="S416" s="86"/>
      <c r="T416" s="86"/>
      <c r="U416" s="86"/>
      <c r="V416" s="86"/>
      <c r="W416" s="86"/>
      <c r="X416" s="86"/>
      <c r="Y416" s="86"/>
      <c r="Z416" s="86"/>
    </row>
    <row r="417" spans="1:26" ht="15.75" customHeight="1">
      <c r="A417" s="129"/>
      <c r="B417" s="86"/>
      <c r="C417" s="86"/>
      <c r="D417" s="130"/>
      <c r="E417" s="86"/>
      <c r="F417" s="131"/>
      <c r="G417" s="86"/>
      <c r="H417" s="86"/>
      <c r="I417" s="86"/>
      <c r="J417" s="86"/>
      <c r="K417" s="86"/>
      <c r="L417" s="86"/>
      <c r="M417" s="86"/>
      <c r="N417" s="86"/>
      <c r="O417" s="86"/>
      <c r="P417" s="86"/>
      <c r="Q417" s="86"/>
      <c r="R417" s="86"/>
      <c r="S417" s="86"/>
      <c r="T417" s="86"/>
      <c r="U417" s="86"/>
      <c r="V417" s="86"/>
      <c r="W417" s="86"/>
      <c r="X417" s="86"/>
      <c r="Y417" s="86"/>
      <c r="Z417" s="86"/>
    </row>
    <row r="418" spans="1:26" ht="15.75" customHeight="1">
      <c r="A418" s="129"/>
      <c r="B418" s="86"/>
      <c r="C418" s="86"/>
      <c r="D418" s="130"/>
      <c r="E418" s="86"/>
      <c r="F418" s="131"/>
      <c r="G418" s="86"/>
      <c r="H418" s="86"/>
      <c r="I418" s="86"/>
      <c r="J418" s="86"/>
      <c r="K418" s="86"/>
      <c r="L418" s="86"/>
      <c r="M418" s="86"/>
      <c r="N418" s="86"/>
      <c r="O418" s="86"/>
      <c r="P418" s="86"/>
      <c r="Q418" s="86"/>
      <c r="R418" s="86"/>
      <c r="S418" s="86"/>
      <c r="T418" s="86"/>
      <c r="U418" s="86"/>
      <c r="V418" s="86"/>
      <c r="W418" s="86"/>
      <c r="X418" s="86"/>
      <c r="Y418" s="86"/>
      <c r="Z418" s="86"/>
    </row>
    <row r="419" spans="1:26" ht="15.75" customHeight="1">
      <c r="A419" s="129"/>
      <c r="B419" s="86"/>
      <c r="C419" s="86"/>
      <c r="D419" s="130"/>
      <c r="E419" s="86"/>
      <c r="F419" s="131"/>
      <c r="G419" s="86"/>
      <c r="H419" s="86"/>
      <c r="I419" s="86"/>
      <c r="J419" s="86"/>
      <c r="K419" s="86"/>
      <c r="L419" s="86"/>
      <c r="M419" s="86"/>
      <c r="N419" s="86"/>
      <c r="O419" s="86"/>
      <c r="P419" s="86"/>
      <c r="Q419" s="86"/>
      <c r="R419" s="86"/>
      <c r="S419" s="86"/>
      <c r="T419" s="86"/>
      <c r="U419" s="86"/>
      <c r="V419" s="86"/>
      <c r="W419" s="86"/>
      <c r="X419" s="86"/>
      <c r="Y419" s="86"/>
      <c r="Z419" s="86"/>
    </row>
    <row r="420" spans="1:26" ht="15.75" customHeight="1">
      <c r="A420" s="129"/>
      <c r="B420" s="86"/>
      <c r="C420" s="86"/>
      <c r="D420" s="130"/>
      <c r="E420" s="86"/>
      <c r="F420" s="131"/>
      <c r="G420" s="86"/>
      <c r="H420" s="86"/>
      <c r="I420" s="86"/>
      <c r="J420" s="86"/>
      <c r="K420" s="86"/>
      <c r="L420" s="86"/>
      <c r="M420" s="86"/>
      <c r="N420" s="86"/>
      <c r="O420" s="86"/>
      <c r="P420" s="86"/>
      <c r="Q420" s="86"/>
      <c r="R420" s="86"/>
      <c r="S420" s="86"/>
      <c r="T420" s="86"/>
      <c r="U420" s="86"/>
      <c r="V420" s="86"/>
      <c r="W420" s="86"/>
      <c r="X420" s="86"/>
      <c r="Y420" s="86"/>
      <c r="Z420" s="86"/>
    </row>
    <row r="421" spans="1:26" ht="15.75" customHeight="1">
      <c r="A421" s="129"/>
      <c r="B421" s="86"/>
      <c r="C421" s="86"/>
      <c r="D421" s="130"/>
      <c r="E421" s="86"/>
      <c r="F421" s="131"/>
      <c r="G421" s="86"/>
      <c r="H421" s="86"/>
      <c r="I421" s="86"/>
      <c r="J421" s="86"/>
      <c r="K421" s="86"/>
      <c r="L421" s="86"/>
      <c r="M421" s="86"/>
      <c r="N421" s="86"/>
      <c r="O421" s="86"/>
      <c r="P421" s="86"/>
      <c r="Q421" s="86"/>
      <c r="R421" s="86"/>
      <c r="S421" s="86"/>
      <c r="T421" s="86"/>
      <c r="U421" s="86"/>
      <c r="V421" s="86"/>
      <c r="W421" s="86"/>
      <c r="X421" s="86"/>
      <c r="Y421" s="86"/>
      <c r="Z421" s="86"/>
    </row>
    <row r="422" spans="1:26" ht="15.75" customHeight="1">
      <c r="A422" s="129"/>
      <c r="B422" s="86"/>
      <c r="C422" s="86"/>
      <c r="D422" s="130"/>
      <c r="E422" s="86"/>
      <c r="F422" s="131"/>
      <c r="G422" s="86"/>
      <c r="H422" s="86"/>
      <c r="I422" s="86"/>
      <c r="J422" s="86"/>
      <c r="K422" s="86"/>
      <c r="L422" s="86"/>
      <c r="M422" s="86"/>
      <c r="N422" s="86"/>
      <c r="O422" s="86"/>
      <c r="P422" s="86"/>
      <c r="Q422" s="86"/>
      <c r="R422" s="86"/>
      <c r="S422" s="86"/>
      <c r="T422" s="86"/>
      <c r="U422" s="86"/>
      <c r="V422" s="86"/>
      <c r="W422" s="86"/>
      <c r="X422" s="86"/>
      <c r="Y422" s="86"/>
      <c r="Z422" s="86"/>
    </row>
    <row r="423" spans="1:26" ht="15.75" customHeight="1">
      <c r="A423" s="129"/>
      <c r="B423" s="86"/>
      <c r="C423" s="86"/>
      <c r="D423" s="130"/>
      <c r="E423" s="86"/>
      <c r="F423" s="131"/>
      <c r="G423" s="86"/>
      <c r="H423" s="86"/>
      <c r="I423" s="86"/>
      <c r="J423" s="86"/>
      <c r="K423" s="86"/>
      <c r="L423" s="86"/>
      <c r="M423" s="86"/>
      <c r="N423" s="86"/>
      <c r="O423" s="86"/>
      <c r="P423" s="86"/>
      <c r="Q423" s="86"/>
      <c r="R423" s="86"/>
      <c r="S423" s="86"/>
      <c r="T423" s="86"/>
      <c r="U423" s="86"/>
      <c r="V423" s="86"/>
      <c r="W423" s="86"/>
      <c r="X423" s="86"/>
      <c r="Y423" s="86"/>
      <c r="Z423" s="86"/>
    </row>
    <row r="424" spans="1:26" ht="15.75" customHeight="1">
      <c r="A424" s="129"/>
      <c r="B424" s="86"/>
      <c r="C424" s="86"/>
      <c r="D424" s="130"/>
      <c r="E424" s="86"/>
      <c r="F424" s="131"/>
      <c r="G424" s="86"/>
      <c r="H424" s="86"/>
      <c r="I424" s="86"/>
      <c r="J424" s="86"/>
      <c r="K424" s="86"/>
      <c r="L424" s="86"/>
      <c r="M424" s="86"/>
      <c r="N424" s="86"/>
      <c r="O424" s="86"/>
      <c r="P424" s="86"/>
      <c r="Q424" s="86"/>
      <c r="R424" s="86"/>
      <c r="S424" s="86"/>
      <c r="T424" s="86"/>
      <c r="U424" s="86"/>
      <c r="V424" s="86"/>
      <c r="W424" s="86"/>
      <c r="X424" s="86"/>
      <c r="Y424" s="86"/>
      <c r="Z424" s="86"/>
    </row>
    <row r="425" spans="1:26" ht="15.75" customHeight="1">
      <c r="A425" s="129"/>
      <c r="B425" s="86"/>
      <c r="C425" s="86"/>
      <c r="D425" s="130"/>
      <c r="E425" s="86"/>
      <c r="F425" s="131"/>
      <c r="G425" s="86"/>
      <c r="H425" s="86"/>
      <c r="I425" s="86"/>
      <c r="J425" s="86"/>
      <c r="K425" s="86"/>
      <c r="L425" s="86"/>
      <c r="M425" s="86"/>
      <c r="N425" s="86"/>
      <c r="O425" s="86"/>
      <c r="P425" s="86"/>
      <c r="Q425" s="86"/>
      <c r="R425" s="86"/>
      <c r="S425" s="86"/>
      <c r="T425" s="86"/>
      <c r="U425" s="86"/>
      <c r="V425" s="86"/>
      <c r="W425" s="86"/>
      <c r="X425" s="86"/>
      <c r="Y425" s="86"/>
      <c r="Z425" s="86"/>
    </row>
    <row r="426" spans="1:26" ht="15.75" customHeight="1">
      <c r="A426" s="129"/>
      <c r="B426" s="86"/>
      <c r="C426" s="86"/>
      <c r="D426" s="130"/>
      <c r="E426" s="86"/>
      <c r="F426" s="131"/>
      <c r="G426" s="86"/>
      <c r="H426" s="86"/>
      <c r="I426" s="86"/>
      <c r="J426" s="86"/>
      <c r="K426" s="86"/>
      <c r="L426" s="86"/>
      <c r="M426" s="86"/>
      <c r="N426" s="86"/>
      <c r="O426" s="86"/>
      <c r="P426" s="86"/>
      <c r="Q426" s="86"/>
      <c r="R426" s="86"/>
      <c r="S426" s="86"/>
      <c r="T426" s="86"/>
      <c r="U426" s="86"/>
      <c r="V426" s="86"/>
      <c r="W426" s="86"/>
      <c r="X426" s="86"/>
      <c r="Y426" s="86"/>
      <c r="Z426" s="86"/>
    </row>
    <row r="427" spans="1:26" ht="15.75" customHeight="1">
      <c r="A427" s="129"/>
      <c r="B427" s="86"/>
      <c r="C427" s="86"/>
      <c r="D427" s="130"/>
      <c r="E427" s="86"/>
      <c r="F427" s="131"/>
      <c r="G427" s="86"/>
      <c r="H427" s="86"/>
      <c r="I427" s="86"/>
      <c r="J427" s="86"/>
      <c r="K427" s="86"/>
      <c r="L427" s="86"/>
      <c r="M427" s="86"/>
      <c r="N427" s="86"/>
      <c r="O427" s="86"/>
      <c r="P427" s="86"/>
      <c r="Q427" s="86"/>
      <c r="R427" s="86"/>
      <c r="S427" s="86"/>
      <c r="T427" s="86"/>
      <c r="U427" s="86"/>
      <c r="V427" s="86"/>
      <c r="W427" s="86"/>
      <c r="X427" s="86"/>
      <c r="Y427" s="86"/>
      <c r="Z427" s="86"/>
    </row>
    <row r="428" spans="1:26" ht="15.75" customHeight="1">
      <c r="A428" s="129"/>
      <c r="B428" s="86"/>
      <c r="C428" s="86"/>
      <c r="D428" s="130"/>
      <c r="E428" s="86"/>
      <c r="F428" s="131"/>
      <c r="G428" s="86"/>
      <c r="H428" s="86"/>
      <c r="I428" s="86"/>
      <c r="J428" s="86"/>
      <c r="K428" s="86"/>
      <c r="L428" s="86"/>
      <c r="M428" s="86"/>
      <c r="N428" s="86"/>
      <c r="O428" s="86"/>
      <c r="P428" s="86"/>
      <c r="Q428" s="86"/>
      <c r="R428" s="86"/>
      <c r="S428" s="86"/>
      <c r="T428" s="86"/>
      <c r="U428" s="86"/>
      <c r="V428" s="86"/>
      <c r="W428" s="86"/>
      <c r="X428" s="86"/>
      <c r="Y428" s="86"/>
      <c r="Z428" s="86"/>
    </row>
    <row r="429" spans="1:26" ht="15.75" customHeight="1">
      <c r="A429" s="129"/>
      <c r="B429" s="86"/>
      <c r="C429" s="86"/>
      <c r="D429" s="130"/>
      <c r="E429" s="86"/>
      <c r="F429" s="131"/>
      <c r="G429" s="86"/>
      <c r="H429" s="86"/>
      <c r="I429" s="86"/>
      <c r="J429" s="86"/>
      <c r="K429" s="86"/>
      <c r="L429" s="86"/>
      <c r="M429" s="86"/>
      <c r="N429" s="86"/>
      <c r="O429" s="86"/>
      <c r="P429" s="86"/>
      <c r="Q429" s="86"/>
      <c r="R429" s="86"/>
      <c r="S429" s="86"/>
      <c r="T429" s="86"/>
      <c r="U429" s="86"/>
      <c r="V429" s="86"/>
      <c r="W429" s="86"/>
      <c r="X429" s="86"/>
      <c r="Y429" s="86"/>
      <c r="Z429" s="86"/>
    </row>
    <row r="430" spans="1:26" ht="15.75" customHeight="1">
      <c r="A430" s="129"/>
      <c r="B430" s="86"/>
      <c r="C430" s="86"/>
      <c r="D430" s="130"/>
      <c r="E430" s="86"/>
      <c r="F430" s="131"/>
      <c r="G430" s="86"/>
      <c r="H430" s="86"/>
      <c r="I430" s="86"/>
      <c r="J430" s="86"/>
      <c r="K430" s="86"/>
      <c r="L430" s="86"/>
      <c r="M430" s="86"/>
      <c r="N430" s="86"/>
      <c r="O430" s="86"/>
      <c r="P430" s="86"/>
      <c r="Q430" s="86"/>
      <c r="R430" s="86"/>
      <c r="S430" s="86"/>
      <c r="T430" s="86"/>
      <c r="U430" s="86"/>
      <c r="V430" s="86"/>
      <c r="W430" s="86"/>
      <c r="X430" s="86"/>
      <c r="Y430" s="86"/>
      <c r="Z430" s="86"/>
    </row>
    <row r="431" spans="1:26" ht="15.75" customHeight="1">
      <c r="A431" s="129"/>
      <c r="B431" s="86"/>
      <c r="C431" s="86"/>
      <c r="D431" s="130"/>
      <c r="E431" s="86"/>
      <c r="F431" s="131"/>
      <c r="G431" s="86"/>
      <c r="H431" s="86"/>
      <c r="I431" s="86"/>
      <c r="J431" s="86"/>
      <c r="K431" s="86"/>
      <c r="L431" s="86"/>
      <c r="M431" s="86"/>
      <c r="N431" s="86"/>
      <c r="O431" s="86"/>
      <c r="P431" s="86"/>
      <c r="Q431" s="86"/>
      <c r="R431" s="86"/>
      <c r="S431" s="86"/>
      <c r="T431" s="86"/>
      <c r="U431" s="86"/>
      <c r="V431" s="86"/>
      <c r="W431" s="86"/>
      <c r="X431" s="86"/>
      <c r="Y431" s="86"/>
      <c r="Z431" s="86"/>
    </row>
    <row r="432" spans="1:26" ht="15.75" customHeight="1">
      <c r="A432" s="129"/>
      <c r="B432" s="86"/>
      <c r="C432" s="86"/>
      <c r="D432" s="130"/>
      <c r="E432" s="86"/>
      <c r="F432" s="131"/>
      <c r="G432" s="86"/>
      <c r="H432" s="86"/>
      <c r="I432" s="86"/>
      <c r="J432" s="86"/>
      <c r="K432" s="86"/>
      <c r="L432" s="86"/>
      <c r="M432" s="86"/>
      <c r="N432" s="86"/>
      <c r="O432" s="86"/>
      <c r="P432" s="86"/>
      <c r="Q432" s="86"/>
      <c r="R432" s="86"/>
      <c r="S432" s="86"/>
      <c r="T432" s="86"/>
      <c r="U432" s="86"/>
      <c r="V432" s="86"/>
      <c r="W432" s="86"/>
      <c r="X432" s="86"/>
      <c r="Y432" s="86"/>
      <c r="Z432" s="86"/>
    </row>
    <row r="433" spans="1:26" ht="15.75" customHeight="1">
      <c r="A433" s="129"/>
      <c r="B433" s="86"/>
      <c r="C433" s="86"/>
      <c r="D433" s="130"/>
      <c r="E433" s="86"/>
      <c r="F433" s="131"/>
      <c r="G433" s="86"/>
      <c r="H433" s="86"/>
      <c r="I433" s="86"/>
      <c r="J433" s="86"/>
      <c r="K433" s="86"/>
      <c r="L433" s="86"/>
      <c r="M433" s="86"/>
      <c r="N433" s="86"/>
      <c r="O433" s="86"/>
      <c r="P433" s="86"/>
      <c r="Q433" s="86"/>
      <c r="R433" s="86"/>
      <c r="S433" s="86"/>
      <c r="T433" s="86"/>
      <c r="U433" s="86"/>
      <c r="V433" s="86"/>
      <c r="W433" s="86"/>
      <c r="X433" s="86"/>
      <c r="Y433" s="86"/>
      <c r="Z433" s="86"/>
    </row>
    <row r="434" spans="1:26" ht="15.75" customHeight="1">
      <c r="A434" s="129"/>
      <c r="B434" s="86"/>
      <c r="C434" s="86"/>
      <c r="D434" s="130"/>
      <c r="E434" s="86"/>
      <c r="F434" s="131"/>
      <c r="G434" s="86"/>
      <c r="H434" s="86"/>
      <c r="I434" s="86"/>
      <c r="J434" s="86"/>
      <c r="K434" s="86"/>
      <c r="L434" s="86"/>
      <c r="M434" s="86"/>
      <c r="N434" s="86"/>
      <c r="O434" s="86"/>
      <c r="P434" s="86"/>
      <c r="Q434" s="86"/>
      <c r="R434" s="86"/>
      <c r="S434" s="86"/>
      <c r="T434" s="86"/>
      <c r="U434" s="86"/>
      <c r="V434" s="86"/>
      <c r="W434" s="86"/>
      <c r="X434" s="86"/>
      <c r="Y434" s="86"/>
      <c r="Z434" s="86"/>
    </row>
    <row r="435" spans="1:26" ht="15.75" customHeight="1">
      <c r="A435" s="129"/>
      <c r="B435" s="86"/>
      <c r="C435" s="86"/>
      <c r="D435" s="130"/>
      <c r="E435" s="86"/>
      <c r="F435" s="131"/>
      <c r="G435" s="86"/>
      <c r="H435" s="86"/>
      <c r="I435" s="86"/>
      <c r="J435" s="86"/>
      <c r="K435" s="86"/>
      <c r="L435" s="86"/>
      <c r="M435" s="86"/>
      <c r="N435" s="86"/>
      <c r="O435" s="86"/>
      <c r="P435" s="86"/>
      <c r="Q435" s="86"/>
      <c r="R435" s="86"/>
      <c r="S435" s="86"/>
      <c r="T435" s="86"/>
      <c r="U435" s="86"/>
      <c r="V435" s="86"/>
      <c r="W435" s="86"/>
      <c r="X435" s="86"/>
      <c r="Y435" s="86"/>
      <c r="Z435" s="86"/>
    </row>
    <row r="436" spans="1:26" ht="15.75" customHeight="1">
      <c r="A436" s="129"/>
      <c r="B436" s="86"/>
      <c r="C436" s="86"/>
      <c r="D436" s="130"/>
      <c r="E436" s="86"/>
      <c r="F436" s="131"/>
      <c r="G436" s="86"/>
      <c r="H436" s="86"/>
      <c r="I436" s="86"/>
      <c r="J436" s="86"/>
      <c r="K436" s="86"/>
      <c r="L436" s="86"/>
      <c r="M436" s="86"/>
      <c r="N436" s="86"/>
      <c r="O436" s="86"/>
      <c r="P436" s="86"/>
      <c r="Q436" s="86"/>
      <c r="R436" s="86"/>
      <c r="S436" s="86"/>
      <c r="T436" s="86"/>
      <c r="U436" s="86"/>
      <c r="V436" s="86"/>
      <c r="W436" s="86"/>
      <c r="X436" s="86"/>
      <c r="Y436" s="86"/>
      <c r="Z436" s="86"/>
    </row>
    <row r="437" spans="1:26" ht="15.75" customHeight="1">
      <c r="A437" s="129"/>
      <c r="B437" s="86"/>
      <c r="C437" s="86"/>
      <c r="D437" s="130"/>
      <c r="E437" s="86"/>
      <c r="F437" s="131"/>
      <c r="G437" s="86"/>
      <c r="H437" s="86"/>
      <c r="I437" s="86"/>
      <c r="J437" s="86"/>
      <c r="K437" s="86"/>
      <c r="L437" s="86"/>
      <c r="M437" s="86"/>
      <c r="N437" s="86"/>
      <c r="O437" s="86"/>
      <c r="P437" s="86"/>
      <c r="Q437" s="86"/>
      <c r="R437" s="86"/>
      <c r="S437" s="86"/>
      <c r="T437" s="86"/>
      <c r="U437" s="86"/>
      <c r="V437" s="86"/>
      <c r="W437" s="86"/>
      <c r="X437" s="86"/>
      <c r="Y437" s="86"/>
      <c r="Z437" s="86"/>
    </row>
    <row r="438" spans="1:26" ht="15.75" customHeight="1">
      <c r="A438" s="129"/>
      <c r="B438" s="86"/>
      <c r="C438" s="86"/>
      <c r="D438" s="130"/>
      <c r="E438" s="86"/>
      <c r="F438" s="131"/>
      <c r="G438" s="86"/>
      <c r="H438" s="86"/>
      <c r="I438" s="86"/>
      <c r="J438" s="86"/>
      <c r="K438" s="86"/>
      <c r="L438" s="86"/>
      <c r="M438" s="86"/>
      <c r="N438" s="86"/>
      <c r="O438" s="86"/>
      <c r="P438" s="86"/>
      <c r="Q438" s="86"/>
      <c r="R438" s="86"/>
      <c r="S438" s="86"/>
      <c r="T438" s="86"/>
      <c r="U438" s="86"/>
      <c r="V438" s="86"/>
      <c r="W438" s="86"/>
      <c r="X438" s="86"/>
      <c r="Y438" s="86"/>
      <c r="Z438" s="86"/>
    </row>
    <row r="439" spans="1:26" ht="15.75" customHeight="1">
      <c r="A439" s="129"/>
      <c r="B439" s="86"/>
      <c r="C439" s="86"/>
      <c r="D439" s="130"/>
      <c r="E439" s="86"/>
      <c r="F439" s="131"/>
      <c r="G439" s="86"/>
      <c r="H439" s="86"/>
      <c r="I439" s="86"/>
      <c r="J439" s="86"/>
      <c r="K439" s="86"/>
      <c r="L439" s="86"/>
      <c r="M439" s="86"/>
      <c r="N439" s="86"/>
      <c r="O439" s="86"/>
      <c r="P439" s="86"/>
      <c r="Q439" s="86"/>
      <c r="R439" s="86"/>
      <c r="S439" s="86"/>
      <c r="T439" s="86"/>
      <c r="U439" s="86"/>
      <c r="V439" s="86"/>
      <c r="W439" s="86"/>
      <c r="X439" s="86"/>
      <c r="Y439" s="86"/>
      <c r="Z439" s="86"/>
    </row>
    <row r="440" spans="1:26" ht="15.75" customHeight="1">
      <c r="A440" s="129"/>
      <c r="B440" s="86"/>
      <c r="C440" s="86"/>
      <c r="D440" s="130"/>
      <c r="E440" s="86"/>
      <c r="F440" s="131"/>
      <c r="G440" s="86"/>
      <c r="H440" s="86"/>
      <c r="I440" s="86"/>
      <c r="J440" s="86"/>
      <c r="K440" s="86"/>
      <c r="L440" s="86"/>
      <c r="M440" s="86"/>
      <c r="N440" s="86"/>
      <c r="O440" s="86"/>
      <c r="P440" s="86"/>
      <c r="Q440" s="86"/>
      <c r="R440" s="86"/>
      <c r="S440" s="86"/>
      <c r="T440" s="86"/>
      <c r="U440" s="86"/>
      <c r="V440" s="86"/>
      <c r="W440" s="86"/>
      <c r="X440" s="86"/>
      <c r="Y440" s="86"/>
      <c r="Z440" s="86"/>
    </row>
    <row r="441" spans="1:26" ht="15.75" customHeight="1">
      <c r="A441" s="129"/>
      <c r="B441" s="86"/>
      <c r="C441" s="86"/>
      <c r="D441" s="130"/>
      <c r="E441" s="86"/>
      <c r="F441" s="131"/>
      <c r="G441" s="86"/>
      <c r="H441" s="86"/>
      <c r="I441" s="86"/>
      <c r="J441" s="86"/>
      <c r="K441" s="86"/>
      <c r="L441" s="86"/>
      <c r="M441" s="86"/>
      <c r="N441" s="86"/>
      <c r="O441" s="86"/>
      <c r="P441" s="86"/>
      <c r="Q441" s="86"/>
      <c r="R441" s="86"/>
      <c r="S441" s="86"/>
      <c r="T441" s="86"/>
      <c r="U441" s="86"/>
      <c r="V441" s="86"/>
      <c r="W441" s="86"/>
      <c r="X441" s="86"/>
      <c r="Y441" s="86"/>
      <c r="Z441" s="86"/>
    </row>
    <row r="442" spans="1:26" ht="15.75" customHeight="1">
      <c r="A442" s="129"/>
      <c r="B442" s="86"/>
      <c r="C442" s="86"/>
      <c r="D442" s="130"/>
      <c r="E442" s="86"/>
      <c r="F442" s="131"/>
      <c r="G442" s="86"/>
      <c r="H442" s="86"/>
      <c r="I442" s="86"/>
      <c r="J442" s="86"/>
      <c r="K442" s="86"/>
      <c r="L442" s="86"/>
      <c r="M442" s="86"/>
      <c r="N442" s="86"/>
      <c r="O442" s="86"/>
      <c r="P442" s="86"/>
      <c r="Q442" s="86"/>
      <c r="R442" s="86"/>
      <c r="S442" s="86"/>
      <c r="T442" s="86"/>
      <c r="U442" s="86"/>
      <c r="V442" s="86"/>
      <c r="W442" s="86"/>
      <c r="X442" s="86"/>
      <c r="Y442" s="86"/>
      <c r="Z442" s="86"/>
    </row>
    <row r="443" spans="1:26" ht="15.75" customHeight="1">
      <c r="A443" s="129"/>
      <c r="B443" s="86"/>
      <c r="C443" s="86"/>
      <c r="D443" s="130"/>
      <c r="E443" s="86"/>
      <c r="F443" s="131"/>
      <c r="G443" s="86"/>
      <c r="H443" s="86"/>
      <c r="I443" s="86"/>
      <c r="J443" s="86"/>
      <c r="K443" s="86"/>
      <c r="L443" s="86"/>
      <c r="M443" s="86"/>
      <c r="N443" s="86"/>
      <c r="O443" s="86"/>
      <c r="P443" s="86"/>
      <c r="Q443" s="86"/>
      <c r="R443" s="86"/>
      <c r="S443" s="86"/>
      <c r="T443" s="86"/>
      <c r="U443" s="86"/>
      <c r="V443" s="86"/>
      <c r="W443" s="86"/>
      <c r="X443" s="86"/>
      <c r="Y443" s="86"/>
      <c r="Z443" s="86"/>
    </row>
    <row r="444" spans="1:26" ht="15.75" customHeight="1">
      <c r="A444" s="129"/>
      <c r="B444" s="86"/>
      <c r="C444" s="86"/>
      <c r="D444" s="130"/>
      <c r="E444" s="86"/>
      <c r="F444" s="131"/>
      <c r="G444" s="86"/>
      <c r="H444" s="86"/>
      <c r="I444" s="86"/>
      <c r="J444" s="86"/>
      <c r="K444" s="86"/>
      <c r="L444" s="86"/>
      <c r="M444" s="86"/>
      <c r="N444" s="86"/>
      <c r="O444" s="86"/>
      <c r="P444" s="86"/>
      <c r="Q444" s="86"/>
      <c r="R444" s="86"/>
      <c r="S444" s="86"/>
      <c r="T444" s="86"/>
      <c r="U444" s="86"/>
      <c r="V444" s="86"/>
      <c r="W444" s="86"/>
      <c r="X444" s="86"/>
      <c r="Y444" s="86"/>
      <c r="Z444" s="86"/>
    </row>
    <row r="445" spans="1:26" ht="15.75" customHeight="1">
      <c r="A445" s="129"/>
      <c r="B445" s="86"/>
      <c r="C445" s="86"/>
      <c r="D445" s="130"/>
      <c r="E445" s="86"/>
      <c r="F445" s="131"/>
      <c r="G445" s="86"/>
      <c r="H445" s="86"/>
      <c r="I445" s="86"/>
      <c r="J445" s="86"/>
      <c r="K445" s="86"/>
      <c r="L445" s="86"/>
      <c r="M445" s="86"/>
      <c r="N445" s="86"/>
      <c r="O445" s="86"/>
      <c r="P445" s="86"/>
      <c r="Q445" s="86"/>
      <c r="R445" s="86"/>
      <c r="S445" s="86"/>
      <c r="T445" s="86"/>
      <c r="U445" s="86"/>
      <c r="V445" s="86"/>
      <c r="W445" s="86"/>
      <c r="X445" s="86"/>
      <c r="Y445" s="86"/>
      <c r="Z445" s="86"/>
    </row>
    <row r="446" spans="1:26" ht="15.75" customHeight="1">
      <c r="A446" s="129"/>
      <c r="B446" s="86"/>
      <c r="C446" s="86"/>
      <c r="D446" s="130"/>
      <c r="E446" s="86"/>
      <c r="F446" s="131"/>
      <c r="G446" s="86"/>
      <c r="H446" s="86"/>
      <c r="I446" s="86"/>
      <c r="J446" s="86"/>
      <c r="K446" s="86"/>
      <c r="L446" s="86"/>
      <c r="M446" s="86"/>
      <c r="N446" s="86"/>
      <c r="O446" s="86"/>
      <c r="P446" s="86"/>
      <c r="Q446" s="86"/>
      <c r="R446" s="86"/>
      <c r="S446" s="86"/>
      <c r="T446" s="86"/>
      <c r="U446" s="86"/>
      <c r="V446" s="86"/>
      <c r="W446" s="86"/>
      <c r="X446" s="86"/>
      <c r="Y446" s="86"/>
      <c r="Z446" s="86"/>
    </row>
    <row r="447" spans="1:26" ht="15.75" customHeight="1">
      <c r="A447" s="129"/>
      <c r="B447" s="86"/>
      <c r="C447" s="86"/>
      <c r="D447" s="130"/>
      <c r="E447" s="86"/>
      <c r="F447" s="131"/>
      <c r="G447" s="86"/>
      <c r="H447" s="86"/>
      <c r="I447" s="86"/>
      <c r="J447" s="86"/>
      <c r="K447" s="86"/>
      <c r="L447" s="86"/>
      <c r="M447" s="86"/>
      <c r="N447" s="86"/>
      <c r="O447" s="86"/>
      <c r="P447" s="86"/>
      <c r="Q447" s="86"/>
      <c r="R447" s="86"/>
      <c r="S447" s="86"/>
      <c r="T447" s="86"/>
      <c r="U447" s="86"/>
      <c r="V447" s="86"/>
      <c r="W447" s="86"/>
      <c r="X447" s="86"/>
      <c r="Y447" s="86"/>
      <c r="Z447" s="86"/>
    </row>
    <row r="448" spans="1:26" ht="15.75" customHeight="1">
      <c r="A448" s="129"/>
      <c r="B448" s="86"/>
      <c r="C448" s="86"/>
      <c r="D448" s="130"/>
      <c r="E448" s="86"/>
      <c r="F448" s="131"/>
      <c r="G448" s="86"/>
      <c r="H448" s="86"/>
      <c r="I448" s="86"/>
      <c r="J448" s="86"/>
      <c r="K448" s="86"/>
      <c r="L448" s="86"/>
      <c r="M448" s="86"/>
      <c r="N448" s="86"/>
      <c r="O448" s="86"/>
      <c r="P448" s="86"/>
      <c r="Q448" s="86"/>
      <c r="R448" s="86"/>
      <c r="S448" s="86"/>
      <c r="T448" s="86"/>
      <c r="U448" s="86"/>
      <c r="V448" s="86"/>
      <c r="W448" s="86"/>
      <c r="X448" s="86"/>
      <c r="Y448" s="86"/>
      <c r="Z448" s="86"/>
    </row>
    <row r="449" spans="1:26" ht="15.75" customHeight="1">
      <c r="A449" s="129"/>
      <c r="B449" s="86"/>
      <c r="C449" s="86"/>
      <c r="D449" s="130"/>
      <c r="E449" s="86"/>
      <c r="F449" s="131"/>
      <c r="G449" s="86"/>
      <c r="H449" s="86"/>
      <c r="I449" s="86"/>
      <c r="J449" s="86"/>
      <c r="K449" s="86"/>
      <c r="L449" s="86"/>
      <c r="M449" s="86"/>
      <c r="N449" s="86"/>
      <c r="O449" s="86"/>
      <c r="P449" s="86"/>
      <c r="Q449" s="86"/>
      <c r="R449" s="86"/>
      <c r="S449" s="86"/>
      <c r="T449" s="86"/>
      <c r="U449" s="86"/>
      <c r="V449" s="86"/>
      <c r="W449" s="86"/>
      <c r="X449" s="86"/>
      <c r="Y449" s="86"/>
      <c r="Z449" s="86"/>
    </row>
    <row r="450" spans="1:26" ht="15.75" customHeight="1">
      <c r="A450" s="129"/>
      <c r="B450" s="86"/>
      <c r="C450" s="86"/>
      <c r="D450" s="130"/>
      <c r="E450" s="86"/>
      <c r="F450" s="131"/>
      <c r="G450" s="86"/>
      <c r="H450" s="86"/>
      <c r="I450" s="86"/>
      <c r="J450" s="86"/>
      <c r="K450" s="86"/>
      <c r="L450" s="86"/>
      <c r="M450" s="86"/>
      <c r="N450" s="86"/>
      <c r="O450" s="86"/>
      <c r="P450" s="86"/>
      <c r="Q450" s="86"/>
      <c r="R450" s="86"/>
      <c r="S450" s="86"/>
      <c r="T450" s="86"/>
      <c r="U450" s="86"/>
      <c r="V450" s="86"/>
      <c r="W450" s="86"/>
      <c r="X450" s="86"/>
      <c r="Y450" s="86"/>
      <c r="Z450" s="86"/>
    </row>
    <row r="451" spans="1:26" ht="15.75" customHeight="1">
      <c r="A451" s="129"/>
      <c r="B451" s="86"/>
      <c r="C451" s="86"/>
      <c r="D451" s="130"/>
      <c r="E451" s="86"/>
      <c r="F451" s="131"/>
      <c r="G451" s="86"/>
      <c r="H451" s="86"/>
      <c r="I451" s="86"/>
      <c r="J451" s="86"/>
      <c r="K451" s="86"/>
      <c r="L451" s="86"/>
      <c r="M451" s="86"/>
      <c r="N451" s="86"/>
      <c r="O451" s="86"/>
      <c r="P451" s="86"/>
      <c r="Q451" s="86"/>
      <c r="R451" s="86"/>
      <c r="S451" s="86"/>
      <c r="T451" s="86"/>
      <c r="U451" s="86"/>
      <c r="V451" s="86"/>
      <c r="W451" s="86"/>
      <c r="X451" s="86"/>
      <c r="Y451" s="86"/>
      <c r="Z451" s="86"/>
    </row>
    <row r="452" spans="1:26" ht="15.75" customHeight="1">
      <c r="A452" s="129"/>
      <c r="B452" s="86"/>
      <c r="C452" s="86"/>
      <c r="D452" s="130"/>
      <c r="E452" s="86"/>
      <c r="F452" s="131"/>
      <c r="G452" s="86"/>
      <c r="H452" s="86"/>
      <c r="I452" s="86"/>
      <c r="J452" s="86"/>
      <c r="K452" s="86"/>
      <c r="L452" s="86"/>
      <c r="M452" s="86"/>
      <c r="N452" s="86"/>
      <c r="O452" s="86"/>
      <c r="P452" s="86"/>
      <c r="Q452" s="86"/>
      <c r="R452" s="86"/>
      <c r="S452" s="86"/>
      <c r="T452" s="86"/>
      <c r="U452" s="86"/>
      <c r="V452" s="86"/>
      <c r="W452" s="86"/>
      <c r="X452" s="86"/>
      <c r="Y452" s="86"/>
      <c r="Z452" s="86"/>
    </row>
    <row r="453" spans="1:26" ht="15.75" customHeight="1">
      <c r="A453" s="129"/>
      <c r="B453" s="86"/>
      <c r="C453" s="86"/>
      <c r="D453" s="130"/>
      <c r="E453" s="86"/>
      <c r="F453" s="131"/>
      <c r="G453" s="86"/>
      <c r="H453" s="86"/>
      <c r="I453" s="86"/>
      <c r="J453" s="86"/>
      <c r="K453" s="86"/>
      <c r="L453" s="86"/>
      <c r="M453" s="86"/>
      <c r="N453" s="86"/>
      <c r="O453" s="86"/>
      <c r="P453" s="86"/>
      <c r="Q453" s="86"/>
      <c r="R453" s="86"/>
      <c r="S453" s="86"/>
      <c r="T453" s="86"/>
      <c r="U453" s="86"/>
      <c r="V453" s="86"/>
      <c r="W453" s="86"/>
      <c r="X453" s="86"/>
      <c r="Y453" s="86"/>
      <c r="Z453" s="86"/>
    </row>
    <row r="454" spans="1:26" ht="15.75" customHeight="1">
      <c r="A454" s="129"/>
      <c r="B454" s="86"/>
      <c r="C454" s="86"/>
      <c r="D454" s="130"/>
      <c r="E454" s="86"/>
      <c r="F454" s="131"/>
      <c r="G454" s="86"/>
      <c r="H454" s="86"/>
      <c r="I454" s="86"/>
      <c r="J454" s="86"/>
      <c r="K454" s="86"/>
      <c r="L454" s="86"/>
      <c r="M454" s="86"/>
      <c r="N454" s="86"/>
      <c r="O454" s="86"/>
      <c r="P454" s="86"/>
      <c r="Q454" s="86"/>
      <c r="R454" s="86"/>
      <c r="S454" s="86"/>
      <c r="T454" s="86"/>
      <c r="U454" s="86"/>
      <c r="V454" s="86"/>
      <c r="W454" s="86"/>
      <c r="X454" s="86"/>
      <c r="Y454" s="86"/>
      <c r="Z454" s="86"/>
    </row>
    <row r="455" spans="1:26" ht="15.75" customHeight="1">
      <c r="A455" s="129"/>
      <c r="B455" s="86"/>
      <c r="C455" s="86"/>
      <c r="D455" s="130"/>
      <c r="E455" s="86"/>
      <c r="F455" s="131"/>
      <c r="G455" s="86"/>
      <c r="H455" s="86"/>
      <c r="I455" s="86"/>
      <c r="J455" s="86"/>
      <c r="K455" s="86"/>
      <c r="L455" s="86"/>
      <c r="M455" s="86"/>
      <c r="N455" s="86"/>
      <c r="O455" s="86"/>
      <c r="P455" s="86"/>
      <c r="Q455" s="86"/>
      <c r="R455" s="86"/>
      <c r="S455" s="86"/>
      <c r="T455" s="86"/>
      <c r="U455" s="86"/>
      <c r="V455" s="86"/>
      <c r="W455" s="86"/>
      <c r="X455" s="86"/>
      <c r="Y455" s="86"/>
      <c r="Z455" s="86"/>
    </row>
    <row r="456" spans="1:26" ht="15.75" customHeight="1">
      <c r="A456" s="129"/>
      <c r="B456" s="86"/>
      <c r="C456" s="86"/>
      <c r="D456" s="130"/>
      <c r="E456" s="86"/>
      <c r="F456" s="131"/>
      <c r="G456" s="86"/>
      <c r="H456" s="86"/>
      <c r="I456" s="86"/>
      <c r="J456" s="86"/>
      <c r="K456" s="86"/>
      <c r="L456" s="86"/>
      <c r="M456" s="86"/>
      <c r="N456" s="86"/>
      <c r="O456" s="86"/>
      <c r="P456" s="86"/>
      <c r="Q456" s="86"/>
      <c r="R456" s="86"/>
      <c r="S456" s="86"/>
      <c r="T456" s="86"/>
      <c r="U456" s="86"/>
      <c r="V456" s="86"/>
      <c r="W456" s="86"/>
      <c r="X456" s="86"/>
      <c r="Y456" s="86"/>
      <c r="Z456" s="86"/>
    </row>
    <row r="457" spans="1:26" ht="15.75" customHeight="1">
      <c r="A457" s="129"/>
      <c r="B457" s="86"/>
      <c r="C457" s="86"/>
      <c r="D457" s="130"/>
      <c r="E457" s="86"/>
      <c r="F457" s="131"/>
      <c r="G457" s="86"/>
      <c r="H457" s="86"/>
      <c r="I457" s="86"/>
      <c r="J457" s="86"/>
      <c r="K457" s="86"/>
      <c r="L457" s="86"/>
      <c r="M457" s="86"/>
      <c r="N457" s="86"/>
      <c r="O457" s="86"/>
      <c r="P457" s="86"/>
      <c r="Q457" s="86"/>
      <c r="R457" s="86"/>
      <c r="S457" s="86"/>
      <c r="T457" s="86"/>
      <c r="U457" s="86"/>
      <c r="V457" s="86"/>
      <c r="W457" s="86"/>
      <c r="X457" s="86"/>
      <c r="Y457" s="86"/>
      <c r="Z457" s="86"/>
    </row>
    <row r="458" spans="1:26" ht="15.75" customHeight="1">
      <c r="A458" s="129"/>
      <c r="B458" s="86"/>
      <c r="C458" s="86"/>
      <c r="D458" s="130"/>
      <c r="E458" s="86"/>
      <c r="F458" s="131"/>
      <c r="G458" s="86"/>
      <c r="H458" s="86"/>
      <c r="I458" s="86"/>
      <c r="J458" s="86"/>
      <c r="K458" s="86"/>
      <c r="L458" s="86"/>
      <c r="M458" s="86"/>
      <c r="N458" s="86"/>
      <c r="O458" s="86"/>
      <c r="P458" s="86"/>
      <c r="Q458" s="86"/>
      <c r="R458" s="86"/>
      <c r="S458" s="86"/>
      <c r="T458" s="86"/>
      <c r="U458" s="86"/>
      <c r="V458" s="86"/>
      <c r="W458" s="86"/>
      <c r="X458" s="86"/>
      <c r="Y458" s="86"/>
      <c r="Z458" s="86"/>
    </row>
    <row r="459" spans="1:26" ht="15.75" customHeight="1">
      <c r="A459" s="129"/>
      <c r="B459" s="86"/>
      <c r="C459" s="86"/>
      <c r="D459" s="130"/>
      <c r="E459" s="86"/>
      <c r="F459" s="131"/>
      <c r="G459" s="86"/>
      <c r="H459" s="86"/>
      <c r="I459" s="86"/>
      <c r="J459" s="86"/>
      <c r="K459" s="86"/>
      <c r="L459" s="86"/>
      <c r="M459" s="86"/>
      <c r="N459" s="86"/>
      <c r="O459" s="86"/>
      <c r="P459" s="86"/>
      <c r="Q459" s="86"/>
      <c r="R459" s="86"/>
      <c r="S459" s="86"/>
      <c r="T459" s="86"/>
      <c r="U459" s="86"/>
      <c r="V459" s="86"/>
      <c r="W459" s="86"/>
      <c r="X459" s="86"/>
      <c r="Y459" s="86"/>
      <c r="Z459" s="86"/>
    </row>
    <row r="460" spans="1:26" ht="15.75" customHeight="1">
      <c r="A460" s="129"/>
      <c r="B460" s="86"/>
      <c r="C460" s="86"/>
      <c r="D460" s="130"/>
      <c r="E460" s="86"/>
      <c r="F460" s="131"/>
      <c r="G460" s="86"/>
      <c r="H460" s="86"/>
      <c r="I460" s="86"/>
      <c r="J460" s="86"/>
      <c r="K460" s="86"/>
      <c r="L460" s="86"/>
      <c r="M460" s="86"/>
      <c r="N460" s="86"/>
      <c r="O460" s="86"/>
      <c r="P460" s="86"/>
      <c r="Q460" s="86"/>
      <c r="R460" s="86"/>
      <c r="S460" s="86"/>
      <c r="T460" s="86"/>
      <c r="U460" s="86"/>
      <c r="V460" s="86"/>
      <c r="W460" s="86"/>
      <c r="X460" s="86"/>
      <c r="Y460" s="86"/>
      <c r="Z460" s="86"/>
    </row>
    <row r="461" spans="1:26" ht="15.75" customHeight="1">
      <c r="A461" s="129"/>
      <c r="B461" s="86"/>
      <c r="C461" s="86"/>
      <c r="D461" s="130"/>
      <c r="E461" s="86"/>
      <c r="F461" s="131"/>
      <c r="G461" s="86"/>
      <c r="H461" s="86"/>
      <c r="I461" s="86"/>
      <c r="J461" s="86"/>
      <c r="K461" s="86"/>
      <c r="L461" s="86"/>
      <c r="M461" s="86"/>
      <c r="N461" s="86"/>
      <c r="O461" s="86"/>
      <c r="P461" s="86"/>
      <c r="Q461" s="86"/>
      <c r="R461" s="86"/>
      <c r="S461" s="86"/>
      <c r="T461" s="86"/>
      <c r="U461" s="86"/>
      <c r="V461" s="86"/>
      <c r="W461" s="86"/>
      <c r="X461" s="86"/>
      <c r="Y461" s="86"/>
      <c r="Z461" s="86"/>
    </row>
    <row r="462" spans="1:26" ht="15.75" customHeight="1">
      <c r="A462" s="129"/>
      <c r="B462" s="86"/>
      <c r="C462" s="86"/>
      <c r="D462" s="130"/>
      <c r="E462" s="86"/>
      <c r="F462" s="131"/>
      <c r="G462" s="86"/>
      <c r="H462" s="86"/>
      <c r="I462" s="86"/>
      <c r="J462" s="86"/>
      <c r="K462" s="86"/>
      <c r="L462" s="86"/>
      <c r="M462" s="86"/>
      <c r="N462" s="86"/>
      <c r="O462" s="86"/>
      <c r="P462" s="86"/>
      <c r="Q462" s="86"/>
      <c r="R462" s="86"/>
      <c r="S462" s="86"/>
      <c r="T462" s="86"/>
      <c r="U462" s="86"/>
      <c r="V462" s="86"/>
      <c r="W462" s="86"/>
      <c r="X462" s="86"/>
      <c r="Y462" s="86"/>
      <c r="Z462" s="86"/>
    </row>
    <row r="463" spans="1:26" ht="15.75" customHeight="1">
      <c r="A463" s="129"/>
      <c r="B463" s="86"/>
      <c r="C463" s="86"/>
      <c r="D463" s="130"/>
      <c r="E463" s="86"/>
      <c r="F463" s="131"/>
      <c r="G463" s="86"/>
      <c r="H463" s="86"/>
      <c r="I463" s="86"/>
      <c r="J463" s="86"/>
      <c r="K463" s="86"/>
      <c r="L463" s="86"/>
      <c r="M463" s="86"/>
      <c r="N463" s="86"/>
      <c r="O463" s="86"/>
      <c r="P463" s="86"/>
      <c r="Q463" s="86"/>
      <c r="R463" s="86"/>
      <c r="S463" s="86"/>
      <c r="T463" s="86"/>
      <c r="U463" s="86"/>
      <c r="V463" s="86"/>
      <c r="W463" s="86"/>
      <c r="X463" s="86"/>
      <c r="Y463" s="86"/>
      <c r="Z463" s="86"/>
    </row>
    <row r="464" spans="1:26" ht="15.75" customHeight="1">
      <c r="A464" s="129"/>
      <c r="B464" s="86"/>
      <c r="C464" s="86"/>
      <c r="D464" s="130"/>
      <c r="E464" s="86"/>
      <c r="F464" s="131"/>
      <c r="G464" s="86"/>
      <c r="H464" s="86"/>
      <c r="I464" s="86"/>
      <c r="J464" s="86"/>
      <c r="K464" s="86"/>
      <c r="L464" s="86"/>
      <c r="M464" s="86"/>
      <c r="N464" s="86"/>
      <c r="O464" s="86"/>
      <c r="P464" s="86"/>
      <c r="Q464" s="86"/>
      <c r="R464" s="86"/>
      <c r="S464" s="86"/>
      <c r="T464" s="86"/>
      <c r="U464" s="86"/>
      <c r="V464" s="86"/>
      <c r="W464" s="86"/>
      <c r="X464" s="86"/>
      <c r="Y464" s="86"/>
      <c r="Z464" s="86"/>
    </row>
    <row r="465" spans="1:26" ht="15.75" customHeight="1">
      <c r="A465" s="129"/>
      <c r="B465" s="86"/>
      <c r="C465" s="86"/>
      <c r="D465" s="130"/>
      <c r="E465" s="86"/>
      <c r="F465" s="131"/>
      <c r="G465" s="86"/>
      <c r="H465" s="86"/>
      <c r="I465" s="86"/>
      <c r="J465" s="86"/>
      <c r="K465" s="86"/>
      <c r="L465" s="86"/>
      <c r="M465" s="86"/>
      <c r="N465" s="86"/>
      <c r="O465" s="86"/>
      <c r="P465" s="86"/>
      <c r="Q465" s="86"/>
      <c r="R465" s="86"/>
      <c r="S465" s="86"/>
      <c r="T465" s="86"/>
      <c r="U465" s="86"/>
      <c r="V465" s="86"/>
      <c r="W465" s="86"/>
      <c r="X465" s="86"/>
      <c r="Y465" s="86"/>
      <c r="Z465" s="86"/>
    </row>
    <row r="466" spans="1:26" ht="15.75" customHeight="1">
      <c r="A466" s="129"/>
      <c r="B466" s="86"/>
      <c r="C466" s="86"/>
      <c r="D466" s="130"/>
      <c r="E466" s="86"/>
      <c r="F466" s="131"/>
      <c r="G466" s="86"/>
      <c r="H466" s="86"/>
      <c r="I466" s="86"/>
      <c r="J466" s="86"/>
      <c r="K466" s="86"/>
      <c r="L466" s="86"/>
      <c r="M466" s="86"/>
      <c r="N466" s="86"/>
      <c r="O466" s="86"/>
      <c r="P466" s="86"/>
      <c r="Q466" s="86"/>
      <c r="R466" s="86"/>
      <c r="S466" s="86"/>
      <c r="T466" s="86"/>
      <c r="U466" s="86"/>
      <c r="V466" s="86"/>
      <c r="W466" s="86"/>
      <c r="X466" s="86"/>
      <c r="Y466" s="86"/>
      <c r="Z466" s="86"/>
    </row>
    <row r="467" spans="1:26" ht="15.75" customHeight="1">
      <c r="A467" s="129"/>
      <c r="B467" s="86"/>
      <c r="C467" s="86"/>
      <c r="D467" s="130"/>
      <c r="E467" s="86"/>
      <c r="F467" s="131"/>
      <c r="G467" s="86"/>
      <c r="H467" s="86"/>
      <c r="I467" s="86"/>
      <c r="J467" s="86"/>
      <c r="K467" s="86"/>
      <c r="L467" s="86"/>
      <c r="M467" s="86"/>
      <c r="N467" s="86"/>
      <c r="O467" s="86"/>
      <c r="P467" s="86"/>
      <c r="Q467" s="86"/>
      <c r="R467" s="86"/>
      <c r="S467" s="86"/>
      <c r="T467" s="86"/>
      <c r="U467" s="86"/>
      <c r="V467" s="86"/>
      <c r="W467" s="86"/>
      <c r="X467" s="86"/>
      <c r="Y467" s="86"/>
      <c r="Z467" s="86"/>
    </row>
    <row r="468" spans="1:26" ht="15.75" customHeight="1">
      <c r="A468" s="129"/>
      <c r="B468" s="86"/>
      <c r="C468" s="86"/>
      <c r="D468" s="130"/>
      <c r="E468" s="86"/>
      <c r="F468" s="131"/>
      <c r="G468" s="86"/>
      <c r="H468" s="86"/>
      <c r="I468" s="86"/>
      <c r="J468" s="86"/>
      <c r="K468" s="86"/>
      <c r="L468" s="86"/>
      <c r="M468" s="86"/>
      <c r="N468" s="86"/>
      <c r="O468" s="86"/>
      <c r="P468" s="86"/>
      <c r="Q468" s="86"/>
      <c r="R468" s="86"/>
      <c r="S468" s="86"/>
      <c r="T468" s="86"/>
      <c r="U468" s="86"/>
      <c r="V468" s="86"/>
      <c r="W468" s="86"/>
      <c r="X468" s="86"/>
      <c r="Y468" s="86"/>
      <c r="Z468" s="86"/>
    </row>
    <row r="469" spans="1:26" ht="15.75" customHeight="1">
      <c r="A469" s="129"/>
      <c r="B469" s="86"/>
      <c r="C469" s="86"/>
      <c r="D469" s="130"/>
      <c r="E469" s="86"/>
      <c r="F469" s="131"/>
      <c r="G469" s="86"/>
      <c r="H469" s="86"/>
      <c r="I469" s="86"/>
      <c r="J469" s="86"/>
      <c r="K469" s="86"/>
      <c r="L469" s="86"/>
      <c r="M469" s="86"/>
      <c r="N469" s="86"/>
      <c r="O469" s="86"/>
      <c r="P469" s="86"/>
      <c r="Q469" s="86"/>
      <c r="R469" s="86"/>
      <c r="S469" s="86"/>
      <c r="T469" s="86"/>
      <c r="U469" s="86"/>
      <c r="V469" s="86"/>
      <c r="W469" s="86"/>
      <c r="X469" s="86"/>
      <c r="Y469" s="86"/>
      <c r="Z469" s="86"/>
    </row>
    <row r="470" spans="1:26" ht="15.75" customHeight="1">
      <c r="A470" s="129"/>
      <c r="B470" s="86"/>
      <c r="C470" s="86"/>
      <c r="D470" s="130"/>
      <c r="E470" s="86"/>
      <c r="F470" s="131"/>
      <c r="G470" s="86"/>
      <c r="H470" s="86"/>
      <c r="I470" s="86"/>
      <c r="J470" s="86"/>
      <c r="K470" s="86"/>
      <c r="L470" s="86"/>
      <c r="M470" s="86"/>
      <c r="N470" s="86"/>
      <c r="O470" s="86"/>
      <c r="P470" s="86"/>
      <c r="Q470" s="86"/>
      <c r="R470" s="86"/>
      <c r="S470" s="86"/>
      <c r="T470" s="86"/>
      <c r="U470" s="86"/>
      <c r="V470" s="86"/>
      <c r="W470" s="86"/>
      <c r="X470" s="86"/>
      <c r="Y470" s="86"/>
      <c r="Z470" s="86"/>
    </row>
    <row r="471" spans="1:26" ht="15.75" customHeight="1">
      <c r="A471" s="129"/>
      <c r="B471" s="86"/>
      <c r="C471" s="86"/>
      <c r="D471" s="130"/>
      <c r="E471" s="86"/>
      <c r="F471" s="131"/>
      <c r="G471" s="86"/>
      <c r="H471" s="86"/>
      <c r="I471" s="86"/>
      <c r="J471" s="86"/>
      <c r="K471" s="86"/>
      <c r="L471" s="86"/>
      <c r="M471" s="86"/>
      <c r="N471" s="86"/>
      <c r="O471" s="86"/>
      <c r="P471" s="86"/>
      <c r="Q471" s="86"/>
      <c r="R471" s="86"/>
      <c r="S471" s="86"/>
      <c r="T471" s="86"/>
      <c r="U471" s="86"/>
      <c r="V471" s="86"/>
      <c r="W471" s="86"/>
      <c r="X471" s="86"/>
      <c r="Y471" s="86"/>
      <c r="Z471" s="86"/>
    </row>
    <row r="472" spans="1:26" ht="15.75" customHeight="1">
      <c r="A472" s="129"/>
      <c r="B472" s="86"/>
      <c r="C472" s="86"/>
      <c r="D472" s="130"/>
      <c r="E472" s="86"/>
      <c r="F472" s="131"/>
      <c r="G472" s="86"/>
      <c r="H472" s="86"/>
      <c r="I472" s="86"/>
      <c r="J472" s="86"/>
      <c r="K472" s="86"/>
      <c r="L472" s="86"/>
      <c r="M472" s="86"/>
      <c r="N472" s="86"/>
      <c r="O472" s="86"/>
      <c r="P472" s="86"/>
      <c r="Q472" s="86"/>
      <c r="R472" s="86"/>
      <c r="S472" s="86"/>
      <c r="T472" s="86"/>
      <c r="U472" s="86"/>
      <c r="V472" s="86"/>
      <c r="W472" s="86"/>
      <c r="X472" s="86"/>
      <c r="Y472" s="86"/>
      <c r="Z472" s="86"/>
    </row>
    <row r="473" spans="1:26" ht="15.75" customHeight="1">
      <c r="A473" s="129"/>
      <c r="B473" s="86"/>
      <c r="C473" s="86"/>
      <c r="D473" s="130"/>
      <c r="E473" s="86"/>
      <c r="F473" s="131"/>
      <c r="G473" s="86"/>
      <c r="H473" s="86"/>
      <c r="I473" s="86"/>
      <c r="J473" s="86"/>
      <c r="K473" s="86"/>
      <c r="L473" s="86"/>
      <c r="M473" s="86"/>
      <c r="N473" s="86"/>
      <c r="O473" s="86"/>
      <c r="P473" s="86"/>
      <c r="Q473" s="86"/>
      <c r="R473" s="86"/>
      <c r="S473" s="86"/>
      <c r="T473" s="86"/>
      <c r="U473" s="86"/>
      <c r="V473" s="86"/>
      <c r="W473" s="86"/>
      <c r="X473" s="86"/>
      <c r="Y473" s="86"/>
      <c r="Z473" s="86"/>
    </row>
    <row r="474" spans="1:26" ht="15.75" customHeight="1">
      <c r="A474" s="129"/>
      <c r="B474" s="86"/>
      <c r="C474" s="86"/>
      <c r="D474" s="130"/>
      <c r="E474" s="86"/>
      <c r="F474" s="131"/>
      <c r="G474" s="86"/>
      <c r="H474" s="86"/>
      <c r="I474" s="86"/>
      <c r="J474" s="86"/>
      <c r="K474" s="86"/>
      <c r="L474" s="86"/>
      <c r="M474" s="86"/>
      <c r="N474" s="86"/>
      <c r="O474" s="86"/>
      <c r="P474" s="86"/>
      <c r="Q474" s="86"/>
      <c r="R474" s="86"/>
      <c r="S474" s="86"/>
      <c r="T474" s="86"/>
      <c r="U474" s="86"/>
      <c r="V474" s="86"/>
      <c r="W474" s="86"/>
      <c r="X474" s="86"/>
      <c r="Y474" s="86"/>
      <c r="Z474" s="86"/>
    </row>
    <row r="475" spans="1:26" ht="15.75" customHeight="1">
      <c r="A475" s="129"/>
      <c r="B475" s="86"/>
      <c r="C475" s="86"/>
      <c r="D475" s="130"/>
      <c r="E475" s="86"/>
      <c r="F475" s="131"/>
      <c r="G475" s="86"/>
      <c r="H475" s="86"/>
      <c r="I475" s="86"/>
      <c r="J475" s="86"/>
      <c r="K475" s="86"/>
      <c r="L475" s="86"/>
      <c r="M475" s="86"/>
      <c r="N475" s="86"/>
      <c r="O475" s="86"/>
      <c r="P475" s="86"/>
      <c r="Q475" s="86"/>
      <c r="R475" s="86"/>
      <c r="S475" s="86"/>
      <c r="T475" s="86"/>
      <c r="U475" s="86"/>
      <c r="V475" s="86"/>
      <c r="W475" s="86"/>
      <c r="X475" s="86"/>
      <c r="Y475" s="86"/>
      <c r="Z475" s="86"/>
    </row>
    <row r="476" spans="1:26" ht="15.75" customHeight="1">
      <c r="A476" s="129"/>
      <c r="B476" s="86"/>
      <c r="C476" s="86"/>
      <c r="D476" s="130"/>
      <c r="E476" s="86"/>
      <c r="F476" s="131"/>
      <c r="G476" s="86"/>
      <c r="H476" s="86"/>
      <c r="I476" s="86"/>
      <c r="J476" s="86"/>
      <c r="K476" s="86"/>
      <c r="L476" s="86"/>
      <c r="M476" s="86"/>
      <c r="N476" s="86"/>
      <c r="O476" s="86"/>
      <c r="P476" s="86"/>
      <c r="Q476" s="86"/>
      <c r="R476" s="86"/>
      <c r="S476" s="86"/>
      <c r="T476" s="86"/>
      <c r="U476" s="86"/>
      <c r="V476" s="86"/>
      <c r="W476" s="86"/>
      <c r="X476" s="86"/>
      <c r="Y476" s="86"/>
      <c r="Z476" s="86"/>
    </row>
    <row r="477" spans="1:26" ht="15.75" customHeight="1">
      <c r="A477" s="129"/>
      <c r="B477" s="86"/>
      <c r="C477" s="86"/>
      <c r="D477" s="130"/>
      <c r="E477" s="86"/>
      <c r="F477" s="131"/>
      <c r="G477" s="86"/>
      <c r="H477" s="86"/>
      <c r="I477" s="86"/>
      <c r="J477" s="86"/>
      <c r="K477" s="86"/>
      <c r="L477" s="86"/>
      <c r="M477" s="86"/>
      <c r="N477" s="86"/>
      <c r="O477" s="86"/>
      <c r="P477" s="86"/>
      <c r="Q477" s="86"/>
      <c r="R477" s="86"/>
      <c r="S477" s="86"/>
      <c r="T477" s="86"/>
      <c r="U477" s="86"/>
      <c r="V477" s="86"/>
      <c r="W477" s="86"/>
      <c r="X477" s="86"/>
      <c r="Y477" s="86"/>
      <c r="Z477" s="86"/>
    </row>
    <row r="478" spans="1:26" ht="15.75" customHeight="1">
      <c r="A478" s="129"/>
      <c r="B478" s="86"/>
      <c r="C478" s="86"/>
      <c r="D478" s="130"/>
      <c r="E478" s="86"/>
      <c r="F478" s="131"/>
      <c r="G478" s="86"/>
      <c r="H478" s="86"/>
      <c r="I478" s="86"/>
      <c r="J478" s="86"/>
      <c r="K478" s="86"/>
      <c r="L478" s="86"/>
      <c r="M478" s="86"/>
      <c r="N478" s="86"/>
      <c r="O478" s="86"/>
      <c r="P478" s="86"/>
      <c r="Q478" s="86"/>
      <c r="R478" s="86"/>
      <c r="S478" s="86"/>
      <c r="T478" s="86"/>
      <c r="U478" s="86"/>
      <c r="V478" s="86"/>
      <c r="W478" s="86"/>
      <c r="X478" s="86"/>
      <c r="Y478" s="86"/>
      <c r="Z478" s="86"/>
    </row>
    <row r="479" spans="1:26" ht="15.75" customHeight="1">
      <c r="A479" s="129"/>
      <c r="B479" s="86"/>
      <c r="C479" s="86"/>
      <c r="D479" s="130"/>
      <c r="E479" s="86"/>
      <c r="F479" s="131"/>
      <c r="G479" s="86"/>
      <c r="H479" s="86"/>
      <c r="I479" s="86"/>
      <c r="J479" s="86"/>
      <c r="K479" s="86"/>
      <c r="L479" s="86"/>
      <c r="M479" s="86"/>
      <c r="N479" s="86"/>
      <c r="O479" s="86"/>
      <c r="P479" s="86"/>
      <c r="Q479" s="86"/>
      <c r="R479" s="86"/>
      <c r="S479" s="86"/>
      <c r="T479" s="86"/>
      <c r="U479" s="86"/>
      <c r="V479" s="86"/>
      <c r="W479" s="86"/>
      <c r="X479" s="86"/>
      <c r="Y479" s="86"/>
      <c r="Z479" s="86"/>
    </row>
    <row r="480" spans="1:26" ht="15.75" customHeight="1">
      <c r="A480" s="129"/>
      <c r="B480" s="86"/>
      <c r="C480" s="86"/>
      <c r="D480" s="130"/>
      <c r="E480" s="86"/>
      <c r="F480" s="131"/>
      <c r="G480" s="86"/>
      <c r="H480" s="86"/>
      <c r="I480" s="86"/>
      <c r="J480" s="86"/>
      <c r="K480" s="86"/>
      <c r="L480" s="86"/>
      <c r="M480" s="86"/>
      <c r="N480" s="86"/>
      <c r="O480" s="86"/>
      <c r="P480" s="86"/>
      <c r="Q480" s="86"/>
      <c r="R480" s="86"/>
      <c r="S480" s="86"/>
      <c r="T480" s="86"/>
      <c r="U480" s="86"/>
      <c r="V480" s="86"/>
      <c r="W480" s="86"/>
      <c r="X480" s="86"/>
      <c r="Y480" s="86"/>
      <c r="Z480" s="86"/>
    </row>
    <row r="481" spans="1:26" ht="15.75" customHeight="1">
      <c r="A481" s="129"/>
      <c r="B481" s="86"/>
      <c r="C481" s="86"/>
      <c r="D481" s="130"/>
      <c r="E481" s="86"/>
      <c r="F481" s="131"/>
      <c r="G481" s="86"/>
      <c r="H481" s="86"/>
      <c r="I481" s="86"/>
      <c r="J481" s="86"/>
      <c r="K481" s="86"/>
      <c r="L481" s="86"/>
      <c r="M481" s="86"/>
      <c r="N481" s="86"/>
      <c r="O481" s="86"/>
      <c r="P481" s="86"/>
      <c r="Q481" s="86"/>
      <c r="R481" s="86"/>
      <c r="S481" s="86"/>
      <c r="T481" s="86"/>
      <c r="U481" s="86"/>
      <c r="V481" s="86"/>
      <c r="W481" s="86"/>
      <c r="X481" s="86"/>
      <c r="Y481" s="86"/>
      <c r="Z481" s="86"/>
    </row>
    <row r="482" spans="1:26" ht="15.75" customHeight="1">
      <c r="A482" s="129"/>
      <c r="B482" s="86"/>
      <c r="C482" s="86"/>
      <c r="D482" s="130"/>
      <c r="E482" s="86"/>
      <c r="F482" s="131"/>
      <c r="G482" s="86"/>
      <c r="H482" s="86"/>
      <c r="I482" s="86"/>
      <c r="J482" s="86"/>
      <c r="K482" s="86"/>
      <c r="L482" s="86"/>
      <c r="M482" s="86"/>
      <c r="N482" s="86"/>
      <c r="O482" s="86"/>
      <c r="P482" s="86"/>
      <c r="Q482" s="86"/>
      <c r="R482" s="86"/>
      <c r="S482" s="86"/>
      <c r="T482" s="86"/>
      <c r="U482" s="86"/>
      <c r="V482" s="86"/>
      <c r="W482" s="86"/>
      <c r="X482" s="86"/>
      <c r="Y482" s="86"/>
      <c r="Z482" s="86"/>
    </row>
    <row r="483" spans="1:26" ht="15.75" customHeight="1">
      <c r="A483" s="129"/>
      <c r="B483" s="86"/>
      <c r="C483" s="86"/>
      <c r="D483" s="130"/>
      <c r="E483" s="86"/>
      <c r="F483" s="131"/>
      <c r="G483" s="86"/>
      <c r="H483" s="86"/>
      <c r="I483" s="86"/>
      <c r="J483" s="86"/>
      <c r="K483" s="86"/>
      <c r="L483" s="86"/>
      <c r="M483" s="86"/>
      <c r="N483" s="86"/>
      <c r="O483" s="86"/>
      <c r="P483" s="86"/>
      <c r="Q483" s="86"/>
      <c r="R483" s="86"/>
      <c r="S483" s="86"/>
      <c r="T483" s="86"/>
      <c r="U483" s="86"/>
      <c r="V483" s="86"/>
      <c r="W483" s="86"/>
      <c r="X483" s="86"/>
      <c r="Y483" s="86"/>
      <c r="Z483" s="86"/>
    </row>
    <row r="484" spans="1:26" ht="15.75" customHeight="1">
      <c r="A484" s="129"/>
      <c r="B484" s="86"/>
      <c r="C484" s="86"/>
      <c r="D484" s="130"/>
      <c r="E484" s="86"/>
      <c r="F484" s="131"/>
      <c r="G484" s="86"/>
      <c r="H484" s="86"/>
      <c r="I484" s="86"/>
      <c r="J484" s="86"/>
      <c r="K484" s="86"/>
      <c r="L484" s="86"/>
      <c r="M484" s="86"/>
      <c r="N484" s="86"/>
      <c r="O484" s="86"/>
      <c r="P484" s="86"/>
      <c r="Q484" s="86"/>
      <c r="R484" s="86"/>
      <c r="S484" s="86"/>
      <c r="T484" s="86"/>
      <c r="U484" s="86"/>
      <c r="V484" s="86"/>
      <c r="W484" s="86"/>
      <c r="X484" s="86"/>
      <c r="Y484" s="86"/>
      <c r="Z484" s="86"/>
    </row>
    <row r="485" spans="1:26" ht="15.75" customHeight="1">
      <c r="A485" s="129"/>
      <c r="B485" s="86"/>
      <c r="C485" s="86"/>
      <c r="D485" s="130"/>
      <c r="E485" s="86"/>
      <c r="F485" s="131"/>
      <c r="G485" s="86"/>
      <c r="H485" s="86"/>
      <c r="I485" s="86"/>
      <c r="J485" s="86"/>
      <c r="K485" s="86"/>
      <c r="L485" s="86"/>
      <c r="M485" s="86"/>
      <c r="N485" s="86"/>
      <c r="O485" s="86"/>
      <c r="P485" s="86"/>
      <c r="Q485" s="86"/>
      <c r="R485" s="86"/>
      <c r="S485" s="86"/>
      <c r="T485" s="86"/>
      <c r="U485" s="86"/>
      <c r="V485" s="86"/>
      <c r="W485" s="86"/>
      <c r="X485" s="86"/>
      <c r="Y485" s="86"/>
      <c r="Z485" s="86"/>
    </row>
    <row r="486" spans="1:26" ht="15.75" customHeight="1">
      <c r="A486" s="129"/>
      <c r="B486" s="86"/>
      <c r="C486" s="86"/>
      <c r="D486" s="130"/>
      <c r="E486" s="86"/>
      <c r="F486" s="131"/>
      <c r="G486" s="86"/>
      <c r="H486" s="86"/>
      <c r="I486" s="86"/>
      <c r="J486" s="86"/>
      <c r="K486" s="86"/>
      <c r="L486" s="86"/>
      <c r="M486" s="86"/>
      <c r="N486" s="86"/>
      <c r="O486" s="86"/>
      <c r="P486" s="86"/>
      <c r="Q486" s="86"/>
      <c r="R486" s="86"/>
      <c r="S486" s="86"/>
      <c r="T486" s="86"/>
      <c r="U486" s="86"/>
      <c r="V486" s="86"/>
      <c r="W486" s="86"/>
      <c r="X486" s="86"/>
      <c r="Y486" s="86"/>
      <c r="Z486" s="86"/>
    </row>
    <row r="487" spans="1:26" ht="15.75" customHeight="1">
      <c r="A487" s="129"/>
      <c r="B487" s="86"/>
      <c r="C487" s="86"/>
      <c r="D487" s="130"/>
      <c r="E487" s="86"/>
      <c r="F487" s="131"/>
      <c r="G487" s="86"/>
      <c r="H487" s="86"/>
      <c r="I487" s="86"/>
      <c r="J487" s="86"/>
      <c r="K487" s="86"/>
      <c r="L487" s="86"/>
      <c r="M487" s="86"/>
      <c r="N487" s="86"/>
      <c r="O487" s="86"/>
      <c r="P487" s="86"/>
      <c r="Q487" s="86"/>
      <c r="R487" s="86"/>
      <c r="S487" s="86"/>
      <c r="T487" s="86"/>
      <c r="U487" s="86"/>
      <c r="V487" s="86"/>
      <c r="W487" s="86"/>
      <c r="X487" s="86"/>
      <c r="Y487" s="86"/>
      <c r="Z487" s="86"/>
    </row>
    <row r="488" spans="1:26" ht="15.75" customHeight="1">
      <c r="A488" s="129"/>
      <c r="B488" s="86"/>
      <c r="C488" s="86"/>
      <c r="D488" s="130"/>
      <c r="E488" s="86"/>
      <c r="F488" s="131"/>
      <c r="G488" s="86"/>
      <c r="H488" s="86"/>
      <c r="I488" s="86"/>
      <c r="J488" s="86"/>
      <c r="K488" s="86"/>
      <c r="L488" s="86"/>
      <c r="M488" s="86"/>
      <c r="N488" s="86"/>
      <c r="O488" s="86"/>
      <c r="P488" s="86"/>
      <c r="Q488" s="86"/>
      <c r="R488" s="86"/>
      <c r="S488" s="86"/>
      <c r="T488" s="86"/>
      <c r="U488" s="86"/>
      <c r="V488" s="86"/>
      <c r="W488" s="86"/>
      <c r="X488" s="86"/>
      <c r="Y488" s="86"/>
      <c r="Z488" s="86"/>
    </row>
    <row r="489" spans="1:26" ht="15.75" customHeight="1">
      <c r="A489" s="129"/>
      <c r="B489" s="86"/>
      <c r="C489" s="86"/>
      <c r="D489" s="130"/>
      <c r="E489" s="86"/>
      <c r="F489" s="131"/>
      <c r="G489" s="86"/>
      <c r="H489" s="86"/>
      <c r="I489" s="86"/>
      <c r="J489" s="86"/>
      <c r="K489" s="86"/>
      <c r="L489" s="86"/>
      <c r="M489" s="86"/>
      <c r="N489" s="86"/>
      <c r="O489" s="86"/>
      <c r="P489" s="86"/>
      <c r="Q489" s="86"/>
      <c r="R489" s="86"/>
      <c r="S489" s="86"/>
      <c r="T489" s="86"/>
      <c r="U489" s="86"/>
      <c r="V489" s="86"/>
      <c r="W489" s="86"/>
      <c r="X489" s="86"/>
      <c r="Y489" s="86"/>
      <c r="Z489" s="86"/>
    </row>
    <row r="490" spans="1:26" ht="15.75" customHeight="1">
      <c r="A490" s="129"/>
      <c r="B490" s="86"/>
      <c r="C490" s="86"/>
      <c r="D490" s="130"/>
      <c r="E490" s="86"/>
      <c r="F490" s="131"/>
      <c r="G490" s="86"/>
      <c r="H490" s="86"/>
      <c r="I490" s="86"/>
      <c r="J490" s="86"/>
      <c r="K490" s="86"/>
      <c r="L490" s="86"/>
      <c r="M490" s="86"/>
      <c r="N490" s="86"/>
      <c r="O490" s="86"/>
      <c r="P490" s="86"/>
      <c r="Q490" s="86"/>
      <c r="R490" s="86"/>
      <c r="S490" s="86"/>
      <c r="T490" s="86"/>
      <c r="U490" s="86"/>
      <c r="V490" s="86"/>
      <c r="W490" s="86"/>
      <c r="X490" s="86"/>
      <c r="Y490" s="86"/>
      <c r="Z490" s="86"/>
    </row>
    <row r="491" spans="1:26" ht="15.75" customHeight="1">
      <c r="A491" s="129"/>
      <c r="B491" s="86"/>
      <c r="C491" s="86"/>
      <c r="D491" s="130"/>
      <c r="E491" s="86"/>
      <c r="F491" s="131"/>
      <c r="G491" s="86"/>
      <c r="H491" s="86"/>
      <c r="I491" s="86"/>
      <c r="J491" s="86"/>
      <c r="K491" s="86"/>
      <c r="L491" s="86"/>
      <c r="M491" s="86"/>
      <c r="N491" s="86"/>
      <c r="O491" s="86"/>
      <c r="P491" s="86"/>
      <c r="Q491" s="86"/>
      <c r="R491" s="86"/>
      <c r="S491" s="86"/>
      <c r="T491" s="86"/>
      <c r="U491" s="86"/>
      <c r="V491" s="86"/>
      <c r="W491" s="86"/>
      <c r="X491" s="86"/>
      <c r="Y491" s="86"/>
      <c r="Z491" s="86"/>
    </row>
    <row r="492" spans="1:26" ht="15.75" customHeight="1">
      <c r="A492" s="129"/>
      <c r="B492" s="86"/>
      <c r="C492" s="86"/>
      <c r="D492" s="130"/>
      <c r="E492" s="86"/>
      <c r="F492" s="131"/>
      <c r="G492" s="86"/>
      <c r="H492" s="86"/>
      <c r="I492" s="86"/>
      <c r="J492" s="86"/>
      <c r="K492" s="86"/>
      <c r="L492" s="86"/>
      <c r="M492" s="86"/>
      <c r="N492" s="86"/>
      <c r="O492" s="86"/>
      <c r="P492" s="86"/>
      <c r="Q492" s="86"/>
      <c r="R492" s="86"/>
      <c r="S492" s="86"/>
      <c r="T492" s="86"/>
      <c r="U492" s="86"/>
      <c r="V492" s="86"/>
      <c r="W492" s="86"/>
      <c r="X492" s="86"/>
      <c r="Y492" s="86"/>
      <c r="Z492" s="86"/>
    </row>
    <row r="493" spans="1:26" ht="15.75" customHeight="1">
      <c r="A493" s="129"/>
      <c r="B493" s="86"/>
      <c r="C493" s="86"/>
      <c r="D493" s="130"/>
      <c r="E493" s="86"/>
      <c r="F493" s="131"/>
      <c r="G493" s="86"/>
      <c r="H493" s="86"/>
      <c r="I493" s="86"/>
      <c r="J493" s="86"/>
      <c r="K493" s="86"/>
      <c r="L493" s="86"/>
      <c r="M493" s="86"/>
      <c r="N493" s="86"/>
      <c r="O493" s="86"/>
      <c r="P493" s="86"/>
      <c r="Q493" s="86"/>
      <c r="R493" s="86"/>
      <c r="S493" s="86"/>
      <c r="T493" s="86"/>
      <c r="U493" s="86"/>
      <c r="V493" s="86"/>
      <c r="W493" s="86"/>
      <c r="X493" s="86"/>
      <c r="Y493" s="86"/>
      <c r="Z493" s="86"/>
    </row>
    <row r="494" spans="1:26" ht="15.75" customHeight="1">
      <c r="A494" s="129"/>
      <c r="B494" s="86"/>
      <c r="C494" s="86"/>
      <c r="D494" s="130"/>
      <c r="E494" s="86"/>
      <c r="F494" s="131"/>
      <c r="G494" s="86"/>
      <c r="H494" s="86"/>
      <c r="I494" s="86"/>
      <c r="J494" s="86"/>
      <c r="K494" s="86"/>
      <c r="L494" s="86"/>
      <c r="M494" s="86"/>
      <c r="N494" s="86"/>
      <c r="O494" s="86"/>
      <c r="P494" s="86"/>
      <c r="Q494" s="86"/>
      <c r="R494" s="86"/>
      <c r="S494" s="86"/>
      <c r="T494" s="86"/>
      <c r="U494" s="86"/>
      <c r="V494" s="86"/>
      <c r="W494" s="86"/>
      <c r="X494" s="86"/>
      <c r="Y494" s="86"/>
      <c r="Z494" s="86"/>
    </row>
    <row r="495" spans="1:26" ht="15.75" customHeight="1">
      <c r="A495" s="129"/>
      <c r="B495" s="86"/>
      <c r="C495" s="86"/>
      <c r="D495" s="130"/>
      <c r="E495" s="86"/>
      <c r="F495" s="131"/>
      <c r="G495" s="86"/>
      <c r="H495" s="86"/>
      <c r="I495" s="86"/>
      <c r="J495" s="86"/>
      <c r="K495" s="86"/>
      <c r="L495" s="86"/>
      <c r="M495" s="86"/>
      <c r="N495" s="86"/>
      <c r="O495" s="86"/>
      <c r="P495" s="86"/>
      <c r="Q495" s="86"/>
      <c r="R495" s="86"/>
      <c r="S495" s="86"/>
      <c r="T495" s="86"/>
      <c r="U495" s="86"/>
      <c r="V495" s="86"/>
      <c r="W495" s="86"/>
      <c r="X495" s="86"/>
      <c r="Y495" s="86"/>
      <c r="Z495" s="86"/>
    </row>
    <row r="496" spans="1:26" ht="15.75" customHeight="1">
      <c r="A496" s="129"/>
      <c r="B496" s="86"/>
      <c r="C496" s="86"/>
      <c r="D496" s="130"/>
      <c r="E496" s="86"/>
      <c r="F496" s="131"/>
      <c r="G496" s="86"/>
      <c r="H496" s="86"/>
      <c r="I496" s="86"/>
      <c r="J496" s="86"/>
      <c r="K496" s="86"/>
      <c r="L496" s="86"/>
      <c r="M496" s="86"/>
      <c r="N496" s="86"/>
      <c r="O496" s="86"/>
      <c r="P496" s="86"/>
      <c r="Q496" s="86"/>
      <c r="R496" s="86"/>
      <c r="S496" s="86"/>
      <c r="T496" s="86"/>
      <c r="U496" s="86"/>
      <c r="V496" s="86"/>
      <c r="W496" s="86"/>
      <c r="X496" s="86"/>
      <c r="Y496" s="86"/>
      <c r="Z496" s="86"/>
    </row>
    <row r="497" spans="1:26" ht="15.75" customHeight="1">
      <c r="A497" s="129"/>
      <c r="B497" s="86"/>
      <c r="C497" s="86"/>
      <c r="D497" s="130"/>
      <c r="E497" s="86"/>
      <c r="F497" s="131"/>
      <c r="G497" s="86"/>
      <c r="H497" s="86"/>
      <c r="I497" s="86"/>
      <c r="J497" s="86"/>
      <c r="K497" s="86"/>
      <c r="L497" s="86"/>
      <c r="M497" s="86"/>
      <c r="N497" s="86"/>
      <c r="O497" s="86"/>
      <c r="P497" s="86"/>
      <c r="Q497" s="86"/>
      <c r="R497" s="86"/>
      <c r="S497" s="86"/>
      <c r="T497" s="86"/>
      <c r="U497" s="86"/>
      <c r="V497" s="86"/>
      <c r="W497" s="86"/>
      <c r="X497" s="86"/>
      <c r="Y497" s="86"/>
      <c r="Z497" s="86"/>
    </row>
    <row r="498" spans="1:26" ht="15.75" customHeight="1">
      <c r="A498" s="129"/>
      <c r="B498" s="86"/>
      <c r="C498" s="86"/>
      <c r="D498" s="130"/>
      <c r="E498" s="86"/>
      <c r="F498" s="131"/>
      <c r="G498" s="86"/>
      <c r="H498" s="86"/>
      <c r="I498" s="86"/>
      <c r="J498" s="86"/>
      <c r="K498" s="86"/>
      <c r="L498" s="86"/>
      <c r="M498" s="86"/>
      <c r="N498" s="86"/>
      <c r="O498" s="86"/>
      <c r="P498" s="86"/>
      <c r="Q498" s="86"/>
      <c r="R498" s="86"/>
      <c r="S498" s="86"/>
      <c r="T498" s="86"/>
      <c r="U498" s="86"/>
      <c r="V498" s="86"/>
      <c r="W498" s="86"/>
      <c r="X498" s="86"/>
      <c r="Y498" s="86"/>
      <c r="Z498" s="86"/>
    </row>
    <row r="499" spans="1:26" ht="15.75" customHeight="1">
      <c r="A499" s="129"/>
      <c r="B499" s="86"/>
      <c r="C499" s="86"/>
      <c r="D499" s="130"/>
      <c r="E499" s="86"/>
      <c r="F499" s="131"/>
      <c r="G499" s="86"/>
      <c r="H499" s="86"/>
      <c r="I499" s="86"/>
      <c r="J499" s="86"/>
      <c r="K499" s="86"/>
      <c r="L499" s="86"/>
      <c r="M499" s="86"/>
      <c r="N499" s="86"/>
      <c r="O499" s="86"/>
      <c r="P499" s="86"/>
      <c r="Q499" s="86"/>
      <c r="R499" s="86"/>
      <c r="S499" s="86"/>
      <c r="T499" s="86"/>
      <c r="U499" s="86"/>
      <c r="V499" s="86"/>
      <c r="W499" s="86"/>
      <c r="X499" s="86"/>
      <c r="Y499" s="86"/>
      <c r="Z499" s="86"/>
    </row>
    <row r="500" spans="1:26" ht="15.75" customHeight="1">
      <c r="A500" s="129"/>
      <c r="B500" s="86"/>
      <c r="C500" s="86"/>
      <c r="D500" s="130"/>
      <c r="E500" s="86"/>
      <c r="F500" s="131"/>
      <c r="G500" s="86"/>
      <c r="H500" s="86"/>
      <c r="I500" s="86"/>
      <c r="J500" s="86"/>
      <c r="K500" s="86"/>
      <c r="L500" s="86"/>
      <c r="M500" s="86"/>
      <c r="N500" s="86"/>
      <c r="O500" s="86"/>
      <c r="P500" s="86"/>
      <c r="Q500" s="86"/>
      <c r="R500" s="86"/>
      <c r="S500" s="86"/>
      <c r="T500" s="86"/>
      <c r="U500" s="86"/>
      <c r="V500" s="86"/>
      <c r="W500" s="86"/>
      <c r="X500" s="86"/>
      <c r="Y500" s="86"/>
      <c r="Z500" s="86"/>
    </row>
    <row r="501" spans="1:26" ht="15.75" customHeight="1">
      <c r="A501" s="129"/>
      <c r="B501" s="86"/>
      <c r="C501" s="86"/>
      <c r="D501" s="130"/>
      <c r="E501" s="86"/>
      <c r="F501" s="131"/>
      <c r="G501" s="86"/>
      <c r="H501" s="86"/>
      <c r="I501" s="86"/>
      <c r="J501" s="86"/>
      <c r="K501" s="86"/>
      <c r="L501" s="86"/>
      <c r="M501" s="86"/>
      <c r="N501" s="86"/>
      <c r="O501" s="86"/>
      <c r="P501" s="86"/>
      <c r="Q501" s="86"/>
      <c r="R501" s="86"/>
      <c r="S501" s="86"/>
      <c r="T501" s="86"/>
      <c r="U501" s="86"/>
      <c r="V501" s="86"/>
      <c r="W501" s="86"/>
      <c r="X501" s="86"/>
      <c r="Y501" s="86"/>
      <c r="Z501" s="86"/>
    </row>
    <row r="502" spans="1:26" ht="15.75" customHeight="1">
      <c r="A502" s="129"/>
      <c r="B502" s="86"/>
      <c r="C502" s="86"/>
      <c r="D502" s="130"/>
      <c r="E502" s="86"/>
      <c r="F502" s="131"/>
      <c r="G502" s="86"/>
      <c r="H502" s="86"/>
      <c r="I502" s="86"/>
      <c r="J502" s="86"/>
      <c r="K502" s="86"/>
      <c r="L502" s="86"/>
      <c r="M502" s="86"/>
      <c r="N502" s="86"/>
      <c r="O502" s="86"/>
      <c r="P502" s="86"/>
      <c r="Q502" s="86"/>
      <c r="R502" s="86"/>
      <c r="S502" s="86"/>
      <c r="T502" s="86"/>
      <c r="U502" s="86"/>
      <c r="V502" s="86"/>
      <c r="W502" s="86"/>
      <c r="X502" s="86"/>
      <c r="Y502" s="86"/>
      <c r="Z502" s="86"/>
    </row>
    <row r="503" spans="1:26" ht="15.75" customHeight="1">
      <c r="A503" s="129"/>
      <c r="B503" s="86"/>
      <c r="C503" s="86"/>
      <c r="D503" s="130"/>
      <c r="E503" s="86"/>
      <c r="F503" s="131"/>
      <c r="G503" s="86"/>
      <c r="H503" s="86"/>
      <c r="I503" s="86"/>
      <c r="J503" s="86"/>
      <c r="K503" s="86"/>
      <c r="L503" s="86"/>
      <c r="M503" s="86"/>
      <c r="N503" s="86"/>
      <c r="O503" s="86"/>
      <c r="P503" s="86"/>
      <c r="Q503" s="86"/>
      <c r="R503" s="86"/>
      <c r="S503" s="86"/>
      <c r="T503" s="86"/>
      <c r="U503" s="86"/>
      <c r="V503" s="86"/>
      <c r="W503" s="86"/>
      <c r="X503" s="86"/>
      <c r="Y503" s="86"/>
      <c r="Z503" s="86"/>
    </row>
    <row r="504" spans="1:26" ht="15.75" customHeight="1">
      <c r="A504" s="129"/>
      <c r="B504" s="86"/>
      <c r="C504" s="86"/>
      <c r="D504" s="130"/>
      <c r="E504" s="86"/>
      <c r="F504" s="131"/>
      <c r="G504" s="86"/>
      <c r="H504" s="86"/>
      <c r="I504" s="86"/>
      <c r="J504" s="86"/>
      <c r="K504" s="86"/>
      <c r="L504" s="86"/>
      <c r="M504" s="86"/>
      <c r="N504" s="86"/>
      <c r="O504" s="86"/>
      <c r="P504" s="86"/>
      <c r="Q504" s="86"/>
      <c r="R504" s="86"/>
      <c r="S504" s="86"/>
      <c r="T504" s="86"/>
      <c r="U504" s="86"/>
      <c r="V504" s="86"/>
      <c r="W504" s="86"/>
      <c r="X504" s="86"/>
      <c r="Y504" s="86"/>
      <c r="Z504" s="86"/>
    </row>
    <row r="505" spans="1:26" ht="15.75" customHeight="1">
      <c r="A505" s="129"/>
      <c r="B505" s="86"/>
      <c r="C505" s="86"/>
      <c r="D505" s="130"/>
      <c r="E505" s="86"/>
      <c r="F505" s="131"/>
      <c r="G505" s="86"/>
      <c r="H505" s="86"/>
      <c r="I505" s="86"/>
      <c r="J505" s="86"/>
      <c r="K505" s="86"/>
      <c r="L505" s="86"/>
      <c r="M505" s="86"/>
      <c r="N505" s="86"/>
      <c r="O505" s="86"/>
      <c r="P505" s="86"/>
      <c r="Q505" s="86"/>
      <c r="R505" s="86"/>
      <c r="S505" s="86"/>
      <c r="T505" s="86"/>
      <c r="U505" s="86"/>
      <c r="V505" s="86"/>
      <c r="W505" s="86"/>
      <c r="X505" s="86"/>
      <c r="Y505" s="86"/>
      <c r="Z505" s="86"/>
    </row>
    <row r="506" spans="1:26" ht="15.75" customHeight="1">
      <c r="A506" s="129"/>
      <c r="B506" s="86"/>
      <c r="C506" s="86"/>
      <c r="D506" s="130"/>
      <c r="E506" s="86"/>
      <c r="F506" s="131"/>
      <c r="G506" s="86"/>
      <c r="H506" s="86"/>
      <c r="I506" s="86"/>
      <c r="J506" s="86"/>
      <c r="K506" s="86"/>
      <c r="L506" s="86"/>
      <c r="M506" s="86"/>
      <c r="N506" s="86"/>
      <c r="O506" s="86"/>
      <c r="P506" s="86"/>
      <c r="Q506" s="86"/>
      <c r="R506" s="86"/>
      <c r="S506" s="86"/>
      <c r="T506" s="86"/>
      <c r="U506" s="86"/>
      <c r="V506" s="86"/>
      <c r="W506" s="86"/>
      <c r="X506" s="86"/>
      <c r="Y506" s="86"/>
      <c r="Z506" s="86"/>
    </row>
    <row r="507" spans="1:26" ht="15.75" customHeight="1">
      <c r="A507" s="129"/>
      <c r="B507" s="86"/>
      <c r="C507" s="86"/>
      <c r="D507" s="130"/>
      <c r="E507" s="86"/>
      <c r="F507" s="131"/>
      <c r="G507" s="86"/>
      <c r="H507" s="86"/>
      <c r="I507" s="86"/>
      <c r="J507" s="86"/>
      <c r="K507" s="86"/>
      <c r="L507" s="86"/>
      <c r="M507" s="86"/>
      <c r="N507" s="86"/>
      <c r="O507" s="86"/>
      <c r="P507" s="86"/>
      <c r="Q507" s="86"/>
      <c r="R507" s="86"/>
      <c r="S507" s="86"/>
      <c r="T507" s="86"/>
      <c r="U507" s="86"/>
      <c r="V507" s="86"/>
      <c r="W507" s="86"/>
      <c r="X507" s="86"/>
      <c r="Y507" s="86"/>
      <c r="Z507" s="86"/>
    </row>
    <row r="508" spans="1:26" ht="15.75" customHeight="1">
      <c r="A508" s="129"/>
      <c r="B508" s="86"/>
      <c r="C508" s="86"/>
      <c r="D508" s="130"/>
      <c r="E508" s="86"/>
      <c r="F508" s="131"/>
      <c r="G508" s="86"/>
      <c r="H508" s="86"/>
      <c r="I508" s="86"/>
      <c r="J508" s="86"/>
      <c r="K508" s="86"/>
      <c r="L508" s="86"/>
      <c r="M508" s="86"/>
      <c r="N508" s="86"/>
      <c r="O508" s="86"/>
      <c r="P508" s="86"/>
      <c r="Q508" s="86"/>
      <c r="R508" s="86"/>
      <c r="S508" s="86"/>
      <c r="T508" s="86"/>
      <c r="U508" s="86"/>
      <c r="V508" s="86"/>
      <c r="W508" s="86"/>
      <c r="X508" s="86"/>
      <c r="Y508" s="86"/>
      <c r="Z508" s="86"/>
    </row>
    <row r="509" spans="1:26" ht="15.75" customHeight="1">
      <c r="A509" s="129"/>
      <c r="B509" s="86"/>
      <c r="C509" s="86"/>
      <c r="D509" s="130"/>
      <c r="E509" s="86"/>
      <c r="F509" s="131"/>
      <c r="G509" s="86"/>
      <c r="H509" s="86"/>
      <c r="I509" s="86"/>
      <c r="J509" s="86"/>
      <c r="K509" s="86"/>
      <c r="L509" s="86"/>
      <c r="M509" s="86"/>
      <c r="N509" s="86"/>
      <c r="O509" s="86"/>
      <c r="P509" s="86"/>
      <c r="Q509" s="86"/>
      <c r="R509" s="86"/>
      <c r="S509" s="86"/>
      <c r="T509" s="86"/>
      <c r="U509" s="86"/>
      <c r="V509" s="86"/>
      <c r="W509" s="86"/>
      <c r="X509" s="86"/>
      <c r="Y509" s="86"/>
      <c r="Z509" s="86"/>
    </row>
    <row r="510" spans="1:26" ht="15.75" customHeight="1">
      <c r="A510" s="129"/>
      <c r="B510" s="86"/>
      <c r="C510" s="86"/>
      <c r="D510" s="130"/>
      <c r="E510" s="86"/>
      <c r="F510" s="131"/>
      <c r="G510" s="86"/>
      <c r="H510" s="86"/>
      <c r="I510" s="86"/>
      <c r="J510" s="86"/>
      <c r="K510" s="86"/>
      <c r="L510" s="86"/>
      <c r="M510" s="86"/>
      <c r="N510" s="86"/>
      <c r="O510" s="86"/>
      <c r="P510" s="86"/>
      <c r="Q510" s="86"/>
      <c r="R510" s="86"/>
      <c r="S510" s="86"/>
      <c r="T510" s="86"/>
      <c r="U510" s="86"/>
      <c r="V510" s="86"/>
      <c r="W510" s="86"/>
      <c r="X510" s="86"/>
      <c r="Y510" s="86"/>
      <c r="Z510" s="86"/>
    </row>
    <row r="511" spans="1:26" ht="15.75" customHeight="1">
      <c r="A511" s="129"/>
      <c r="B511" s="86"/>
      <c r="C511" s="86"/>
      <c r="D511" s="130"/>
      <c r="E511" s="86"/>
      <c r="F511" s="131"/>
      <c r="G511" s="86"/>
      <c r="H511" s="86"/>
      <c r="I511" s="86"/>
      <c r="J511" s="86"/>
      <c r="K511" s="86"/>
      <c r="L511" s="86"/>
      <c r="M511" s="86"/>
      <c r="N511" s="86"/>
      <c r="O511" s="86"/>
      <c r="P511" s="86"/>
      <c r="Q511" s="86"/>
      <c r="R511" s="86"/>
      <c r="S511" s="86"/>
      <c r="T511" s="86"/>
      <c r="U511" s="86"/>
      <c r="V511" s="86"/>
      <c r="W511" s="86"/>
      <c r="X511" s="86"/>
      <c r="Y511" s="86"/>
      <c r="Z511" s="86"/>
    </row>
    <row r="512" spans="1:26" ht="15.75" customHeight="1">
      <c r="A512" s="129"/>
      <c r="B512" s="86"/>
      <c r="C512" s="86"/>
      <c r="D512" s="130"/>
      <c r="E512" s="86"/>
      <c r="F512" s="131"/>
      <c r="G512" s="86"/>
      <c r="H512" s="86"/>
      <c r="I512" s="86"/>
      <c r="J512" s="86"/>
      <c r="K512" s="86"/>
      <c r="L512" s="86"/>
      <c r="M512" s="86"/>
      <c r="N512" s="86"/>
      <c r="O512" s="86"/>
      <c r="P512" s="86"/>
      <c r="Q512" s="86"/>
      <c r="R512" s="86"/>
      <c r="S512" s="86"/>
      <c r="T512" s="86"/>
      <c r="U512" s="86"/>
      <c r="V512" s="86"/>
      <c r="W512" s="86"/>
      <c r="X512" s="86"/>
      <c r="Y512" s="86"/>
      <c r="Z512" s="86"/>
    </row>
    <row r="513" spans="1:26" ht="15.75" customHeight="1">
      <c r="A513" s="129"/>
      <c r="B513" s="86"/>
      <c r="C513" s="86"/>
      <c r="D513" s="130"/>
      <c r="E513" s="86"/>
      <c r="F513" s="131"/>
      <c r="G513" s="86"/>
      <c r="H513" s="86"/>
      <c r="I513" s="86"/>
      <c r="J513" s="86"/>
      <c r="K513" s="86"/>
      <c r="L513" s="86"/>
      <c r="M513" s="86"/>
      <c r="N513" s="86"/>
      <c r="O513" s="86"/>
      <c r="P513" s="86"/>
      <c r="Q513" s="86"/>
      <c r="R513" s="86"/>
      <c r="S513" s="86"/>
      <c r="T513" s="86"/>
      <c r="U513" s="86"/>
      <c r="V513" s="86"/>
      <c r="W513" s="86"/>
      <c r="X513" s="86"/>
      <c r="Y513" s="86"/>
      <c r="Z513" s="86"/>
    </row>
    <row r="514" spans="1:26" ht="15.75" customHeight="1">
      <c r="A514" s="129"/>
      <c r="B514" s="86"/>
      <c r="C514" s="86"/>
      <c r="D514" s="130"/>
      <c r="E514" s="86"/>
      <c r="F514" s="131"/>
      <c r="G514" s="86"/>
      <c r="H514" s="86"/>
      <c r="I514" s="86"/>
      <c r="J514" s="86"/>
      <c r="K514" s="86"/>
      <c r="L514" s="86"/>
      <c r="M514" s="86"/>
      <c r="N514" s="86"/>
      <c r="O514" s="86"/>
      <c r="P514" s="86"/>
      <c r="Q514" s="86"/>
      <c r="R514" s="86"/>
      <c r="S514" s="86"/>
      <c r="T514" s="86"/>
      <c r="U514" s="86"/>
      <c r="V514" s="86"/>
      <c r="W514" s="86"/>
      <c r="X514" s="86"/>
      <c r="Y514" s="86"/>
      <c r="Z514" s="86"/>
    </row>
    <row r="515" spans="1:26" ht="15.75" customHeight="1">
      <c r="A515" s="129"/>
      <c r="B515" s="86"/>
      <c r="C515" s="86"/>
      <c r="D515" s="130"/>
      <c r="E515" s="86"/>
      <c r="F515" s="131"/>
      <c r="G515" s="86"/>
      <c r="H515" s="86"/>
      <c r="I515" s="86"/>
      <c r="J515" s="86"/>
      <c r="K515" s="86"/>
      <c r="L515" s="86"/>
      <c r="M515" s="86"/>
      <c r="N515" s="86"/>
      <c r="O515" s="86"/>
      <c r="P515" s="86"/>
      <c r="Q515" s="86"/>
      <c r="R515" s="86"/>
      <c r="S515" s="86"/>
      <c r="T515" s="86"/>
      <c r="U515" s="86"/>
      <c r="V515" s="86"/>
      <c r="W515" s="86"/>
      <c r="X515" s="86"/>
      <c r="Y515" s="86"/>
      <c r="Z515" s="86"/>
    </row>
    <row r="516" spans="1:26" ht="15.75" customHeight="1">
      <c r="A516" s="129"/>
      <c r="B516" s="86"/>
      <c r="C516" s="86"/>
      <c r="D516" s="130"/>
      <c r="E516" s="86"/>
      <c r="F516" s="131"/>
      <c r="G516" s="86"/>
      <c r="H516" s="86"/>
      <c r="I516" s="86"/>
      <c r="J516" s="86"/>
      <c r="K516" s="86"/>
      <c r="L516" s="86"/>
      <c r="M516" s="86"/>
      <c r="N516" s="86"/>
      <c r="O516" s="86"/>
      <c r="P516" s="86"/>
      <c r="Q516" s="86"/>
      <c r="R516" s="86"/>
      <c r="S516" s="86"/>
      <c r="T516" s="86"/>
      <c r="U516" s="86"/>
      <c r="V516" s="86"/>
      <c r="W516" s="86"/>
      <c r="X516" s="86"/>
      <c r="Y516" s="86"/>
      <c r="Z516" s="86"/>
    </row>
    <row r="517" spans="1:26" ht="15.75" customHeight="1">
      <c r="A517" s="129"/>
      <c r="B517" s="86"/>
      <c r="C517" s="86"/>
      <c r="D517" s="130"/>
      <c r="E517" s="86"/>
      <c r="F517" s="131"/>
      <c r="G517" s="86"/>
      <c r="H517" s="86"/>
      <c r="I517" s="86"/>
      <c r="J517" s="86"/>
      <c r="K517" s="86"/>
      <c r="L517" s="86"/>
      <c r="M517" s="86"/>
      <c r="N517" s="86"/>
      <c r="O517" s="86"/>
      <c r="P517" s="86"/>
      <c r="Q517" s="86"/>
      <c r="R517" s="86"/>
      <c r="S517" s="86"/>
      <c r="T517" s="86"/>
      <c r="U517" s="86"/>
      <c r="V517" s="86"/>
      <c r="W517" s="86"/>
      <c r="X517" s="86"/>
      <c r="Y517" s="86"/>
      <c r="Z517" s="86"/>
    </row>
    <row r="518" spans="1:26" ht="15.75" customHeight="1">
      <c r="A518" s="129"/>
      <c r="B518" s="86"/>
      <c r="C518" s="86"/>
      <c r="D518" s="130"/>
      <c r="E518" s="86"/>
      <c r="F518" s="131"/>
      <c r="G518" s="86"/>
      <c r="H518" s="86"/>
      <c r="I518" s="86"/>
      <c r="J518" s="86"/>
      <c r="K518" s="86"/>
      <c r="L518" s="86"/>
      <c r="M518" s="86"/>
      <c r="N518" s="86"/>
      <c r="O518" s="86"/>
      <c r="P518" s="86"/>
      <c r="Q518" s="86"/>
      <c r="R518" s="86"/>
      <c r="S518" s="86"/>
      <c r="T518" s="86"/>
      <c r="U518" s="86"/>
      <c r="V518" s="86"/>
      <c r="W518" s="86"/>
      <c r="X518" s="86"/>
      <c r="Y518" s="86"/>
      <c r="Z518" s="86"/>
    </row>
    <row r="519" spans="1:26" ht="15.75" customHeight="1">
      <c r="A519" s="129"/>
      <c r="B519" s="86"/>
      <c r="C519" s="86"/>
      <c r="D519" s="130"/>
      <c r="E519" s="86"/>
      <c r="F519" s="131"/>
      <c r="G519" s="86"/>
      <c r="H519" s="86"/>
      <c r="I519" s="86"/>
      <c r="J519" s="86"/>
      <c r="K519" s="86"/>
      <c r="L519" s="86"/>
      <c r="M519" s="86"/>
      <c r="N519" s="86"/>
      <c r="O519" s="86"/>
      <c r="P519" s="86"/>
      <c r="Q519" s="86"/>
      <c r="R519" s="86"/>
      <c r="S519" s="86"/>
      <c r="T519" s="86"/>
      <c r="U519" s="86"/>
      <c r="V519" s="86"/>
      <c r="W519" s="86"/>
      <c r="X519" s="86"/>
      <c r="Y519" s="86"/>
      <c r="Z519" s="86"/>
    </row>
    <row r="520" spans="1:26" ht="15.75" customHeight="1">
      <c r="A520" s="129"/>
      <c r="B520" s="86"/>
      <c r="C520" s="86"/>
      <c r="D520" s="130"/>
      <c r="E520" s="86"/>
      <c r="F520" s="131"/>
      <c r="G520" s="86"/>
      <c r="H520" s="86"/>
      <c r="I520" s="86"/>
      <c r="J520" s="86"/>
      <c r="K520" s="86"/>
      <c r="L520" s="86"/>
      <c r="M520" s="86"/>
      <c r="N520" s="86"/>
      <c r="O520" s="86"/>
      <c r="P520" s="86"/>
      <c r="Q520" s="86"/>
      <c r="R520" s="86"/>
      <c r="S520" s="86"/>
      <c r="T520" s="86"/>
      <c r="U520" s="86"/>
      <c r="V520" s="86"/>
      <c r="W520" s="86"/>
      <c r="X520" s="86"/>
      <c r="Y520" s="86"/>
      <c r="Z520" s="86"/>
    </row>
    <row r="521" spans="1:26" ht="15.75" customHeight="1">
      <c r="A521" s="129"/>
      <c r="B521" s="86"/>
      <c r="C521" s="86"/>
      <c r="D521" s="130"/>
      <c r="E521" s="86"/>
      <c r="F521" s="131"/>
      <c r="G521" s="86"/>
      <c r="H521" s="86"/>
      <c r="I521" s="86"/>
      <c r="J521" s="86"/>
      <c r="K521" s="86"/>
      <c r="L521" s="86"/>
      <c r="M521" s="86"/>
      <c r="N521" s="86"/>
      <c r="O521" s="86"/>
      <c r="P521" s="86"/>
      <c r="Q521" s="86"/>
      <c r="R521" s="86"/>
      <c r="S521" s="86"/>
      <c r="T521" s="86"/>
      <c r="U521" s="86"/>
      <c r="V521" s="86"/>
      <c r="W521" s="86"/>
      <c r="X521" s="86"/>
      <c r="Y521" s="86"/>
      <c r="Z521" s="86"/>
    </row>
    <row r="522" spans="1:26" ht="15.75" customHeight="1">
      <c r="A522" s="129"/>
      <c r="B522" s="86"/>
      <c r="C522" s="86"/>
      <c r="D522" s="130"/>
      <c r="E522" s="86"/>
      <c r="F522" s="131"/>
      <c r="G522" s="86"/>
      <c r="H522" s="86"/>
      <c r="I522" s="86"/>
      <c r="J522" s="86"/>
      <c r="K522" s="86"/>
      <c r="L522" s="86"/>
      <c r="M522" s="86"/>
      <c r="N522" s="86"/>
      <c r="O522" s="86"/>
      <c r="P522" s="86"/>
      <c r="Q522" s="86"/>
      <c r="R522" s="86"/>
      <c r="S522" s="86"/>
      <c r="T522" s="86"/>
      <c r="U522" s="86"/>
      <c r="V522" s="86"/>
      <c r="W522" s="86"/>
      <c r="X522" s="86"/>
      <c r="Y522" s="86"/>
      <c r="Z522" s="86"/>
    </row>
    <row r="523" spans="1:26" ht="15.75" customHeight="1">
      <c r="A523" s="129"/>
      <c r="B523" s="86"/>
      <c r="C523" s="86"/>
      <c r="D523" s="130"/>
      <c r="E523" s="86"/>
      <c r="F523" s="131"/>
      <c r="G523" s="86"/>
      <c r="H523" s="86"/>
      <c r="I523" s="86"/>
      <c r="J523" s="86"/>
      <c r="K523" s="86"/>
      <c r="L523" s="86"/>
      <c r="M523" s="86"/>
      <c r="N523" s="86"/>
      <c r="O523" s="86"/>
      <c r="P523" s="86"/>
      <c r="Q523" s="86"/>
      <c r="R523" s="86"/>
      <c r="S523" s="86"/>
      <c r="T523" s="86"/>
      <c r="U523" s="86"/>
      <c r="V523" s="86"/>
      <c r="W523" s="86"/>
      <c r="X523" s="86"/>
      <c r="Y523" s="86"/>
      <c r="Z523" s="86"/>
    </row>
    <row r="524" spans="1:26" ht="15.75" customHeight="1">
      <c r="A524" s="129"/>
      <c r="B524" s="86"/>
      <c r="C524" s="86"/>
      <c r="D524" s="130"/>
      <c r="E524" s="86"/>
      <c r="F524" s="131"/>
      <c r="G524" s="86"/>
      <c r="H524" s="86"/>
      <c r="I524" s="86"/>
      <c r="J524" s="86"/>
      <c r="K524" s="86"/>
      <c r="L524" s="86"/>
      <c r="M524" s="86"/>
      <c r="N524" s="86"/>
      <c r="O524" s="86"/>
      <c r="P524" s="86"/>
      <c r="Q524" s="86"/>
      <c r="R524" s="86"/>
      <c r="S524" s="86"/>
      <c r="T524" s="86"/>
      <c r="U524" s="86"/>
      <c r="V524" s="86"/>
      <c r="W524" s="86"/>
      <c r="X524" s="86"/>
      <c r="Y524" s="86"/>
      <c r="Z524" s="86"/>
    </row>
    <row r="525" spans="1:26" ht="15.75" customHeight="1">
      <c r="A525" s="129"/>
      <c r="B525" s="86"/>
      <c r="C525" s="86"/>
      <c r="D525" s="130"/>
      <c r="E525" s="86"/>
      <c r="F525" s="131"/>
      <c r="G525" s="86"/>
      <c r="H525" s="86"/>
      <c r="I525" s="86"/>
      <c r="J525" s="86"/>
      <c r="K525" s="86"/>
      <c r="L525" s="86"/>
      <c r="M525" s="86"/>
      <c r="N525" s="86"/>
      <c r="O525" s="86"/>
      <c r="P525" s="86"/>
      <c r="Q525" s="86"/>
      <c r="R525" s="86"/>
      <c r="S525" s="86"/>
      <c r="T525" s="86"/>
      <c r="U525" s="86"/>
      <c r="V525" s="86"/>
      <c r="W525" s="86"/>
      <c r="X525" s="86"/>
      <c r="Y525" s="86"/>
      <c r="Z525" s="86"/>
    </row>
    <row r="526" spans="1:26" ht="15.75" customHeight="1">
      <c r="A526" s="129"/>
      <c r="B526" s="86"/>
      <c r="C526" s="86"/>
      <c r="D526" s="130"/>
      <c r="E526" s="86"/>
      <c r="F526" s="131"/>
      <c r="G526" s="86"/>
      <c r="H526" s="86"/>
      <c r="I526" s="86"/>
      <c r="J526" s="86"/>
      <c r="K526" s="86"/>
      <c r="L526" s="86"/>
      <c r="M526" s="86"/>
      <c r="N526" s="86"/>
      <c r="O526" s="86"/>
      <c r="P526" s="86"/>
      <c r="Q526" s="86"/>
      <c r="R526" s="86"/>
      <c r="S526" s="86"/>
      <c r="T526" s="86"/>
      <c r="U526" s="86"/>
      <c r="V526" s="86"/>
      <c r="W526" s="86"/>
      <c r="X526" s="86"/>
      <c r="Y526" s="86"/>
      <c r="Z526" s="86"/>
    </row>
    <row r="527" spans="1:26" ht="15.75" customHeight="1">
      <c r="A527" s="129"/>
      <c r="B527" s="86"/>
      <c r="C527" s="86"/>
      <c r="D527" s="130"/>
      <c r="E527" s="86"/>
      <c r="F527" s="131"/>
      <c r="G527" s="86"/>
      <c r="H527" s="86"/>
      <c r="I527" s="86"/>
      <c r="J527" s="86"/>
      <c r="K527" s="86"/>
      <c r="L527" s="86"/>
      <c r="M527" s="86"/>
      <c r="N527" s="86"/>
      <c r="O527" s="86"/>
      <c r="P527" s="86"/>
      <c r="Q527" s="86"/>
      <c r="R527" s="86"/>
      <c r="S527" s="86"/>
      <c r="T527" s="86"/>
      <c r="U527" s="86"/>
      <c r="V527" s="86"/>
      <c r="W527" s="86"/>
      <c r="X527" s="86"/>
      <c r="Y527" s="86"/>
      <c r="Z527" s="86"/>
    </row>
    <row r="528" spans="1:26" ht="15.75" customHeight="1">
      <c r="A528" s="129"/>
      <c r="B528" s="86"/>
      <c r="C528" s="86"/>
      <c r="D528" s="130"/>
      <c r="E528" s="86"/>
      <c r="F528" s="131"/>
      <c r="G528" s="86"/>
      <c r="H528" s="86"/>
      <c r="I528" s="86"/>
      <c r="J528" s="86"/>
      <c r="K528" s="86"/>
      <c r="L528" s="86"/>
      <c r="M528" s="86"/>
      <c r="N528" s="86"/>
      <c r="O528" s="86"/>
      <c r="P528" s="86"/>
      <c r="Q528" s="86"/>
      <c r="R528" s="86"/>
      <c r="S528" s="86"/>
      <c r="T528" s="86"/>
      <c r="U528" s="86"/>
      <c r="V528" s="86"/>
      <c r="W528" s="86"/>
      <c r="X528" s="86"/>
      <c r="Y528" s="86"/>
      <c r="Z528" s="86"/>
    </row>
    <row r="529" spans="1:26" ht="15.75" customHeight="1">
      <c r="A529" s="129"/>
      <c r="B529" s="86"/>
      <c r="C529" s="86"/>
      <c r="D529" s="130"/>
      <c r="E529" s="86"/>
      <c r="F529" s="131"/>
      <c r="G529" s="86"/>
      <c r="H529" s="86"/>
      <c r="I529" s="86"/>
      <c r="J529" s="86"/>
      <c r="K529" s="86"/>
      <c r="L529" s="86"/>
      <c r="M529" s="86"/>
      <c r="N529" s="86"/>
      <c r="O529" s="86"/>
      <c r="P529" s="86"/>
      <c r="Q529" s="86"/>
      <c r="R529" s="86"/>
      <c r="S529" s="86"/>
      <c r="T529" s="86"/>
      <c r="U529" s="86"/>
      <c r="V529" s="86"/>
      <c r="W529" s="86"/>
      <c r="X529" s="86"/>
      <c r="Y529" s="86"/>
      <c r="Z529" s="86"/>
    </row>
    <row r="530" spans="1:26" ht="15.75" customHeight="1">
      <c r="A530" s="129"/>
      <c r="B530" s="86"/>
      <c r="C530" s="86"/>
      <c r="D530" s="130"/>
      <c r="E530" s="86"/>
      <c r="F530" s="131"/>
      <c r="G530" s="86"/>
      <c r="H530" s="86"/>
      <c r="I530" s="86"/>
      <c r="J530" s="86"/>
      <c r="K530" s="86"/>
      <c r="L530" s="86"/>
      <c r="M530" s="86"/>
      <c r="N530" s="86"/>
      <c r="O530" s="86"/>
      <c r="P530" s="86"/>
      <c r="Q530" s="86"/>
      <c r="R530" s="86"/>
      <c r="S530" s="86"/>
      <c r="T530" s="86"/>
      <c r="U530" s="86"/>
      <c r="V530" s="86"/>
      <c r="W530" s="86"/>
      <c r="X530" s="86"/>
      <c r="Y530" s="86"/>
      <c r="Z530" s="86"/>
    </row>
    <row r="531" spans="1:26" ht="15.75" customHeight="1">
      <c r="A531" s="129"/>
      <c r="B531" s="86"/>
      <c r="C531" s="86"/>
      <c r="D531" s="130"/>
      <c r="E531" s="86"/>
      <c r="F531" s="131"/>
      <c r="G531" s="86"/>
      <c r="H531" s="86"/>
      <c r="I531" s="86"/>
      <c r="J531" s="86"/>
      <c r="K531" s="86"/>
      <c r="L531" s="86"/>
      <c r="M531" s="86"/>
      <c r="N531" s="86"/>
      <c r="O531" s="86"/>
      <c r="P531" s="86"/>
      <c r="Q531" s="86"/>
      <c r="R531" s="86"/>
      <c r="S531" s="86"/>
      <c r="T531" s="86"/>
      <c r="U531" s="86"/>
      <c r="V531" s="86"/>
      <c r="W531" s="86"/>
      <c r="X531" s="86"/>
      <c r="Y531" s="86"/>
      <c r="Z531" s="86"/>
    </row>
    <row r="532" spans="1:26" ht="15.75" customHeight="1">
      <c r="A532" s="129"/>
      <c r="B532" s="86"/>
      <c r="C532" s="86"/>
      <c r="D532" s="130"/>
      <c r="E532" s="86"/>
      <c r="F532" s="131"/>
      <c r="G532" s="86"/>
      <c r="H532" s="86"/>
      <c r="I532" s="86"/>
      <c r="J532" s="86"/>
      <c r="K532" s="86"/>
      <c r="L532" s="86"/>
      <c r="M532" s="86"/>
      <c r="N532" s="86"/>
      <c r="O532" s="86"/>
      <c r="P532" s="86"/>
      <c r="Q532" s="86"/>
      <c r="R532" s="86"/>
      <c r="S532" s="86"/>
      <c r="T532" s="86"/>
      <c r="U532" s="86"/>
      <c r="V532" s="86"/>
      <c r="W532" s="86"/>
      <c r="X532" s="86"/>
      <c r="Y532" s="86"/>
      <c r="Z532" s="86"/>
    </row>
    <row r="533" spans="1:26" ht="15.75" customHeight="1">
      <c r="A533" s="129"/>
      <c r="B533" s="86"/>
      <c r="C533" s="86"/>
      <c r="D533" s="130"/>
      <c r="E533" s="86"/>
      <c r="F533" s="131"/>
      <c r="G533" s="86"/>
      <c r="H533" s="86"/>
      <c r="I533" s="86"/>
      <c r="J533" s="86"/>
      <c r="K533" s="86"/>
      <c r="L533" s="86"/>
      <c r="M533" s="86"/>
      <c r="N533" s="86"/>
      <c r="O533" s="86"/>
      <c r="P533" s="86"/>
      <c r="Q533" s="86"/>
      <c r="R533" s="86"/>
      <c r="S533" s="86"/>
      <c r="T533" s="86"/>
      <c r="U533" s="86"/>
      <c r="V533" s="86"/>
      <c r="W533" s="86"/>
      <c r="X533" s="86"/>
      <c r="Y533" s="86"/>
      <c r="Z533" s="86"/>
    </row>
    <row r="534" spans="1:26" ht="15.75" customHeight="1">
      <c r="A534" s="129"/>
      <c r="B534" s="86"/>
      <c r="C534" s="86"/>
      <c r="D534" s="130"/>
      <c r="E534" s="86"/>
      <c r="F534" s="131"/>
      <c r="G534" s="86"/>
      <c r="H534" s="86"/>
      <c r="I534" s="86"/>
      <c r="J534" s="86"/>
      <c r="K534" s="86"/>
      <c r="L534" s="86"/>
      <c r="M534" s="86"/>
      <c r="N534" s="86"/>
      <c r="O534" s="86"/>
      <c r="P534" s="86"/>
      <c r="Q534" s="86"/>
      <c r="R534" s="86"/>
      <c r="S534" s="86"/>
      <c r="T534" s="86"/>
      <c r="U534" s="86"/>
      <c r="V534" s="86"/>
      <c r="W534" s="86"/>
      <c r="X534" s="86"/>
      <c r="Y534" s="86"/>
      <c r="Z534" s="86"/>
    </row>
    <row r="535" spans="1:26" ht="15.75" customHeight="1">
      <c r="A535" s="129"/>
      <c r="B535" s="86"/>
      <c r="C535" s="86"/>
      <c r="D535" s="130"/>
      <c r="E535" s="86"/>
      <c r="F535" s="131"/>
      <c r="G535" s="86"/>
      <c r="H535" s="86"/>
      <c r="I535" s="86"/>
      <c r="J535" s="86"/>
      <c r="K535" s="86"/>
      <c r="L535" s="86"/>
      <c r="M535" s="86"/>
      <c r="N535" s="86"/>
      <c r="O535" s="86"/>
      <c r="P535" s="86"/>
      <c r="Q535" s="86"/>
      <c r="R535" s="86"/>
      <c r="S535" s="86"/>
      <c r="T535" s="86"/>
      <c r="U535" s="86"/>
      <c r="V535" s="86"/>
      <c r="W535" s="86"/>
      <c r="X535" s="86"/>
      <c r="Y535" s="86"/>
      <c r="Z535" s="86"/>
    </row>
    <row r="536" spans="1:26" ht="15.75" customHeight="1">
      <c r="A536" s="129"/>
      <c r="B536" s="86"/>
      <c r="C536" s="86"/>
      <c r="D536" s="130"/>
      <c r="E536" s="86"/>
      <c r="F536" s="131"/>
      <c r="G536" s="86"/>
      <c r="H536" s="86"/>
      <c r="I536" s="86"/>
      <c r="J536" s="86"/>
      <c r="K536" s="86"/>
      <c r="L536" s="86"/>
      <c r="M536" s="86"/>
      <c r="N536" s="86"/>
      <c r="O536" s="86"/>
      <c r="P536" s="86"/>
      <c r="Q536" s="86"/>
      <c r="R536" s="86"/>
      <c r="S536" s="86"/>
      <c r="T536" s="86"/>
      <c r="U536" s="86"/>
      <c r="V536" s="86"/>
      <c r="W536" s="86"/>
      <c r="X536" s="86"/>
      <c r="Y536" s="86"/>
      <c r="Z536" s="86"/>
    </row>
    <row r="537" spans="1:26" ht="15.75" customHeight="1">
      <c r="A537" s="129"/>
      <c r="B537" s="86"/>
      <c r="C537" s="86"/>
      <c r="D537" s="130"/>
      <c r="E537" s="86"/>
      <c r="F537" s="131"/>
      <c r="G537" s="86"/>
      <c r="H537" s="86"/>
      <c r="I537" s="86"/>
      <c r="J537" s="86"/>
      <c r="K537" s="86"/>
      <c r="L537" s="86"/>
      <c r="M537" s="86"/>
      <c r="N537" s="86"/>
      <c r="O537" s="86"/>
      <c r="P537" s="86"/>
      <c r="Q537" s="86"/>
      <c r="R537" s="86"/>
      <c r="S537" s="86"/>
      <c r="T537" s="86"/>
      <c r="U537" s="86"/>
      <c r="V537" s="86"/>
      <c r="W537" s="86"/>
      <c r="X537" s="86"/>
      <c r="Y537" s="86"/>
      <c r="Z537" s="86"/>
    </row>
    <row r="538" spans="1:26" ht="15.75" customHeight="1">
      <c r="A538" s="129"/>
      <c r="B538" s="86"/>
      <c r="C538" s="86"/>
      <c r="D538" s="130"/>
      <c r="E538" s="86"/>
      <c r="F538" s="131"/>
      <c r="G538" s="86"/>
      <c r="H538" s="86"/>
      <c r="I538" s="86"/>
      <c r="J538" s="86"/>
      <c r="K538" s="86"/>
      <c r="L538" s="86"/>
      <c r="M538" s="86"/>
      <c r="N538" s="86"/>
      <c r="O538" s="86"/>
      <c r="P538" s="86"/>
      <c r="Q538" s="86"/>
      <c r="R538" s="86"/>
      <c r="S538" s="86"/>
      <c r="T538" s="86"/>
      <c r="U538" s="86"/>
      <c r="V538" s="86"/>
      <c r="W538" s="86"/>
      <c r="X538" s="86"/>
      <c r="Y538" s="86"/>
      <c r="Z538" s="86"/>
    </row>
    <row r="539" spans="1:26" ht="15.75" customHeight="1">
      <c r="A539" s="129"/>
      <c r="B539" s="86"/>
      <c r="C539" s="86"/>
      <c r="D539" s="130"/>
      <c r="E539" s="86"/>
      <c r="F539" s="131"/>
      <c r="G539" s="86"/>
      <c r="H539" s="86"/>
      <c r="I539" s="86"/>
      <c r="J539" s="86"/>
      <c r="K539" s="86"/>
      <c r="L539" s="86"/>
      <c r="M539" s="86"/>
      <c r="N539" s="86"/>
      <c r="O539" s="86"/>
      <c r="P539" s="86"/>
      <c r="Q539" s="86"/>
      <c r="R539" s="86"/>
      <c r="S539" s="86"/>
      <c r="T539" s="86"/>
      <c r="U539" s="86"/>
      <c r="V539" s="86"/>
      <c r="W539" s="86"/>
      <c r="X539" s="86"/>
      <c r="Y539" s="86"/>
      <c r="Z539" s="86"/>
    </row>
    <row r="540" spans="1:26" ht="15.75" customHeight="1">
      <c r="A540" s="129"/>
      <c r="B540" s="86"/>
      <c r="C540" s="86"/>
      <c r="D540" s="130"/>
      <c r="E540" s="86"/>
      <c r="F540" s="131"/>
      <c r="G540" s="86"/>
      <c r="H540" s="86"/>
      <c r="I540" s="86"/>
      <c r="J540" s="86"/>
      <c r="K540" s="86"/>
      <c r="L540" s="86"/>
      <c r="M540" s="86"/>
      <c r="N540" s="86"/>
      <c r="O540" s="86"/>
      <c r="P540" s="86"/>
      <c r="Q540" s="86"/>
      <c r="R540" s="86"/>
      <c r="S540" s="86"/>
      <c r="T540" s="86"/>
      <c r="U540" s="86"/>
      <c r="V540" s="86"/>
      <c r="W540" s="86"/>
      <c r="X540" s="86"/>
      <c r="Y540" s="86"/>
      <c r="Z540" s="86"/>
    </row>
    <row r="541" spans="1:26" ht="15.75" customHeight="1">
      <c r="A541" s="129"/>
      <c r="B541" s="86"/>
      <c r="C541" s="86"/>
      <c r="D541" s="130"/>
      <c r="E541" s="86"/>
      <c r="F541" s="131"/>
      <c r="G541" s="86"/>
      <c r="H541" s="86"/>
      <c r="I541" s="86"/>
      <c r="J541" s="86"/>
      <c r="K541" s="86"/>
      <c r="L541" s="86"/>
      <c r="M541" s="86"/>
      <c r="N541" s="86"/>
      <c r="O541" s="86"/>
      <c r="P541" s="86"/>
      <c r="Q541" s="86"/>
      <c r="R541" s="86"/>
      <c r="S541" s="86"/>
      <c r="T541" s="86"/>
      <c r="U541" s="86"/>
      <c r="V541" s="86"/>
      <c r="W541" s="86"/>
      <c r="X541" s="86"/>
      <c r="Y541" s="86"/>
      <c r="Z541" s="86"/>
    </row>
    <row r="542" spans="1:26" ht="15.75" customHeight="1">
      <c r="A542" s="129"/>
      <c r="B542" s="86"/>
      <c r="C542" s="86"/>
      <c r="D542" s="130"/>
      <c r="E542" s="86"/>
      <c r="F542" s="131"/>
      <c r="G542" s="86"/>
      <c r="H542" s="86"/>
      <c r="I542" s="86"/>
      <c r="J542" s="86"/>
      <c r="K542" s="86"/>
      <c r="L542" s="86"/>
      <c r="M542" s="86"/>
      <c r="N542" s="86"/>
      <c r="O542" s="86"/>
      <c r="P542" s="86"/>
      <c r="Q542" s="86"/>
      <c r="R542" s="86"/>
      <c r="S542" s="86"/>
      <c r="T542" s="86"/>
      <c r="U542" s="86"/>
      <c r="V542" s="86"/>
      <c r="W542" s="86"/>
      <c r="X542" s="86"/>
      <c r="Y542" s="86"/>
      <c r="Z542" s="86"/>
    </row>
    <row r="543" spans="1:26" ht="15.75" customHeight="1">
      <c r="A543" s="129"/>
      <c r="B543" s="86"/>
      <c r="C543" s="86"/>
      <c r="D543" s="130"/>
      <c r="E543" s="86"/>
      <c r="F543" s="131"/>
      <c r="G543" s="86"/>
      <c r="H543" s="86"/>
      <c r="I543" s="86"/>
      <c r="J543" s="86"/>
      <c r="K543" s="86"/>
      <c r="L543" s="86"/>
      <c r="M543" s="86"/>
      <c r="N543" s="86"/>
      <c r="O543" s="86"/>
      <c r="P543" s="86"/>
      <c r="Q543" s="86"/>
      <c r="R543" s="86"/>
      <c r="S543" s="86"/>
      <c r="T543" s="86"/>
      <c r="U543" s="86"/>
      <c r="V543" s="86"/>
      <c r="W543" s="86"/>
      <c r="X543" s="86"/>
      <c r="Y543" s="86"/>
      <c r="Z543" s="86"/>
    </row>
    <row r="544" spans="1:26" ht="15.75" customHeight="1">
      <c r="A544" s="129"/>
      <c r="B544" s="86"/>
      <c r="C544" s="86"/>
      <c r="D544" s="130"/>
      <c r="E544" s="86"/>
      <c r="F544" s="131"/>
      <c r="G544" s="86"/>
      <c r="H544" s="86"/>
      <c r="I544" s="86"/>
      <c r="J544" s="86"/>
      <c r="K544" s="86"/>
      <c r="L544" s="86"/>
      <c r="M544" s="86"/>
      <c r="N544" s="86"/>
      <c r="O544" s="86"/>
      <c r="P544" s="86"/>
      <c r="Q544" s="86"/>
      <c r="R544" s="86"/>
      <c r="S544" s="86"/>
      <c r="T544" s="86"/>
      <c r="U544" s="86"/>
      <c r="V544" s="86"/>
      <c r="W544" s="86"/>
      <c r="X544" s="86"/>
      <c r="Y544" s="86"/>
      <c r="Z544" s="86"/>
    </row>
    <row r="545" spans="1:26" ht="15.75" customHeight="1">
      <c r="A545" s="129"/>
      <c r="B545" s="86"/>
      <c r="C545" s="86"/>
      <c r="D545" s="130"/>
      <c r="E545" s="86"/>
      <c r="F545" s="131"/>
      <c r="G545" s="86"/>
      <c r="H545" s="86"/>
      <c r="I545" s="86"/>
      <c r="J545" s="86"/>
      <c r="K545" s="86"/>
      <c r="L545" s="86"/>
      <c r="M545" s="86"/>
      <c r="N545" s="86"/>
      <c r="O545" s="86"/>
      <c r="P545" s="86"/>
      <c r="Q545" s="86"/>
      <c r="R545" s="86"/>
      <c r="S545" s="86"/>
      <c r="T545" s="86"/>
      <c r="U545" s="86"/>
      <c r="V545" s="86"/>
      <c r="W545" s="86"/>
      <c r="X545" s="86"/>
      <c r="Y545" s="86"/>
      <c r="Z545" s="86"/>
    </row>
    <row r="546" spans="1:26" ht="15.75" customHeight="1">
      <c r="A546" s="129"/>
      <c r="B546" s="86"/>
      <c r="C546" s="86"/>
      <c r="D546" s="130"/>
      <c r="E546" s="86"/>
      <c r="F546" s="131"/>
      <c r="G546" s="86"/>
      <c r="H546" s="86"/>
      <c r="I546" s="86"/>
      <c r="J546" s="86"/>
      <c r="K546" s="86"/>
      <c r="L546" s="86"/>
      <c r="M546" s="86"/>
      <c r="N546" s="86"/>
      <c r="O546" s="86"/>
      <c r="P546" s="86"/>
      <c r="Q546" s="86"/>
      <c r="R546" s="86"/>
      <c r="S546" s="86"/>
      <c r="T546" s="86"/>
      <c r="U546" s="86"/>
      <c r="V546" s="86"/>
      <c r="W546" s="86"/>
      <c r="X546" s="86"/>
      <c r="Y546" s="86"/>
      <c r="Z546" s="86"/>
    </row>
    <row r="547" spans="1:26" ht="15.75" customHeight="1">
      <c r="A547" s="129"/>
      <c r="B547" s="86"/>
      <c r="C547" s="86"/>
      <c r="D547" s="130"/>
      <c r="E547" s="86"/>
      <c r="F547" s="131"/>
      <c r="G547" s="86"/>
      <c r="H547" s="86"/>
      <c r="I547" s="86"/>
      <c r="J547" s="86"/>
      <c r="K547" s="86"/>
      <c r="L547" s="86"/>
      <c r="M547" s="86"/>
      <c r="N547" s="86"/>
      <c r="O547" s="86"/>
      <c r="P547" s="86"/>
      <c r="Q547" s="86"/>
      <c r="R547" s="86"/>
      <c r="S547" s="86"/>
      <c r="T547" s="86"/>
      <c r="U547" s="86"/>
      <c r="V547" s="86"/>
      <c r="W547" s="86"/>
      <c r="X547" s="86"/>
      <c r="Y547" s="86"/>
      <c r="Z547" s="86"/>
    </row>
    <row r="548" spans="1:26" ht="15.75" customHeight="1">
      <c r="A548" s="129"/>
      <c r="B548" s="86"/>
      <c r="C548" s="86"/>
      <c r="D548" s="130"/>
      <c r="E548" s="86"/>
      <c r="F548" s="131"/>
      <c r="G548" s="86"/>
      <c r="H548" s="86"/>
      <c r="I548" s="86"/>
      <c r="J548" s="86"/>
      <c r="K548" s="86"/>
      <c r="L548" s="86"/>
      <c r="M548" s="86"/>
      <c r="N548" s="86"/>
      <c r="O548" s="86"/>
      <c r="P548" s="86"/>
      <c r="Q548" s="86"/>
      <c r="R548" s="86"/>
      <c r="S548" s="86"/>
      <c r="T548" s="86"/>
      <c r="U548" s="86"/>
      <c r="V548" s="86"/>
      <c r="W548" s="86"/>
      <c r="X548" s="86"/>
      <c r="Y548" s="86"/>
      <c r="Z548" s="86"/>
    </row>
    <row r="549" spans="1:26" ht="15.75" customHeight="1">
      <c r="A549" s="129"/>
      <c r="B549" s="86"/>
      <c r="C549" s="86"/>
      <c r="D549" s="130"/>
      <c r="E549" s="86"/>
      <c r="F549" s="131"/>
      <c r="G549" s="86"/>
      <c r="H549" s="86"/>
      <c r="I549" s="86"/>
      <c r="J549" s="86"/>
      <c r="K549" s="86"/>
      <c r="L549" s="86"/>
      <c r="M549" s="86"/>
      <c r="N549" s="86"/>
      <c r="O549" s="86"/>
      <c r="P549" s="86"/>
      <c r="Q549" s="86"/>
      <c r="R549" s="86"/>
      <c r="S549" s="86"/>
      <c r="T549" s="86"/>
      <c r="U549" s="86"/>
      <c r="V549" s="86"/>
      <c r="W549" s="86"/>
      <c r="X549" s="86"/>
      <c r="Y549" s="86"/>
      <c r="Z549" s="86"/>
    </row>
    <row r="550" spans="1:26" ht="15.75" customHeight="1">
      <c r="A550" s="129"/>
      <c r="B550" s="86"/>
      <c r="C550" s="86"/>
      <c r="D550" s="130"/>
      <c r="E550" s="86"/>
      <c r="F550" s="131"/>
      <c r="G550" s="86"/>
      <c r="H550" s="86"/>
      <c r="I550" s="86"/>
      <c r="J550" s="86"/>
      <c r="K550" s="86"/>
      <c r="L550" s="86"/>
      <c r="M550" s="86"/>
      <c r="N550" s="86"/>
      <c r="O550" s="86"/>
      <c r="P550" s="86"/>
      <c r="Q550" s="86"/>
      <c r="R550" s="86"/>
      <c r="S550" s="86"/>
      <c r="T550" s="86"/>
      <c r="U550" s="86"/>
      <c r="V550" s="86"/>
      <c r="W550" s="86"/>
      <c r="X550" s="86"/>
      <c r="Y550" s="86"/>
      <c r="Z550" s="86"/>
    </row>
    <row r="551" spans="1:26" ht="15.75" customHeight="1">
      <c r="A551" s="129"/>
      <c r="B551" s="86"/>
      <c r="C551" s="86"/>
      <c r="D551" s="130"/>
      <c r="E551" s="86"/>
      <c r="F551" s="131"/>
      <c r="G551" s="86"/>
      <c r="H551" s="86"/>
      <c r="I551" s="86"/>
      <c r="J551" s="86"/>
      <c r="K551" s="86"/>
      <c r="L551" s="86"/>
      <c r="M551" s="86"/>
      <c r="N551" s="86"/>
      <c r="O551" s="86"/>
      <c r="P551" s="86"/>
      <c r="Q551" s="86"/>
      <c r="R551" s="86"/>
      <c r="S551" s="86"/>
      <c r="T551" s="86"/>
      <c r="U551" s="86"/>
      <c r="V551" s="86"/>
      <c r="W551" s="86"/>
      <c r="X551" s="86"/>
      <c r="Y551" s="86"/>
      <c r="Z551" s="86"/>
    </row>
    <row r="552" spans="1:26" ht="15.75" customHeight="1">
      <c r="A552" s="129"/>
      <c r="B552" s="86"/>
      <c r="C552" s="86"/>
      <c r="D552" s="130"/>
      <c r="E552" s="86"/>
      <c r="F552" s="131"/>
      <c r="G552" s="86"/>
      <c r="H552" s="86"/>
      <c r="I552" s="86"/>
      <c r="J552" s="86"/>
      <c r="K552" s="86"/>
      <c r="L552" s="86"/>
      <c r="M552" s="86"/>
      <c r="N552" s="86"/>
      <c r="O552" s="86"/>
      <c r="P552" s="86"/>
      <c r="Q552" s="86"/>
      <c r="R552" s="86"/>
      <c r="S552" s="86"/>
      <c r="T552" s="86"/>
      <c r="U552" s="86"/>
      <c r="V552" s="86"/>
      <c r="W552" s="86"/>
      <c r="X552" s="86"/>
      <c r="Y552" s="86"/>
      <c r="Z552" s="86"/>
    </row>
    <row r="553" spans="1:26" ht="15.75" customHeight="1">
      <c r="A553" s="129"/>
      <c r="B553" s="86"/>
      <c r="C553" s="86"/>
      <c r="D553" s="130"/>
      <c r="E553" s="86"/>
      <c r="F553" s="131"/>
      <c r="G553" s="86"/>
      <c r="H553" s="86"/>
      <c r="I553" s="86"/>
      <c r="J553" s="86"/>
      <c r="K553" s="86"/>
      <c r="L553" s="86"/>
      <c r="M553" s="86"/>
      <c r="N553" s="86"/>
      <c r="O553" s="86"/>
      <c r="P553" s="86"/>
      <c r="Q553" s="86"/>
      <c r="R553" s="86"/>
      <c r="S553" s="86"/>
      <c r="T553" s="86"/>
      <c r="U553" s="86"/>
      <c r="V553" s="86"/>
      <c r="W553" s="86"/>
      <c r="X553" s="86"/>
      <c r="Y553" s="86"/>
      <c r="Z553" s="86"/>
    </row>
    <row r="554" spans="1:26" ht="15.75" customHeight="1">
      <c r="A554" s="129"/>
      <c r="B554" s="86"/>
      <c r="C554" s="86"/>
      <c r="D554" s="130"/>
      <c r="E554" s="86"/>
      <c r="F554" s="131"/>
      <c r="G554" s="86"/>
      <c r="H554" s="86"/>
      <c r="I554" s="86"/>
      <c r="J554" s="86"/>
      <c r="K554" s="86"/>
      <c r="L554" s="86"/>
      <c r="M554" s="86"/>
      <c r="N554" s="86"/>
      <c r="O554" s="86"/>
      <c r="P554" s="86"/>
      <c r="Q554" s="86"/>
      <c r="R554" s="86"/>
      <c r="S554" s="86"/>
      <c r="T554" s="86"/>
      <c r="U554" s="86"/>
      <c r="V554" s="86"/>
      <c r="W554" s="86"/>
      <c r="X554" s="86"/>
      <c r="Y554" s="86"/>
      <c r="Z554" s="86"/>
    </row>
    <row r="555" spans="1:26" ht="15.75" customHeight="1">
      <c r="A555" s="129"/>
      <c r="B555" s="86"/>
      <c r="C555" s="86"/>
      <c r="D555" s="130"/>
      <c r="E555" s="86"/>
      <c r="F555" s="131"/>
      <c r="G555" s="86"/>
      <c r="H555" s="86"/>
      <c r="I555" s="86"/>
      <c r="J555" s="86"/>
      <c r="K555" s="86"/>
      <c r="L555" s="86"/>
      <c r="M555" s="86"/>
      <c r="N555" s="86"/>
      <c r="O555" s="86"/>
      <c r="P555" s="86"/>
      <c r="Q555" s="86"/>
      <c r="R555" s="86"/>
      <c r="S555" s="86"/>
      <c r="T555" s="86"/>
      <c r="U555" s="86"/>
      <c r="V555" s="86"/>
      <c r="W555" s="86"/>
      <c r="X555" s="86"/>
      <c r="Y555" s="86"/>
      <c r="Z555" s="86"/>
    </row>
    <row r="556" spans="1:26" ht="15.75" customHeight="1">
      <c r="A556" s="129"/>
      <c r="B556" s="86"/>
      <c r="C556" s="86"/>
      <c r="D556" s="130"/>
      <c r="E556" s="86"/>
      <c r="F556" s="131"/>
      <c r="G556" s="86"/>
      <c r="H556" s="86"/>
      <c r="I556" s="86"/>
      <c r="J556" s="86"/>
      <c r="K556" s="86"/>
      <c r="L556" s="86"/>
      <c r="M556" s="86"/>
      <c r="N556" s="86"/>
      <c r="O556" s="86"/>
      <c r="P556" s="86"/>
      <c r="Q556" s="86"/>
      <c r="R556" s="86"/>
      <c r="S556" s="86"/>
      <c r="T556" s="86"/>
      <c r="U556" s="86"/>
      <c r="V556" s="86"/>
      <c r="W556" s="86"/>
      <c r="X556" s="86"/>
      <c r="Y556" s="86"/>
      <c r="Z556" s="86"/>
    </row>
    <row r="557" spans="1:26" ht="15.75" customHeight="1">
      <c r="A557" s="129"/>
      <c r="B557" s="86"/>
      <c r="C557" s="86"/>
      <c r="D557" s="130"/>
      <c r="E557" s="86"/>
      <c r="F557" s="131"/>
      <c r="G557" s="86"/>
      <c r="H557" s="86"/>
      <c r="I557" s="86"/>
      <c r="J557" s="86"/>
      <c r="K557" s="86"/>
      <c r="L557" s="86"/>
      <c r="M557" s="86"/>
      <c r="N557" s="86"/>
      <c r="O557" s="86"/>
      <c r="P557" s="86"/>
      <c r="Q557" s="86"/>
      <c r="R557" s="86"/>
      <c r="S557" s="86"/>
      <c r="T557" s="86"/>
      <c r="U557" s="86"/>
      <c r="V557" s="86"/>
      <c r="W557" s="86"/>
      <c r="X557" s="86"/>
      <c r="Y557" s="86"/>
      <c r="Z557" s="86"/>
    </row>
    <row r="558" spans="1:26" ht="15.75" customHeight="1">
      <c r="A558" s="129"/>
      <c r="B558" s="86"/>
      <c r="C558" s="86"/>
      <c r="D558" s="130"/>
      <c r="E558" s="86"/>
      <c r="F558" s="131"/>
      <c r="G558" s="86"/>
      <c r="H558" s="86"/>
      <c r="I558" s="86"/>
      <c r="J558" s="86"/>
      <c r="K558" s="86"/>
      <c r="L558" s="86"/>
      <c r="M558" s="86"/>
      <c r="N558" s="86"/>
      <c r="O558" s="86"/>
      <c r="P558" s="86"/>
      <c r="Q558" s="86"/>
      <c r="R558" s="86"/>
      <c r="S558" s="86"/>
      <c r="T558" s="86"/>
      <c r="U558" s="86"/>
      <c r="V558" s="86"/>
      <c r="W558" s="86"/>
      <c r="X558" s="86"/>
      <c r="Y558" s="86"/>
      <c r="Z558" s="86"/>
    </row>
    <row r="559" spans="1:26" ht="15.75" customHeight="1">
      <c r="A559" s="129"/>
      <c r="B559" s="86"/>
      <c r="C559" s="86"/>
      <c r="D559" s="130"/>
      <c r="E559" s="86"/>
      <c r="F559" s="131"/>
      <c r="G559" s="86"/>
      <c r="H559" s="86"/>
      <c r="I559" s="86"/>
      <c r="J559" s="86"/>
      <c r="K559" s="86"/>
      <c r="L559" s="86"/>
      <c r="M559" s="86"/>
      <c r="N559" s="86"/>
      <c r="O559" s="86"/>
      <c r="P559" s="86"/>
      <c r="Q559" s="86"/>
      <c r="R559" s="86"/>
      <c r="S559" s="86"/>
      <c r="T559" s="86"/>
      <c r="U559" s="86"/>
      <c r="V559" s="86"/>
      <c r="W559" s="86"/>
      <c r="X559" s="86"/>
      <c r="Y559" s="86"/>
      <c r="Z559" s="86"/>
    </row>
    <row r="560" spans="1:26" ht="15.75" customHeight="1">
      <c r="A560" s="129"/>
      <c r="B560" s="86"/>
      <c r="C560" s="86"/>
      <c r="D560" s="130"/>
      <c r="E560" s="86"/>
      <c r="F560" s="131"/>
      <c r="G560" s="86"/>
      <c r="H560" s="86"/>
      <c r="I560" s="86"/>
      <c r="J560" s="86"/>
      <c r="K560" s="86"/>
      <c r="L560" s="86"/>
      <c r="M560" s="86"/>
      <c r="N560" s="86"/>
      <c r="O560" s="86"/>
      <c r="P560" s="86"/>
      <c r="Q560" s="86"/>
      <c r="R560" s="86"/>
      <c r="S560" s="86"/>
      <c r="T560" s="86"/>
      <c r="U560" s="86"/>
      <c r="V560" s="86"/>
      <c r="W560" s="86"/>
      <c r="X560" s="86"/>
      <c r="Y560" s="86"/>
      <c r="Z560" s="86"/>
    </row>
    <row r="561" spans="1:26" ht="15.75" customHeight="1">
      <c r="A561" s="129"/>
      <c r="B561" s="86"/>
      <c r="C561" s="86"/>
      <c r="D561" s="130"/>
      <c r="E561" s="86"/>
      <c r="F561" s="131"/>
      <c r="G561" s="86"/>
      <c r="H561" s="86"/>
      <c r="I561" s="86"/>
      <c r="J561" s="86"/>
      <c r="K561" s="86"/>
      <c r="L561" s="86"/>
      <c r="M561" s="86"/>
      <c r="N561" s="86"/>
      <c r="O561" s="86"/>
      <c r="P561" s="86"/>
      <c r="Q561" s="86"/>
      <c r="R561" s="86"/>
      <c r="S561" s="86"/>
      <c r="T561" s="86"/>
      <c r="U561" s="86"/>
      <c r="V561" s="86"/>
      <c r="W561" s="86"/>
      <c r="X561" s="86"/>
      <c r="Y561" s="86"/>
      <c r="Z561" s="86"/>
    </row>
    <row r="562" spans="1:26" ht="15.75" customHeight="1">
      <c r="A562" s="129"/>
      <c r="B562" s="86"/>
      <c r="C562" s="86"/>
      <c r="D562" s="130"/>
      <c r="E562" s="86"/>
      <c r="F562" s="131"/>
      <c r="G562" s="86"/>
      <c r="H562" s="86"/>
      <c r="I562" s="86"/>
      <c r="J562" s="86"/>
      <c r="K562" s="86"/>
      <c r="L562" s="86"/>
      <c r="M562" s="86"/>
      <c r="N562" s="86"/>
      <c r="O562" s="86"/>
      <c r="P562" s="86"/>
      <c r="Q562" s="86"/>
      <c r="R562" s="86"/>
      <c r="S562" s="86"/>
      <c r="T562" s="86"/>
      <c r="U562" s="86"/>
      <c r="V562" s="86"/>
      <c r="W562" s="86"/>
      <c r="X562" s="86"/>
      <c r="Y562" s="86"/>
      <c r="Z562" s="86"/>
    </row>
    <row r="563" spans="1:26" ht="15.75" customHeight="1">
      <c r="A563" s="129"/>
      <c r="B563" s="86"/>
      <c r="C563" s="86"/>
      <c r="D563" s="130"/>
      <c r="E563" s="86"/>
      <c r="F563" s="131"/>
      <c r="G563" s="86"/>
      <c r="H563" s="86"/>
      <c r="I563" s="86"/>
      <c r="J563" s="86"/>
      <c r="K563" s="86"/>
      <c r="L563" s="86"/>
      <c r="M563" s="86"/>
      <c r="N563" s="86"/>
      <c r="O563" s="86"/>
      <c r="P563" s="86"/>
      <c r="Q563" s="86"/>
      <c r="R563" s="86"/>
      <c r="S563" s="86"/>
      <c r="T563" s="86"/>
      <c r="U563" s="86"/>
      <c r="V563" s="86"/>
      <c r="W563" s="86"/>
      <c r="X563" s="86"/>
      <c r="Y563" s="86"/>
      <c r="Z563" s="86"/>
    </row>
    <row r="564" spans="1:26" ht="15.75" customHeight="1">
      <c r="A564" s="129"/>
      <c r="B564" s="86"/>
      <c r="C564" s="86"/>
      <c r="D564" s="130"/>
      <c r="E564" s="86"/>
      <c r="F564" s="131"/>
      <c r="G564" s="86"/>
      <c r="H564" s="86"/>
      <c r="I564" s="86"/>
      <c r="J564" s="86"/>
      <c r="K564" s="86"/>
      <c r="L564" s="86"/>
      <c r="M564" s="86"/>
      <c r="N564" s="86"/>
      <c r="O564" s="86"/>
      <c r="P564" s="86"/>
      <c r="Q564" s="86"/>
      <c r="R564" s="86"/>
      <c r="S564" s="86"/>
      <c r="T564" s="86"/>
      <c r="U564" s="86"/>
      <c r="V564" s="86"/>
      <c r="W564" s="86"/>
      <c r="X564" s="86"/>
      <c r="Y564" s="86"/>
      <c r="Z564" s="86"/>
    </row>
    <row r="565" spans="1:26" ht="15.75" customHeight="1">
      <c r="A565" s="129"/>
      <c r="B565" s="86"/>
      <c r="C565" s="86"/>
      <c r="D565" s="130"/>
      <c r="E565" s="86"/>
      <c r="F565" s="131"/>
      <c r="G565" s="86"/>
      <c r="H565" s="86"/>
      <c r="I565" s="86"/>
      <c r="J565" s="86"/>
      <c r="K565" s="86"/>
      <c r="L565" s="86"/>
      <c r="M565" s="86"/>
      <c r="N565" s="86"/>
      <c r="O565" s="86"/>
      <c r="P565" s="86"/>
      <c r="Q565" s="86"/>
      <c r="R565" s="86"/>
      <c r="S565" s="86"/>
      <c r="T565" s="86"/>
      <c r="U565" s="86"/>
      <c r="V565" s="86"/>
      <c r="W565" s="86"/>
      <c r="X565" s="86"/>
      <c r="Y565" s="86"/>
      <c r="Z565" s="86"/>
    </row>
    <row r="566" spans="1:26" ht="15.75" customHeight="1">
      <c r="A566" s="129"/>
      <c r="B566" s="86"/>
      <c r="C566" s="86"/>
      <c r="D566" s="130"/>
      <c r="E566" s="86"/>
      <c r="F566" s="131"/>
      <c r="G566" s="86"/>
      <c r="H566" s="86"/>
      <c r="I566" s="86"/>
      <c r="J566" s="86"/>
      <c r="K566" s="86"/>
      <c r="L566" s="86"/>
      <c r="M566" s="86"/>
      <c r="N566" s="86"/>
      <c r="O566" s="86"/>
      <c r="P566" s="86"/>
      <c r="Q566" s="86"/>
      <c r="R566" s="86"/>
      <c r="S566" s="86"/>
      <c r="T566" s="86"/>
      <c r="U566" s="86"/>
      <c r="V566" s="86"/>
      <c r="W566" s="86"/>
      <c r="X566" s="86"/>
      <c r="Y566" s="86"/>
      <c r="Z566" s="86"/>
    </row>
    <row r="567" spans="1:26" ht="15.75" customHeight="1">
      <c r="A567" s="129"/>
      <c r="B567" s="86"/>
      <c r="C567" s="86"/>
      <c r="D567" s="130"/>
      <c r="E567" s="86"/>
      <c r="F567" s="131"/>
      <c r="G567" s="86"/>
      <c r="H567" s="86"/>
      <c r="I567" s="86"/>
      <c r="J567" s="86"/>
      <c r="K567" s="86"/>
      <c r="L567" s="86"/>
      <c r="M567" s="86"/>
      <c r="N567" s="86"/>
      <c r="O567" s="86"/>
      <c r="P567" s="86"/>
      <c r="Q567" s="86"/>
      <c r="R567" s="86"/>
      <c r="S567" s="86"/>
      <c r="T567" s="86"/>
      <c r="U567" s="86"/>
      <c r="V567" s="86"/>
      <c r="W567" s="86"/>
      <c r="X567" s="86"/>
      <c r="Y567" s="86"/>
      <c r="Z567" s="86"/>
    </row>
    <row r="568" spans="1:26" ht="15.75" customHeight="1">
      <c r="A568" s="129"/>
      <c r="B568" s="86"/>
      <c r="C568" s="86"/>
      <c r="D568" s="130"/>
      <c r="E568" s="86"/>
      <c r="F568" s="131"/>
      <c r="G568" s="86"/>
      <c r="H568" s="86"/>
      <c r="I568" s="86"/>
      <c r="J568" s="86"/>
      <c r="K568" s="86"/>
      <c r="L568" s="86"/>
      <c r="M568" s="86"/>
      <c r="N568" s="86"/>
      <c r="O568" s="86"/>
      <c r="P568" s="86"/>
      <c r="Q568" s="86"/>
      <c r="R568" s="86"/>
      <c r="S568" s="86"/>
      <c r="T568" s="86"/>
      <c r="U568" s="86"/>
      <c r="V568" s="86"/>
      <c r="W568" s="86"/>
      <c r="X568" s="86"/>
      <c r="Y568" s="86"/>
      <c r="Z568" s="86"/>
    </row>
    <row r="569" spans="1:26" ht="15.75" customHeight="1">
      <c r="A569" s="129"/>
      <c r="B569" s="86"/>
      <c r="C569" s="86"/>
      <c r="D569" s="130"/>
      <c r="E569" s="86"/>
      <c r="F569" s="131"/>
      <c r="G569" s="86"/>
      <c r="H569" s="86"/>
      <c r="I569" s="86"/>
      <c r="J569" s="86"/>
      <c r="K569" s="86"/>
      <c r="L569" s="86"/>
      <c r="M569" s="86"/>
      <c r="N569" s="86"/>
      <c r="O569" s="86"/>
      <c r="P569" s="86"/>
      <c r="Q569" s="86"/>
      <c r="R569" s="86"/>
      <c r="S569" s="86"/>
      <c r="T569" s="86"/>
      <c r="U569" s="86"/>
      <c r="V569" s="86"/>
      <c r="W569" s="86"/>
      <c r="X569" s="86"/>
      <c r="Y569" s="86"/>
      <c r="Z569" s="86"/>
    </row>
    <row r="570" spans="1:26" ht="15.75" customHeight="1">
      <c r="A570" s="129"/>
      <c r="B570" s="86"/>
      <c r="C570" s="86"/>
      <c r="D570" s="130"/>
      <c r="E570" s="86"/>
      <c r="F570" s="131"/>
      <c r="G570" s="86"/>
      <c r="H570" s="86"/>
      <c r="I570" s="86"/>
      <c r="J570" s="86"/>
      <c r="K570" s="86"/>
      <c r="L570" s="86"/>
      <c r="M570" s="86"/>
      <c r="N570" s="86"/>
      <c r="O570" s="86"/>
      <c r="P570" s="86"/>
      <c r="Q570" s="86"/>
      <c r="R570" s="86"/>
      <c r="S570" s="86"/>
      <c r="T570" s="86"/>
      <c r="U570" s="86"/>
      <c r="V570" s="86"/>
      <c r="W570" s="86"/>
      <c r="X570" s="86"/>
      <c r="Y570" s="86"/>
      <c r="Z570" s="86"/>
    </row>
    <row r="571" spans="1:26" ht="15.75" customHeight="1">
      <c r="A571" s="129"/>
      <c r="B571" s="86"/>
      <c r="C571" s="86"/>
      <c r="D571" s="130"/>
      <c r="E571" s="86"/>
      <c r="F571" s="131"/>
      <c r="G571" s="86"/>
      <c r="H571" s="86"/>
      <c r="I571" s="86"/>
      <c r="J571" s="86"/>
      <c r="K571" s="86"/>
      <c r="L571" s="86"/>
      <c r="M571" s="86"/>
      <c r="N571" s="86"/>
      <c r="O571" s="86"/>
      <c r="P571" s="86"/>
      <c r="Q571" s="86"/>
      <c r="R571" s="86"/>
      <c r="S571" s="86"/>
      <c r="T571" s="86"/>
      <c r="U571" s="86"/>
      <c r="V571" s="86"/>
      <c r="W571" s="86"/>
      <c r="X571" s="86"/>
      <c r="Y571" s="86"/>
      <c r="Z571" s="86"/>
    </row>
    <row r="572" spans="1:26" ht="15.75" customHeight="1">
      <c r="A572" s="129"/>
      <c r="B572" s="86"/>
      <c r="C572" s="86"/>
      <c r="D572" s="130"/>
      <c r="E572" s="86"/>
      <c r="F572" s="131"/>
      <c r="G572" s="86"/>
      <c r="H572" s="86"/>
      <c r="I572" s="86"/>
      <c r="J572" s="86"/>
      <c r="K572" s="86"/>
      <c r="L572" s="86"/>
      <c r="M572" s="86"/>
      <c r="N572" s="86"/>
      <c r="O572" s="86"/>
      <c r="P572" s="86"/>
      <c r="Q572" s="86"/>
      <c r="R572" s="86"/>
      <c r="S572" s="86"/>
      <c r="T572" s="86"/>
      <c r="U572" s="86"/>
      <c r="V572" s="86"/>
      <c r="W572" s="86"/>
      <c r="X572" s="86"/>
      <c r="Y572" s="86"/>
      <c r="Z572" s="86"/>
    </row>
    <row r="573" spans="1:26" ht="15.75" customHeight="1">
      <c r="A573" s="129"/>
      <c r="B573" s="86"/>
      <c r="C573" s="86"/>
      <c r="D573" s="130"/>
      <c r="E573" s="86"/>
      <c r="F573" s="131"/>
      <c r="G573" s="86"/>
      <c r="H573" s="86"/>
      <c r="I573" s="86"/>
      <c r="J573" s="86"/>
      <c r="K573" s="86"/>
      <c r="L573" s="86"/>
      <c r="M573" s="86"/>
      <c r="N573" s="86"/>
      <c r="O573" s="86"/>
      <c r="P573" s="86"/>
      <c r="Q573" s="86"/>
      <c r="R573" s="86"/>
      <c r="S573" s="86"/>
      <c r="T573" s="86"/>
      <c r="U573" s="86"/>
      <c r="V573" s="86"/>
      <c r="W573" s="86"/>
      <c r="X573" s="86"/>
      <c r="Y573" s="86"/>
      <c r="Z573" s="86"/>
    </row>
    <row r="574" spans="1:26" ht="15.75" customHeight="1">
      <c r="A574" s="129"/>
      <c r="B574" s="86"/>
      <c r="C574" s="86"/>
      <c r="D574" s="130"/>
      <c r="E574" s="86"/>
      <c r="F574" s="131"/>
      <c r="G574" s="86"/>
      <c r="H574" s="86"/>
      <c r="I574" s="86"/>
      <c r="J574" s="86"/>
      <c r="K574" s="86"/>
      <c r="L574" s="86"/>
      <c r="M574" s="86"/>
      <c r="N574" s="86"/>
      <c r="O574" s="86"/>
      <c r="P574" s="86"/>
      <c r="Q574" s="86"/>
      <c r="R574" s="86"/>
      <c r="S574" s="86"/>
      <c r="T574" s="86"/>
      <c r="U574" s="86"/>
      <c r="V574" s="86"/>
      <c r="W574" s="86"/>
      <c r="X574" s="86"/>
      <c r="Y574" s="86"/>
      <c r="Z574" s="86"/>
    </row>
    <row r="575" spans="1:26" ht="15.75" customHeight="1">
      <c r="A575" s="129"/>
      <c r="B575" s="86"/>
      <c r="C575" s="86"/>
      <c r="D575" s="130"/>
      <c r="E575" s="86"/>
      <c r="F575" s="131"/>
      <c r="G575" s="86"/>
      <c r="H575" s="86"/>
      <c r="I575" s="86"/>
      <c r="J575" s="86"/>
      <c r="K575" s="86"/>
      <c r="L575" s="86"/>
      <c r="M575" s="86"/>
      <c r="N575" s="86"/>
      <c r="O575" s="86"/>
      <c r="P575" s="86"/>
      <c r="Q575" s="86"/>
      <c r="R575" s="86"/>
      <c r="S575" s="86"/>
      <c r="T575" s="86"/>
      <c r="U575" s="86"/>
      <c r="V575" s="86"/>
      <c r="W575" s="86"/>
      <c r="X575" s="86"/>
      <c r="Y575" s="86"/>
      <c r="Z575" s="86"/>
    </row>
    <row r="576" spans="1:26" ht="15.75" customHeight="1">
      <c r="A576" s="129"/>
      <c r="B576" s="86"/>
      <c r="C576" s="86"/>
      <c r="D576" s="130"/>
      <c r="E576" s="86"/>
      <c r="F576" s="131"/>
      <c r="G576" s="86"/>
      <c r="H576" s="86"/>
      <c r="I576" s="86"/>
      <c r="J576" s="86"/>
      <c r="K576" s="86"/>
      <c r="L576" s="86"/>
      <c r="M576" s="86"/>
      <c r="N576" s="86"/>
      <c r="O576" s="86"/>
      <c r="P576" s="86"/>
      <c r="Q576" s="86"/>
      <c r="R576" s="86"/>
      <c r="S576" s="86"/>
      <c r="T576" s="86"/>
      <c r="U576" s="86"/>
      <c r="V576" s="86"/>
      <c r="W576" s="86"/>
      <c r="X576" s="86"/>
      <c r="Y576" s="86"/>
      <c r="Z576" s="86"/>
    </row>
    <row r="577" spans="1:26" ht="15.75" customHeight="1">
      <c r="A577" s="129"/>
      <c r="B577" s="86"/>
      <c r="C577" s="86"/>
      <c r="D577" s="130"/>
      <c r="E577" s="86"/>
      <c r="F577" s="131"/>
      <c r="G577" s="86"/>
      <c r="H577" s="86"/>
      <c r="I577" s="86"/>
      <c r="J577" s="86"/>
      <c r="K577" s="86"/>
      <c r="L577" s="86"/>
      <c r="M577" s="86"/>
      <c r="N577" s="86"/>
      <c r="O577" s="86"/>
      <c r="P577" s="86"/>
      <c r="Q577" s="86"/>
      <c r="R577" s="86"/>
      <c r="S577" s="86"/>
      <c r="T577" s="86"/>
      <c r="U577" s="86"/>
      <c r="V577" s="86"/>
      <c r="W577" s="86"/>
      <c r="X577" s="86"/>
      <c r="Y577" s="86"/>
      <c r="Z577" s="86"/>
    </row>
    <row r="578" spans="1:26" ht="15.75" customHeight="1">
      <c r="A578" s="129"/>
      <c r="B578" s="86"/>
      <c r="C578" s="86"/>
      <c r="D578" s="130"/>
      <c r="E578" s="86"/>
      <c r="F578" s="131"/>
      <c r="G578" s="86"/>
      <c r="H578" s="86"/>
      <c r="I578" s="86"/>
      <c r="J578" s="86"/>
      <c r="K578" s="86"/>
      <c r="L578" s="86"/>
      <c r="M578" s="86"/>
      <c r="N578" s="86"/>
      <c r="O578" s="86"/>
      <c r="P578" s="86"/>
      <c r="Q578" s="86"/>
      <c r="R578" s="86"/>
      <c r="S578" s="86"/>
      <c r="T578" s="86"/>
      <c r="U578" s="86"/>
      <c r="V578" s="86"/>
      <c r="W578" s="86"/>
      <c r="X578" s="86"/>
      <c r="Y578" s="86"/>
      <c r="Z578" s="86"/>
    </row>
    <row r="579" spans="1:26" ht="15.75" customHeight="1">
      <c r="A579" s="129"/>
      <c r="B579" s="86"/>
      <c r="C579" s="86"/>
      <c r="D579" s="130"/>
      <c r="E579" s="86"/>
      <c r="F579" s="131"/>
      <c r="G579" s="86"/>
      <c r="H579" s="86"/>
      <c r="I579" s="86"/>
      <c r="J579" s="86"/>
      <c r="K579" s="86"/>
      <c r="L579" s="86"/>
      <c r="M579" s="86"/>
      <c r="N579" s="86"/>
      <c r="O579" s="86"/>
      <c r="P579" s="86"/>
      <c r="Q579" s="86"/>
      <c r="R579" s="86"/>
      <c r="S579" s="86"/>
      <c r="T579" s="86"/>
      <c r="U579" s="86"/>
      <c r="V579" s="86"/>
      <c r="W579" s="86"/>
      <c r="X579" s="86"/>
      <c r="Y579" s="86"/>
      <c r="Z579" s="86"/>
    </row>
    <row r="580" spans="1:26" ht="15.75" customHeight="1">
      <c r="A580" s="129"/>
      <c r="B580" s="86"/>
      <c r="C580" s="86"/>
      <c r="D580" s="130"/>
      <c r="E580" s="86"/>
      <c r="F580" s="131"/>
      <c r="G580" s="86"/>
      <c r="H580" s="86"/>
      <c r="I580" s="86"/>
      <c r="J580" s="86"/>
      <c r="K580" s="86"/>
      <c r="L580" s="86"/>
      <c r="M580" s="86"/>
      <c r="N580" s="86"/>
      <c r="O580" s="86"/>
      <c r="P580" s="86"/>
      <c r="Q580" s="86"/>
      <c r="R580" s="86"/>
      <c r="S580" s="86"/>
      <c r="T580" s="86"/>
      <c r="U580" s="86"/>
      <c r="V580" s="86"/>
      <c r="W580" s="86"/>
      <c r="X580" s="86"/>
      <c r="Y580" s="86"/>
      <c r="Z580" s="86"/>
    </row>
    <row r="581" spans="1:26" ht="15.75" customHeight="1">
      <c r="A581" s="129"/>
      <c r="B581" s="86"/>
      <c r="C581" s="86"/>
      <c r="D581" s="130"/>
      <c r="E581" s="86"/>
      <c r="F581" s="131"/>
      <c r="G581" s="86"/>
      <c r="H581" s="86"/>
      <c r="I581" s="86"/>
      <c r="J581" s="86"/>
      <c r="K581" s="86"/>
      <c r="L581" s="86"/>
      <c r="M581" s="86"/>
      <c r="N581" s="86"/>
      <c r="O581" s="86"/>
      <c r="P581" s="86"/>
      <c r="Q581" s="86"/>
      <c r="R581" s="86"/>
      <c r="S581" s="86"/>
      <c r="T581" s="86"/>
      <c r="U581" s="86"/>
      <c r="V581" s="86"/>
      <c r="W581" s="86"/>
      <c r="X581" s="86"/>
      <c r="Y581" s="86"/>
      <c r="Z581" s="86"/>
    </row>
    <row r="582" spans="1:26" ht="15.75" customHeight="1">
      <c r="A582" s="129"/>
      <c r="B582" s="86"/>
      <c r="C582" s="86"/>
      <c r="D582" s="130"/>
      <c r="E582" s="86"/>
      <c r="F582" s="131"/>
      <c r="G582" s="86"/>
      <c r="H582" s="86"/>
      <c r="I582" s="86"/>
      <c r="J582" s="86"/>
      <c r="K582" s="86"/>
      <c r="L582" s="86"/>
      <c r="M582" s="86"/>
      <c r="N582" s="86"/>
      <c r="O582" s="86"/>
      <c r="P582" s="86"/>
      <c r="Q582" s="86"/>
      <c r="R582" s="86"/>
      <c r="S582" s="86"/>
      <c r="T582" s="86"/>
      <c r="U582" s="86"/>
      <c r="V582" s="86"/>
      <c r="W582" s="86"/>
      <c r="X582" s="86"/>
      <c r="Y582" s="86"/>
      <c r="Z582" s="86"/>
    </row>
    <row r="583" spans="1:26" ht="15.75" customHeight="1">
      <c r="A583" s="129"/>
      <c r="B583" s="86"/>
      <c r="C583" s="86"/>
      <c r="D583" s="130"/>
      <c r="E583" s="86"/>
      <c r="F583" s="131"/>
      <c r="G583" s="86"/>
      <c r="H583" s="86"/>
      <c r="I583" s="86"/>
      <c r="J583" s="86"/>
      <c r="K583" s="86"/>
      <c r="L583" s="86"/>
      <c r="M583" s="86"/>
      <c r="N583" s="86"/>
      <c r="O583" s="86"/>
      <c r="P583" s="86"/>
      <c r="Q583" s="86"/>
      <c r="R583" s="86"/>
      <c r="S583" s="86"/>
      <c r="T583" s="86"/>
      <c r="U583" s="86"/>
      <c r="V583" s="86"/>
      <c r="W583" s="86"/>
      <c r="X583" s="86"/>
      <c r="Y583" s="86"/>
      <c r="Z583" s="86"/>
    </row>
    <row r="584" spans="1:26" ht="15.75" customHeight="1">
      <c r="A584" s="129"/>
      <c r="B584" s="86"/>
      <c r="C584" s="86"/>
      <c r="D584" s="130"/>
      <c r="E584" s="86"/>
      <c r="F584" s="131"/>
      <c r="G584" s="86"/>
      <c r="H584" s="86"/>
      <c r="I584" s="86"/>
      <c r="J584" s="86"/>
      <c r="K584" s="86"/>
      <c r="L584" s="86"/>
      <c r="M584" s="86"/>
      <c r="N584" s="86"/>
      <c r="O584" s="86"/>
      <c r="P584" s="86"/>
      <c r="Q584" s="86"/>
      <c r="R584" s="86"/>
      <c r="S584" s="86"/>
      <c r="T584" s="86"/>
      <c r="U584" s="86"/>
      <c r="V584" s="86"/>
      <c r="W584" s="86"/>
      <c r="X584" s="86"/>
      <c r="Y584" s="86"/>
      <c r="Z584" s="86"/>
    </row>
    <row r="585" spans="1:26" ht="15.75" customHeight="1">
      <c r="A585" s="129"/>
      <c r="B585" s="86"/>
      <c r="C585" s="86"/>
      <c r="D585" s="130"/>
      <c r="E585" s="86"/>
      <c r="F585" s="131"/>
      <c r="G585" s="86"/>
      <c r="H585" s="86"/>
      <c r="I585" s="86"/>
      <c r="J585" s="86"/>
      <c r="K585" s="86"/>
      <c r="L585" s="86"/>
      <c r="M585" s="86"/>
      <c r="N585" s="86"/>
      <c r="O585" s="86"/>
      <c r="P585" s="86"/>
      <c r="Q585" s="86"/>
      <c r="R585" s="86"/>
      <c r="S585" s="86"/>
      <c r="T585" s="86"/>
      <c r="U585" s="86"/>
      <c r="V585" s="86"/>
      <c r="W585" s="86"/>
      <c r="X585" s="86"/>
      <c r="Y585" s="86"/>
      <c r="Z585" s="86"/>
    </row>
    <row r="586" spans="1:26" ht="15.75" customHeight="1">
      <c r="A586" s="129"/>
      <c r="B586" s="86"/>
      <c r="C586" s="86"/>
      <c r="D586" s="130"/>
      <c r="E586" s="86"/>
      <c r="F586" s="131"/>
      <c r="G586" s="86"/>
      <c r="H586" s="86"/>
      <c r="I586" s="86"/>
      <c r="J586" s="86"/>
      <c r="K586" s="86"/>
      <c r="L586" s="86"/>
      <c r="M586" s="86"/>
      <c r="N586" s="86"/>
      <c r="O586" s="86"/>
      <c r="P586" s="86"/>
      <c r="Q586" s="86"/>
      <c r="R586" s="86"/>
      <c r="S586" s="86"/>
      <c r="T586" s="86"/>
      <c r="U586" s="86"/>
      <c r="V586" s="86"/>
      <c r="W586" s="86"/>
      <c r="X586" s="86"/>
      <c r="Y586" s="86"/>
      <c r="Z586" s="86"/>
    </row>
    <row r="587" spans="1:26" ht="15.75" customHeight="1">
      <c r="A587" s="129"/>
      <c r="B587" s="86"/>
      <c r="C587" s="86"/>
      <c r="D587" s="130"/>
      <c r="E587" s="86"/>
      <c r="F587" s="131"/>
      <c r="G587" s="86"/>
      <c r="H587" s="86"/>
      <c r="I587" s="86"/>
      <c r="J587" s="86"/>
      <c r="K587" s="86"/>
      <c r="L587" s="86"/>
      <c r="M587" s="86"/>
      <c r="N587" s="86"/>
      <c r="O587" s="86"/>
      <c r="P587" s="86"/>
      <c r="Q587" s="86"/>
      <c r="R587" s="86"/>
      <c r="S587" s="86"/>
      <c r="T587" s="86"/>
      <c r="U587" s="86"/>
      <c r="V587" s="86"/>
      <c r="W587" s="86"/>
      <c r="X587" s="86"/>
      <c r="Y587" s="86"/>
      <c r="Z587" s="86"/>
    </row>
    <row r="588" spans="1:26" ht="15.75" customHeight="1">
      <c r="A588" s="129"/>
      <c r="B588" s="86"/>
      <c r="C588" s="86"/>
      <c r="D588" s="130"/>
      <c r="E588" s="86"/>
      <c r="F588" s="131"/>
      <c r="G588" s="86"/>
      <c r="H588" s="86"/>
      <c r="I588" s="86"/>
      <c r="J588" s="86"/>
      <c r="K588" s="86"/>
      <c r="L588" s="86"/>
      <c r="M588" s="86"/>
      <c r="N588" s="86"/>
      <c r="O588" s="86"/>
      <c r="P588" s="86"/>
      <c r="Q588" s="86"/>
      <c r="R588" s="86"/>
      <c r="S588" s="86"/>
      <c r="T588" s="86"/>
      <c r="U588" s="86"/>
      <c r="V588" s="86"/>
      <c r="W588" s="86"/>
      <c r="X588" s="86"/>
      <c r="Y588" s="86"/>
      <c r="Z588" s="86"/>
    </row>
    <row r="589" spans="1:26" ht="15.75" customHeight="1">
      <c r="A589" s="129"/>
      <c r="B589" s="86"/>
      <c r="C589" s="86"/>
      <c r="D589" s="130"/>
      <c r="E589" s="86"/>
      <c r="F589" s="131"/>
      <c r="G589" s="86"/>
      <c r="H589" s="86"/>
      <c r="I589" s="86"/>
      <c r="J589" s="86"/>
      <c r="K589" s="86"/>
      <c r="L589" s="86"/>
      <c r="M589" s="86"/>
      <c r="N589" s="86"/>
      <c r="O589" s="86"/>
      <c r="P589" s="86"/>
      <c r="Q589" s="86"/>
      <c r="R589" s="86"/>
      <c r="S589" s="86"/>
      <c r="T589" s="86"/>
      <c r="U589" s="86"/>
      <c r="V589" s="86"/>
      <c r="W589" s="86"/>
      <c r="X589" s="86"/>
      <c r="Y589" s="86"/>
      <c r="Z589" s="86"/>
    </row>
    <row r="590" spans="1:26" ht="15.75" customHeight="1">
      <c r="A590" s="129"/>
      <c r="B590" s="86"/>
      <c r="C590" s="86"/>
      <c r="D590" s="130"/>
      <c r="E590" s="86"/>
      <c r="F590" s="131"/>
      <c r="G590" s="86"/>
      <c r="H590" s="86"/>
      <c r="I590" s="86"/>
      <c r="J590" s="86"/>
      <c r="K590" s="86"/>
      <c r="L590" s="86"/>
      <c r="M590" s="86"/>
      <c r="N590" s="86"/>
      <c r="O590" s="86"/>
      <c r="P590" s="86"/>
      <c r="Q590" s="86"/>
      <c r="R590" s="86"/>
      <c r="S590" s="86"/>
      <c r="T590" s="86"/>
      <c r="U590" s="86"/>
      <c r="V590" s="86"/>
      <c r="W590" s="86"/>
      <c r="X590" s="86"/>
      <c r="Y590" s="86"/>
      <c r="Z590" s="86"/>
    </row>
    <row r="591" spans="1:26" ht="15.75" customHeight="1">
      <c r="A591" s="129"/>
      <c r="B591" s="86"/>
      <c r="C591" s="86"/>
      <c r="D591" s="130"/>
      <c r="E591" s="86"/>
      <c r="F591" s="131"/>
      <c r="G591" s="86"/>
      <c r="H591" s="86"/>
      <c r="I591" s="86"/>
      <c r="J591" s="86"/>
      <c r="K591" s="86"/>
      <c r="L591" s="86"/>
      <c r="M591" s="86"/>
      <c r="N591" s="86"/>
      <c r="O591" s="86"/>
      <c r="P591" s="86"/>
      <c r="Q591" s="86"/>
      <c r="R591" s="86"/>
      <c r="S591" s="86"/>
      <c r="T591" s="86"/>
      <c r="U591" s="86"/>
      <c r="V591" s="86"/>
      <c r="W591" s="86"/>
      <c r="X591" s="86"/>
      <c r="Y591" s="86"/>
      <c r="Z591" s="86"/>
    </row>
    <row r="592" spans="1:26" ht="15.75" customHeight="1">
      <c r="A592" s="129"/>
      <c r="B592" s="86"/>
      <c r="C592" s="86"/>
      <c r="D592" s="130"/>
      <c r="E592" s="86"/>
      <c r="F592" s="131"/>
      <c r="G592" s="86"/>
      <c r="H592" s="86"/>
      <c r="I592" s="86"/>
      <c r="J592" s="86"/>
      <c r="K592" s="86"/>
      <c r="L592" s="86"/>
      <c r="M592" s="86"/>
      <c r="N592" s="86"/>
      <c r="O592" s="86"/>
      <c r="P592" s="86"/>
      <c r="Q592" s="86"/>
      <c r="R592" s="86"/>
      <c r="S592" s="86"/>
      <c r="T592" s="86"/>
      <c r="U592" s="86"/>
      <c r="V592" s="86"/>
      <c r="W592" s="86"/>
      <c r="X592" s="86"/>
      <c r="Y592" s="86"/>
      <c r="Z592" s="86"/>
    </row>
    <row r="593" spans="1:26" ht="15.75" customHeight="1">
      <c r="A593" s="129"/>
      <c r="B593" s="86"/>
      <c r="C593" s="86"/>
      <c r="D593" s="130"/>
      <c r="E593" s="86"/>
      <c r="F593" s="131"/>
      <c r="G593" s="86"/>
      <c r="H593" s="86"/>
      <c r="I593" s="86"/>
      <c r="J593" s="86"/>
      <c r="K593" s="86"/>
      <c r="L593" s="86"/>
      <c r="M593" s="86"/>
      <c r="N593" s="86"/>
      <c r="O593" s="86"/>
      <c r="P593" s="86"/>
      <c r="Q593" s="86"/>
      <c r="R593" s="86"/>
      <c r="S593" s="86"/>
      <c r="T593" s="86"/>
      <c r="U593" s="86"/>
      <c r="V593" s="86"/>
      <c r="W593" s="86"/>
      <c r="X593" s="86"/>
      <c r="Y593" s="86"/>
      <c r="Z593" s="86"/>
    </row>
    <row r="594" spans="1:26" ht="15.75" customHeight="1">
      <c r="A594" s="129"/>
      <c r="B594" s="86"/>
      <c r="C594" s="86"/>
      <c r="D594" s="130"/>
      <c r="E594" s="86"/>
      <c r="F594" s="131"/>
      <c r="G594" s="86"/>
      <c r="H594" s="86"/>
      <c r="I594" s="86"/>
      <c r="J594" s="86"/>
      <c r="K594" s="86"/>
      <c r="L594" s="86"/>
      <c r="M594" s="86"/>
      <c r="N594" s="86"/>
      <c r="O594" s="86"/>
      <c r="P594" s="86"/>
      <c r="Q594" s="86"/>
      <c r="R594" s="86"/>
      <c r="S594" s="86"/>
      <c r="T594" s="86"/>
      <c r="U594" s="86"/>
      <c r="V594" s="86"/>
      <c r="W594" s="86"/>
      <c r="X594" s="86"/>
      <c r="Y594" s="86"/>
      <c r="Z594" s="86"/>
    </row>
    <row r="595" spans="1:26" ht="15.75" customHeight="1">
      <c r="A595" s="129"/>
      <c r="B595" s="86"/>
      <c r="C595" s="86"/>
      <c r="D595" s="130"/>
      <c r="E595" s="86"/>
      <c r="F595" s="131"/>
      <c r="G595" s="86"/>
      <c r="H595" s="86"/>
      <c r="I595" s="86"/>
      <c r="J595" s="86"/>
      <c r="K595" s="86"/>
      <c r="L595" s="86"/>
      <c r="M595" s="86"/>
      <c r="N595" s="86"/>
      <c r="O595" s="86"/>
      <c r="P595" s="86"/>
      <c r="Q595" s="86"/>
      <c r="R595" s="86"/>
      <c r="S595" s="86"/>
      <c r="T595" s="86"/>
      <c r="U595" s="86"/>
      <c r="V595" s="86"/>
      <c r="W595" s="86"/>
      <c r="X595" s="86"/>
      <c r="Y595" s="86"/>
      <c r="Z595" s="86"/>
    </row>
    <row r="596" spans="1:26" ht="15.75" customHeight="1">
      <c r="A596" s="129"/>
      <c r="B596" s="86"/>
      <c r="C596" s="86"/>
      <c r="D596" s="130"/>
      <c r="E596" s="86"/>
      <c r="F596" s="131"/>
      <c r="G596" s="86"/>
      <c r="H596" s="86"/>
      <c r="I596" s="86"/>
      <c r="J596" s="86"/>
      <c r="K596" s="86"/>
      <c r="L596" s="86"/>
      <c r="M596" s="86"/>
      <c r="N596" s="86"/>
      <c r="O596" s="86"/>
      <c r="P596" s="86"/>
      <c r="Q596" s="86"/>
      <c r="R596" s="86"/>
      <c r="S596" s="86"/>
      <c r="T596" s="86"/>
      <c r="U596" s="86"/>
      <c r="V596" s="86"/>
      <c r="W596" s="86"/>
      <c r="X596" s="86"/>
      <c r="Y596" s="86"/>
      <c r="Z596" s="86"/>
    </row>
    <row r="597" spans="1:26" ht="15.75" customHeight="1">
      <c r="A597" s="129"/>
      <c r="B597" s="86"/>
      <c r="C597" s="86"/>
      <c r="D597" s="130"/>
      <c r="E597" s="86"/>
      <c r="F597" s="131"/>
      <c r="G597" s="86"/>
      <c r="H597" s="86"/>
      <c r="I597" s="86"/>
      <c r="J597" s="86"/>
      <c r="K597" s="86"/>
      <c r="L597" s="86"/>
      <c r="M597" s="86"/>
      <c r="N597" s="86"/>
      <c r="O597" s="86"/>
      <c r="P597" s="86"/>
      <c r="Q597" s="86"/>
      <c r="R597" s="86"/>
      <c r="S597" s="86"/>
      <c r="T597" s="86"/>
      <c r="U597" s="86"/>
      <c r="V597" s="86"/>
      <c r="W597" s="86"/>
      <c r="X597" s="86"/>
      <c r="Y597" s="86"/>
      <c r="Z597" s="86"/>
    </row>
    <row r="598" spans="1:26" ht="15.75" customHeight="1">
      <c r="A598" s="129"/>
      <c r="B598" s="86"/>
      <c r="C598" s="86"/>
      <c r="D598" s="130"/>
      <c r="E598" s="86"/>
      <c r="F598" s="131"/>
      <c r="G598" s="86"/>
      <c r="H598" s="86"/>
      <c r="I598" s="86"/>
      <c r="J598" s="86"/>
      <c r="K598" s="86"/>
      <c r="L598" s="86"/>
      <c r="M598" s="86"/>
      <c r="N598" s="86"/>
      <c r="O598" s="86"/>
      <c r="P598" s="86"/>
      <c r="Q598" s="86"/>
      <c r="R598" s="86"/>
      <c r="S598" s="86"/>
      <c r="T598" s="86"/>
      <c r="U598" s="86"/>
      <c r="V598" s="86"/>
      <c r="W598" s="86"/>
      <c r="X598" s="86"/>
      <c r="Y598" s="86"/>
      <c r="Z598" s="86"/>
    </row>
    <row r="599" spans="1:26" ht="15.75" customHeight="1">
      <c r="A599" s="129"/>
      <c r="B599" s="86"/>
      <c r="C599" s="86"/>
      <c r="D599" s="130"/>
      <c r="E599" s="86"/>
      <c r="F599" s="131"/>
      <c r="G599" s="86"/>
      <c r="H599" s="86"/>
      <c r="I599" s="86"/>
      <c r="J599" s="86"/>
      <c r="K599" s="86"/>
      <c r="L599" s="86"/>
      <c r="M599" s="86"/>
      <c r="N599" s="86"/>
      <c r="O599" s="86"/>
      <c r="P599" s="86"/>
      <c r="Q599" s="86"/>
      <c r="R599" s="86"/>
      <c r="S599" s="86"/>
      <c r="T599" s="86"/>
      <c r="U599" s="86"/>
      <c r="V599" s="86"/>
      <c r="W599" s="86"/>
      <c r="X599" s="86"/>
      <c r="Y599" s="86"/>
      <c r="Z599" s="86"/>
    </row>
    <row r="600" spans="1:26" ht="15.75" customHeight="1">
      <c r="A600" s="129"/>
      <c r="B600" s="86"/>
      <c r="C600" s="86"/>
      <c r="D600" s="130"/>
      <c r="E600" s="86"/>
      <c r="F600" s="131"/>
      <c r="G600" s="86"/>
      <c r="H600" s="86"/>
      <c r="I600" s="86"/>
      <c r="J600" s="86"/>
      <c r="K600" s="86"/>
      <c r="L600" s="86"/>
      <c r="M600" s="86"/>
      <c r="N600" s="86"/>
      <c r="O600" s="86"/>
      <c r="P600" s="86"/>
      <c r="Q600" s="86"/>
      <c r="R600" s="86"/>
      <c r="S600" s="86"/>
      <c r="T600" s="86"/>
      <c r="U600" s="86"/>
      <c r="V600" s="86"/>
      <c r="W600" s="86"/>
      <c r="X600" s="86"/>
      <c r="Y600" s="86"/>
      <c r="Z600" s="86"/>
    </row>
    <row r="601" spans="1:26" ht="15.75" customHeight="1">
      <c r="A601" s="129"/>
      <c r="B601" s="86"/>
      <c r="C601" s="86"/>
      <c r="D601" s="130"/>
      <c r="E601" s="86"/>
      <c r="F601" s="131"/>
      <c r="G601" s="86"/>
      <c r="H601" s="86"/>
      <c r="I601" s="86"/>
      <c r="J601" s="86"/>
      <c r="K601" s="86"/>
      <c r="L601" s="86"/>
      <c r="M601" s="86"/>
      <c r="N601" s="86"/>
      <c r="O601" s="86"/>
      <c r="P601" s="86"/>
      <c r="Q601" s="86"/>
      <c r="R601" s="86"/>
      <c r="S601" s="86"/>
      <c r="T601" s="86"/>
      <c r="U601" s="86"/>
      <c r="V601" s="86"/>
      <c r="W601" s="86"/>
      <c r="X601" s="86"/>
      <c r="Y601" s="86"/>
      <c r="Z601" s="86"/>
    </row>
    <row r="602" spans="1:26" ht="15.75" customHeight="1">
      <c r="A602" s="129"/>
      <c r="B602" s="86"/>
      <c r="C602" s="86"/>
      <c r="D602" s="130"/>
      <c r="E602" s="86"/>
      <c r="F602" s="131"/>
      <c r="G602" s="86"/>
      <c r="H602" s="86"/>
      <c r="I602" s="86"/>
      <c r="J602" s="86"/>
      <c r="K602" s="86"/>
      <c r="L602" s="86"/>
      <c r="M602" s="86"/>
      <c r="N602" s="86"/>
      <c r="O602" s="86"/>
      <c r="P602" s="86"/>
      <c r="Q602" s="86"/>
      <c r="R602" s="86"/>
      <c r="S602" s="86"/>
      <c r="T602" s="86"/>
      <c r="U602" s="86"/>
      <c r="V602" s="86"/>
      <c r="W602" s="86"/>
      <c r="X602" s="86"/>
      <c r="Y602" s="86"/>
      <c r="Z602" s="86"/>
    </row>
    <row r="603" spans="1:26" ht="15.75" customHeight="1">
      <c r="A603" s="129"/>
      <c r="B603" s="86"/>
      <c r="C603" s="86"/>
      <c r="D603" s="130"/>
      <c r="E603" s="86"/>
      <c r="F603" s="131"/>
      <c r="G603" s="86"/>
      <c r="H603" s="86"/>
      <c r="I603" s="86"/>
      <c r="J603" s="86"/>
      <c r="K603" s="86"/>
      <c r="L603" s="86"/>
      <c r="M603" s="86"/>
      <c r="N603" s="86"/>
      <c r="O603" s="86"/>
      <c r="P603" s="86"/>
      <c r="Q603" s="86"/>
      <c r="R603" s="86"/>
      <c r="S603" s="86"/>
      <c r="T603" s="86"/>
      <c r="U603" s="86"/>
      <c r="V603" s="86"/>
      <c r="W603" s="86"/>
      <c r="X603" s="86"/>
      <c r="Y603" s="86"/>
      <c r="Z603" s="86"/>
    </row>
    <row r="604" spans="1:26" ht="15.75" customHeight="1">
      <c r="A604" s="129"/>
      <c r="B604" s="86"/>
      <c r="C604" s="86"/>
      <c r="D604" s="130"/>
      <c r="E604" s="86"/>
      <c r="F604" s="131"/>
      <c r="G604" s="86"/>
      <c r="H604" s="86"/>
      <c r="I604" s="86"/>
      <c r="J604" s="86"/>
      <c r="K604" s="86"/>
      <c r="L604" s="86"/>
      <c r="M604" s="86"/>
      <c r="N604" s="86"/>
      <c r="O604" s="86"/>
      <c r="P604" s="86"/>
      <c r="Q604" s="86"/>
      <c r="R604" s="86"/>
      <c r="S604" s="86"/>
      <c r="T604" s="86"/>
      <c r="U604" s="86"/>
      <c r="V604" s="86"/>
      <c r="W604" s="86"/>
      <c r="X604" s="86"/>
      <c r="Y604" s="86"/>
      <c r="Z604" s="86"/>
    </row>
    <row r="605" spans="1:26" ht="15.75" customHeight="1">
      <c r="A605" s="129"/>
      <c r="B605" s="86"/>
      <c r="C605" s="86"/>
      <c r="D605" s="130"/>
      <c r="E605" s="86"/>
      <c r="F605" s="131"/>
      <c r="G605" s="86"/>
      <c r="H605" s="86"/>
      <c r="I605" s="86"/>
      <c r="J605" s="86"/>
      <c r="K605" s="86"/>
      <c r="L605" s="86"/>
      <c r="M605" s="86"/>
      <c r="N605" s="86"/>
      <c r="O605" s="86"/>
      <c r="P605" s="86"/>
      <c r="Q605" s="86"/>
      <c r="R605" s="86"/>
      <c r="S605" s="86"/>
      <c r="T605" s="86"/>
      <c r="U605" s="86"/>
      <c r="V605" s="86"/>
      <c r="W605" s="86"/>
      <c r="X605" s="86"/>
      <c r="Y605" s="86"/>
      <c r="Z605" s="86"/>
    </row>
    <row r="606" spans="1:26" ht="15.75" customHeight="1">
      <c r="A606" s="129"/>
      <c r="B606" s="86"/>
      <c r="C606" s="86"/>
      <c r="D606" s="130"/>
      <c r="E606" s="86"/>
      <c r="F606" s="131"/>
      <c r="G606" s="86"/>
      <c r="H606" s="86"/>
      <c r="I606" s="86"/>
      <c r="J606" s="86"/>
      <c r="K606" s="86"/>
      <c r="L606" s="86"/>
      <c r="M606" s="86"/>
      <c r="N606" s="86"/>
      <c r="O606" s="86"/>
      <c r="P606" s="86"/>
      <c r="Q606" s="86"/>
      <c r="R606" s="86"/>
      <c r="S606" s="86"/>
      <c r="T606" s="86"/>
      <c r="U606" s="86"/>
      <c r="V606" s="86"/>
      <c r="W606" s="86"/>
      <c r="X606" s="86"/>
      <c r="Y606" s="86"/>
      <c r="Z606" s="86"/>
    </row>
    <row r="607" spans="1:26" ht="15.75" customHeight="1">
      <c r="A607" s="129"/>
      <c r="B607" s="86"/>
      <c r="C607" s="86"/>
      <c r="D607" s="130"/>
      <c r="E607" s="86"/>
      <c r="F607" s="131"/>
      <c r="G607" s="86"/>
      <c r="H607" s="86"/>
      <c r="I607" s="86"/>
      <c r="J607" s="86"/>
      <c r="K607" s="86"/>
      <c r="L607" s="86"/>
      <c r="M607" s="86"/>
      <c r="N607" s="86"/>
      <c r="O607" s="86"/>
      <c r="P607" s="86"/>
      <c r="Q607" s="86"/>
      <c r="R607" s="86"/>
      <c r="S607" s="86"/>
      <c r="T607" s="86"/>
      <c r="U607" s="86"/>
      <c r="V607" s="86"/>
      <c r="W607" s="86"/>
      <c r="X607" s="86"/>
      <c r="Y607" s="86"/>
      <c r="Z607" s="86"/>
    </row>
    <row r="608" spans="1:26" ht="15.75" customHeight="1">
      <c r="A608" s="129"/>
      <c r="B608" s="86"/>
      <c r="C608" s="86"/>
      <c r="D608" s="130"/>
      <c r="E608" s="86"/>
      <c r="F608" s="131"/>
      <c r="G608" s="86"/>
      <c r="H608" s="86"/>
      <c r="I608" s="86"/>
      <c r="J608" s="86"/>
      <c r="K608" s="86"/>
      <c r="L608" s="86"/>
      <c r="M608" s="86"/>
      <c r="N608" s="86"/>
      <c r="O608" s="86"/>
      <c r="P608" s="86"/>
      <c r="Q608" s="86"/>
      <c r="R608" s="86"/>
      <c r="S608" s="86"/>
      <c r="T608" s="86"/>
      <c r="U608" s="86"/>
      <c r="V608" s="86"/>
      <c r="W608" s="86"/>
      <c r="X608" s="86"/>
      <c r="Y608" s="86"/>
      <c r="Z608" s="86"/>
    </row>
    <row r="609" spans="1:26" ht="15.75" customHeight="1">
      <c r="A609" s="129"/>
      <c r="B609" s="86"/>
      <c r="C609" s="86"/>
      <c r="D609" s="130"/>
      <c r="E609" s="86"/>
      <c r="F609" s="131"/>
      <c r="G609" s="86"/>
      <c r="H609" s="86"/>
      <c r="I609" s="86"/>
      <c r="J609" s="86"/>
      <c r="K609" s="86"/>
      <c r="L609" s="86"/>
      <c r="M609" s="86"/>
      <c r="N609" s="86"/>
      <c r="O609" s="86"/>
      <c r="P609" s="86"/>
      <c r="Q609" s="86"/>
      <c r="R609" s="86"/>
      <c r="S609" s="86"/>
      <c r="T609" s="86"/>
      <c r="U609" s="86"/>
      <c r="V609" s="86"/>
      <c r="W609" s="86"/>
      <c r="X609" s="86"/>
      <c r="Y609" s="86"/>
      <c r="Z609" s="86"/>
    </row>
    <row r="610" spans="1:26" ht="15.75" customHeight="1">
      <c r="A610" s="129"/>
      <c r="B610" s="86"/>
      <c r="C610" s="86"/>
      <c r="D610" s="130"/>
      <c r="E610" s="86"/>
      <c r="F610" s="131"/>
      <c r="G610" s="86"/>
      <c r="H610" s="86"/>
      <c r="I610" s="86"/>
      <c r="J610" s="86"/>
      <c r="K610" s="86"/>
      <c r="L610" s="86"/>
      <c r="M610" s="86"/>
      <c r="N610" s="86"/>
      <c r="O610" s="86"/>
      <c r="P610" s="86"/>
      <c r="Q610" s="86"/>
      <c r="R610" s="86"/>
      <c r="S610" s="86"/>
      <c r="T610" s="86"/>
      <c r="U610" s="86"/>
      <c r="V610" s="86"/>
      <c r="W610" s="86"/>
      <c r="X610" s="86"/>
      <c r="Y610" s="86"/>
      <c r="Z610" s="86"/>
    </row>
    <row r="611" spans="1:26" ht="15.75" customHeight="1">
      <c r="A611" s="129"/>
      <c r="B611" s="86"/>
      <c r="C611" s="86"/>
      <c r="D611" s="130"/>
      <c r="E611" s="86"/>
      <c r="F611" s="131"/>
      <c r="G611" s="86"/>
      <c r="H611" s="86"/>
      <c r="I611" s="86"/>
      <c r="J611" s="86"/>
      <c r="K611" s="86"/>
      <c r="L611" s="86"/>
      <c r="M611" s="86"/>
      <c r="N611" s="86"/>
      <c r="O611" s="86"/>
      <c r="P611" s="86"/>
      <c r="Q611" s="86"/>
      <c r="R611" s="86"/>
      <c r="S611" s="86"/>
      <c r="T611" s="86"/>
      <c r="U611" s="86"/>
      <c r="V611" s="86"/>
      <c r="W611" s="86"/>
      <c r="X611" s="86"/>
      <c r="Y611" s="86"/>
      <c r="Z611" s="86"/>
    </row>
    <row r="612" spans="1:26" ht="15.75" customHeight="1">
      <c r="A612" s="129"/>
      <c r="B612" s="86"/>
      <c r="C612" s="86"/>
      <c r="D612" s="130"/>
      <c r="E612" s="86"/>
      <c r="F612" s="131"/>
      <c r="G612" s="86"/>
      <c r="H612" s="86"/>
      <c r="I612" s="86"/>
      <c r="J612" s="86"/>
      <c r="K612" s="86"/>
      <c r="L612" s="86"/>
      <c r="M612" s="86"/>
      <c r="N612" s="86"/>
      <c r="O612" s="86"/>
      <c r="P612" s="86"/>
      <c r="Q612" s="86"/>
      <c r="R612" s="86"/>
      <c r="S612" s="86"/>
      <c r="T612" s="86"/>
      <c r="U612" s="86"/>
      <c r="V612" s="86"/>
      <c r="W612" s="86"/>
      <c r="X612" s="86"/>
      <c r="Y612" s="86"/>
      <c r="Z612" s="86"/>
    </row>
    <row r="613" spans="1:26" ht="15.75" customHeight="1">
      <c r="A613" s="129"/>
      <c r="B613" s="86"/>
      <c r="C613" s="86"/>
      <c r="D613" s="130"/>
      <c r="E613" s="86"/>
      <c r="F613" s="131"/>
      <c r="G613" s="86"/>
      <c r="H613" s="86"/>
      <c r="I613" s="86"/>
      <c r="J613" s="86"/>
      <c r="K613" s="86"/>
      <c r="L613" s="86"/>
      <c r="M613" s="86"/>
      <c r="N613" s="86"/>
      <c r="O613" s="86"/>
      <c r="P613" s="86"/>
      <c r="Q613" s="86"/>
      <c r="R613" s="86"/>
      <c r="S613" s="86"/>
      <c r="T613" s="86"/>
      <c r="U613" s="86"/>
      <c r="V613" s="86"/>
      <c r="W613" s="86"/>
      <c r="X613" s="86"/>
      <c r="Y613" s="86"/>
      <c r="Z613" s="86"/>
    </row>
    <row r="614" spans="1:26" ht="15.75" customHeight="1">
      <c r="A614" s="129"/>
      <c r="B614" s="86"/>
      <c r="C614" s="86"/>
      <c r="D614" s="130"/>
      <c r="E614" s="86"/>
      <c r="F614" s="131"/>
      <c r="G614" s="86"/>
      <c r="H614" s="86"/>
      <c r="I614" s="86"/>
      <c r="J614" s="86"/>
      <c r="K614" s="86"/>
      <c r="L614" s="86"/>
      <c r="M614" s="86"/>
      <c r="N614" s="86"/>
      <c r="O614" s="86"/>
      <c r="P614" s="86"/>
      <c r="Q614" s="86"/>
      <c r="R614" s="86"/>
      <c r="S614" s="86"/>
      <c r="T614" s="86"/>
      <c r="U614" s="86"/>
      <c r="V614" s="86"/>
      <c r="W614" s="86"/>
      <c r="X614" s="86"/>
      <c r="Y614" s="86"/>
      <c r="Z614" s="86"/>
    </row>
    <row r="615" spans="1:26" ht="15.75" customHeight="1">
      <c r="A615" s="129"/>
      <c r="B615" s="86"/>
      <c r="C615" s="86"/>
      <c r="D615" s="130"/>
      <c r="E615" s="86"/>
      <c r="F615" s="131"/>
      <c r="G615" s="86"/>
      <c r="H615" s="86"/>
      <c r="I615" s="86"/>
      <c r="J615" s="86"/>
      <c r="K615" s="86"/>
      <c r="L615" s="86"/>
      <c r="M615" s="86"/>
      <c r="N615" s="86"/>
      <c r="O615" s="86"/>
      <c r="P615" s="86"/>
      <c r="Q615" s="86"/>
      <c r="R615" s="86"/>
      <c r="S615" s="86"/>
      <c r="T615" s="86"/>
      <c r="U615" s="86"/>
      <c r="V615" s="86"/>
      <c r="W615" s="86"/>
      <c r="X615" s="86"/>
      <c r="Y615" s="86"/>
      <c r="Z615" s="86"/>
    </row>
    <row r="616" spans="1:26" ht="15.75" customHeight="1">
      <c r="A616" s="129"/>
      <c r="B616" s="86"/>
      <c r="C616" s="86"/>
      <c r="D616" s="130"/>
      <c r="E616" s="86"/>
      <c r="F616" s="131"/>
      <c r="G616" s="86"/>
      <c r="H616" s="86"/>
      <c r="I616" s="86"/>
      <c r="J616" s="86"/>
      <c r="K616" s="86"/>
      <c r="L616" s="86"/>
      <c r="M616" s="86"/>
      <c r="N616" s="86"/>
      <c r="O616" s="86"/>
      <c r="P616" s="86"/>
      <c r="Q616" s="86"/>
      <c r="R616" s="86"/>
      <c r="S616" s="86"/>
      <c r="T616" s="86"/>
      <c r="U616" s="86"/>
      <c r="V616" s="86"/>
      <c r="W616" s="86"/>
      <c r="X616" s="86"/>
      <c r="Y616" s="86"/>
      <c r="Z616" s="86"/>
    </row>
    <row r="617" spans="1:26" ht="15.75" customHeight="1">
      <c r="A617" s="129"/>
      <c r="B617" s="86"/>
      <c r="C617" s="86"/>
      <c r="D617" s="130"/>
      <c r="E617" s="86"/>
      <c r="F617" s="131"/>
      <c r="G617" s="86"/>
      <c r="H617" s="86"/>
      <c r="I617" s="86"/>
      <c r="J617" s="86"/>
      <c r="K617" s="86"/>
      <c r="L617" s="86"/>
      <c r="M617" s="86"/>
      <c r="N617" s="86"/>
      <c r="O617" s="86"/>
      <c r="P617" s="86"/>
      <c r="Q617" s="86"/>
      <c r="R617" s="86"/>
      <c r="S617" s="86"/>
      <c r="T617" s="86"/>
      <c r="U617" s="86"/>
      <c r="V617" s="86"/>
      <c r="W617" s="86"/>
      <c r="X617" s="86"/>
      <c r="Y617" s="86"/>
      <c r="Z617" s="86"/>
    </row>
    <row r="618" spans="1:26" ht="15.75" customHeight="1">
      <c r="A618" s="129"/>
      <c r="B618" s="86"/>
      <c r="C618" s="86"/>
      <c r="D618" s="130"/>
      <c r="E618" s="86"/>
      <c r="F618" s="131"/>
      <c r="G618" s="86"/>
      <c r="H618" s="86"/>
      <c r="I618" s="86"/>
      <c r="J618" s="86"/>
      <c r="K618" s="86"/>
      <c r="L618" s="86"/>
      <c r="M618" s="86"/>
      <c r="N618" s="86"/>
      <c r="O618" s="86"/>
      <c r="P618" s="86"/>
      <c r="Q618" s="86"/>
      <c r="R618" s="86"/>
      <c r="S618" s="86"/>
      <c r="T618" s="86"/>
      <c r="U618" s="86"/>
      <c r="V618" s="86"/>
      <c r="W618" s="86"/>
      <c r="X618" s="86"/>
      <c r="Y618" s="86"/>
      <c r="Z618" s="86"/>
    </row>
    <row r="619" spans="1:26" ht="15.75" customHeight="1">
      <c r="A619" s="129"/>
      <c r="B619" s="86"/>
      <c r="C619" s="86"/>
      <c r="D619" s="130"/>
      <c r="E619" s="86"/>
      <c r="F619" s="131"/>
      <c r="G619" s="86"/>
      <c r="H619" s="86"/>
      <c r="I619" s="86"/>
      <c r="J619" s="86"/>
      <c r="K619" s="86"/>
      <c r="L619" s="86"/>
      <c r="M619" s="86"/>
      <c r="N619" s="86"/>
      <c r="O619" s="86"/>
      <c r="P619" s="86"/>
      <c r="Q619" s="86"/>
      <c r="R619" s="86"/>
      <c r="S619" s="86"/>
      <c r="T619" s="86"/>
      <c r="U619" s="86"/>
      <c r="V619" s="86"/>
      <c r="W619" s="86"/>
      <c r="X619" s="86"/>
      <c r="Y619" s="86"/>
      <c r="Z619" s="86"/>
    </row>
    <row r="620" spans="1:26" ht="15.75" customHeight="1">
      <c r="A620" s="129"/>
      <c r="B620" s="86"/>
      <c r="C620" s="86"/>
      <c r="D620" s="130"/>
      <c r="E620" s="86"/>
      <c r="F620" s="131"/>
      <c r="G620" s="86"/>
      <c r="H620" s="86"/>
      <c r="I620" s="86"/>
      <c r="J620" s="86"/>
      <c r="K620" s="86"/>
      <c r="L620" s="86"/>
      <c r="M620" s="86"/>
      <c r="N620" s="86"/>
      <c r="O620" s="86"/>
      <c r="P620" s="86"/>
      <c r="Q620" s="86"/>
      <c r="R620" s="86"/>
      <c r="S620" s="86"/>
      <c r="T620" s="86"/>
      <c r="U620" s="86"/>
      <c r="V620" s="86"/>
      <c r="W620" s="86"/>
      <c r="X620" s="86"/>
      <c r="Y620" s="86"/>
      <c r="Z620" s="86"/>
    </row>
    <row r="621" spans="1:26" ht="15.75" customHeight="1">
      <c r="A621" s="129"/>
      <c r="B621" s="86"/>
      <c r="C621" s="86"/>
      <c r="D621" s="130"/>
      <c r="E621" s="86"/>
      <c r="F621" s="131"/>
      <c r="G621" s="86"/>
      <c r="H621" s="86"/>
      <c r="I621" s="86"/>
      <c r="J621" s="86"/>
      <c r="K621" s="86"/>
      <c r="L621" s="86"/>
      <c r="M621" s="86"/>
      <c r="N621" s="86"/>
      <c r="O621" s="86"/>
      <c r="P621" s="86"/>
      <c r="Q621" s="86"/>
      <c r="R621" s="86"/>
      <c r="S621" s="86"/>
      <c r="T621" s="86"/>
      <c r="U621" s="86"/>
      <c r="V621" s="86"/>
      <c r="W621" s="86"/>
      <c r="X621" s="86"/>
      <c r="Y621" s="86"/>
      <c r="Z621" s="86"/>
    </row>
    <row r="622" spans="1:26" ht="15.75" customHeight="1">
      <c r="A622" s="129"/>
      <c r="B622" s="86"/>
      <c r="C622" s="86"/>
      <c r="D622" s="130"/>
      <c r="E622" s="86"/>
      <c r="F622" s="131"/>
      <c r="G622" s="86"/>
      <c r="H622" s="86"/>
      <c r="I622" s="86"/>
      <c r="J622" s="86"/>
      <c r="K622" s="86"/>
      <c r="L622" s="86"/>
      <c r="M622" s="86"/>
      <c r="N622" s="86"/>
      <c r="O622" s="86"/>
      <c r="P622" s="86"/>
      <c r="Q622" s="86"/>
      <c r="R622" s="86"/>
      <c r="S622" s="86"/>
      <c r="T622" s="86"/>
      <c r="U622" s="86"/>
      <c r="V622" s="86"/>
      <c r="W622" s="86"/>
      <c r="X622" s="86"/>
      <c r="Y622" s="86"/>
      <c r="Z622" s="86"/>
    </row>
    <row r="623" spans="1:26" ht="15.75" customHeight="1">
      <c r="A623" s="129"/>
      <c r="B623" s="86"/>
      <c r="C623" s="86"/>
      <c r="D623" s="130"/>
      <c r="E623" s="86"/>
      <c r="F623" s="131"/>
      <c r="G623" s="86"/>
      <c r="H623" s="86"/>
      <c r="I623" s="86"/>
      <c r="J623" s="86"/>
      <c r="K623" s="86"/>
      <c r="L623" s="86"/>
      <c r="M623" s="86"/>
      <c r="N623" s="86"/>
      <c r="O623" s="86"/>
      <c r="P623" s="86"/>
      <c r="Q623" s="86"/>
      <c r="R623" s="86"/>
      <c r="S623" s="86"/>
      <c r="T623" s="86"/>
      <c r="U623" s="86"/>
      <c r="V623" s="86"/>
      <c r="W623" s="86"/>
      <c r="X623" s="86"/>
      <c r="Y623" s="86"/>
      <c r="Z623" s="86"/>
    </row>
    <row r="624" spans="1:26" ht="15.75" customHeight="1">
      <c r="A624" s="129"/>
      <c r="B624" s="86"/>
      <c r="C624" s="86"/>
      <c r="D624" s="130"/>
      <c r="E624" s="86"/>
      <c r="F624" s="131"/>
      <c r="G624" s="86"/>
      <c r="H624" s="86"/>
      <c r="I624" s="86"/>
      <c r="J624" s="86"/>
      <c r="K624" s="86"/>
      <c r="L624" s="86"/>
      <c r="M624" s="86"/>
      <c r="N624" s="86"/>
      <c r="O624" s="86"/>
      <c r="P624" s="86"/>
      <c r="Q624" s="86"/>
      <c r="R624" s="86"/>
      <c r="S624" s="86"/>
      <c r="T624" s="86"/>
      <c r="U624" s="86"/>
      <c r="V624" s="86"/>
      <c r="W624" s="86"/>
      <c r="X624" s="86"/>
      <c r="Y624" s="86"/>
      <c r="Z624" s="86"/>
    </row>
    <row r="625" spans="1:26" ht="15.75" customHeight="1">
      <c r="A625" s="129"/>
      <c r="B625" s="86"/>
      <c r="C625" s="86"/>
      <c r="D625" s="130"/>
      <c r="E625" s="86"/>
      <c r="F625" s="131"/>
      <c r="G625" s="86"/>
      <c r="H625" s="86"/>
      <c r="I625" s="86"/>
      <c r="J625" s="86"/>
      <c r="K625" s="86"/>
      <c r="L625" s="86"/>
      <c r="M625" s="86"/>
      <c r="N625" s="86"/>
      <c r="O625" s="86"/>
      <c r="P625" s="86"/>
      <c r="Q625" s="86"/>
      <c r="R625" s="86"/>
      <c r="S625" s="86"/>
      <c r="T625" s="86"/>
      <c r="U625" s="86"/>
      <c r="V625" s="86"/>
      <c r="W625" s="86"/>
      <c r="X625" s="86"/>
      <c r="Y625" s="86"/>
      <c r="Z625" s="86"/>
    </row>
    <row r="626" spans="1:26" ht="15.75" customHeight="1">
      <c r="A626" s="129"/>
      <c r="B626" s="86"/>
      <c r="C626" s="86"/>
      <c r="D626" s="130"/>
      <c r="E626" s="86"/>
      <c r="F626" s="131"/>
      <c r="G626" s="86"/>
      <c r="H626" s="86"/>
      <c r="I626" s="86"/>
      <c r="J626" s="86"/>
      <c r="K626" s="86"/>
      <c r="L626" s="86"/>
      <c r="M626" s="86"/>
      <c r="N626" s="86"/>
      <c r="O626" s="86"/>
      <c r="P626" s="86"/>
      <c r="Q626" s="86"/>
      <c r="R626" s="86"/>
      <c r="S626" s="86"/>
      <c r="T626" s="86"/>
      <c r="U626" s="86"/>
      <c r="V626" s="86"/>
      <c r="W626" s="86"/>
      <c r="X626" s="86"/>
      <c r="Y626" s="86"/>
      <c r="Z626" s="86"/>
    </row>
    <row r="627" spans="1:26" ht="15.75" customHeight="1">
      <c r="A627" s="129"/>
      <c r="B627" s="86"/>
      <c r="C627" s="86"/>
      <c r="D627" s="130"/>
      <c r="E627" s="86"/>
      <c r="F627" s="131"/>
      <c r="G627" s="86"/>
      <c r="H627" s="86"/>
      <c r="I627" s="86"/>
      <c r="J627" s="86"/>
      <c r="K627" s="86"/>
      <c r="L627" s="86"/>
      <c r="M627" s="86"/>
      <c r="N627" s="86"/>
      <c r="O627" s="86"/>
      <c r="P627" s="86"/>
      <c r="Q627" s="86"/>
      <c r="R627" s="86"/>
      <c r="S627" s="86"/>
      <c r="T627" s="86"/>
      <c r="U627" s="86"/>
      <c r="V627" s="86"/>
      <c r="W627" s="86"/>
      <c r="X627" s="86"/>
      <c r="Y627" s="86"/>
      <c r="Z627" s="86"/>
    </row>
    <row r="628" spans="1:26" ht="15.75" customHeight="1">
      <c r="A628" s="129"/>
      <c r="B628" s="86"/>
      <c r="C628" s="86"/>
      <c r="D628" s="130"/>
      <c r="E628" s="86"/>
      <c r="F628" s="131"/>
      <c r="G628" s="86"/>
      <c r="H628" s="86"/>
      <c r="I628" s="86"/>
      <c r="J628" s="86"/>
      <c r="K628" s="86"/>
      <c r="L628" s="86"/>
      <c r="M628" s="86"/>
      <c r="N628" s="86"/>
      <c r="O628" s="86"/>
      <c r="P628" s="86"/>
      <c r="Q628" s="86"/>
      <c r="R628" s="86"/>
      <c r="S628" s="86"/>
      <c r="T628" s="86"/>
      <c r="U628" s="86"/>
      <c r="V628" s="86"/>
      <c r="W628" s="86"/>
      <c r="X628" s="86"/>
      <c r="Y628" s="86"/>
      <c r="Z628" s="86"/>
    </row>
    <row r="629" spans="1:26" ht="15.75" customHeight="1">
      <c r="A629" s="129"/>
      <c r="B629" s="86"/>
      <c r="C629" s="86"/>
      <c r="D629" s="130"/>
      <c r="E629" s="86"/>
      <c r="F629" s="131"/>
      <c r="G629" s="86"/>
      <c r="H629" s="86"/>
      <c r="I629" s="86"/>
      <c r="J629" s="86"/>
      <c r="K629" s="86"/>
      <c r="L629" s="86"/>
      <c r="M629" s="86"/>
      <c r="N629" s="86"/>
      <c r="O629" s="86"/>
      <c r="P629" s="86"/>
      <c r="Q629" s="86"/>
      <c r="R629" s="86"/>
      <c r="S629" s="86"/>
      <c r="T629" s="86"/>
      <c r="U629" s="86"/>
      <c r="V629" s="86"/>
      <c r="W629" s="86"/>
      <c r="X629" s="86"/>
      <c r="Y629" s="86"/>
      <c r="Z629" s="86"/>
    </row>
    <row r="630" spans="1:26" ht="15.75" customHeight="1">
      <c r="A630" s="129"/>
      <c r="B630" s="86"/>
      <c r="C630" s="86"/>
      <c r="D630" s="130"/>
      <c r="E630" s="86"/>
      <c r="F630" s="131"/>
      <c r="G630" s="86"/>
      <c r="H630" s="86"/>
      <c r="I630" s="86"/>
      <c r="J630" s="86"/>
      <c r="K630" s="86"/>
      <c r="L630" s="86"/>
      <c r="M630" s="86"/>
      <c r="N630" s="86"/>
      <c r="O630" s="86"/>
      <c r="P630" s="86"/>
      <c r="Q630" s="86"/>
      <c r="R630" s="86"/>
      <c r="S630" s="86"/>
      <c r="T630" s="86"/>
      <c r="U630" s="86"/>
      <c r="V630" s="86"/>
      <c r="W630" s="86"/>
      <c r="X630" s="86"/>
      <c r="Y630" s="86"/>
      <c r="Z630" s="86"/>
    </row>
    <row r="631" spans="1:26" ht="15.75" customHeight="1">
      <c r="A631" s="129"/>
      <c r="B631" s="86"/>
      <c r="C631" s="86"/>
      <c r="D631" s="130"/>
      <c r="E631" s="86"/>
      <c r="F631" s="131"/>
      <c r="G631" s="86"/>
      <c r="H631" s="86"/>
      <c r="I631" s="86"/>
      <c r="J631" s="86"/>
      <c r="K631" s="86"/>
      <c r="L631" s="86"/>
      <c r="M631" s="86"/>
      <c r="N631" s="86"/>
      <c r="O631" s="86"/>
      <c r="P631" s="86"/>
      <c r="Q631" s="86"/>
      <c r="R631" s="86"/>
      <c r="S631" s="86"/>
      <c r="T631" s="86"/>
      <c r="U631" s="86"/>
      <c r="V631" s="86"/>
      <c r="W631" s="86"/>
      <c r="X631" s="86"/>
      <c r="Y631" s="86"/>
      <c r="Z631" s="86"/>
    </row>
    <row r="632" spans="1:26" ht="15.75" customHeight="1">
      <c r="A632" s="129"/>
      <c r="B632" s="86"/>
      <c r="C632" s="86"/>
      <c r="D632" s="130"/>
      <c r="E632" s="86"/>
      <c r="F632" s="131"/>
      <c r="G632" s="86"/>
      <c r="H632" s="86"/>
      <c r="I632" s="86"/>
      <c r="J632" s="86"/>
      <c r="K632" s="86"/>
      <c r="L632" s="86"/>
      <c r="M632" s="86"/>
      <c r="N632" s="86"/>
      <c r="O632" s="86"/>
      <c r="P632" s="86"/>
      <c r="Q632" s="86"/>
      <c r="R632" s="86"/>
      <c r="S632" s="86"/>
      <c r="T632" s="86"/>
      <c r="U632" s="86"/>
      <c r="V632" s="86"/>
      <c r="W632" s="86"/>
      <c r="X632" s="86"/>
      <c r="Y632" s="86"/>
      <c r="Z632" s="86"/>
    </row>
    <row r="633" spans="1:26" ht="15.75" customHeight="1">
      <c r="A633" s="129"/>
      <c r="B633" s="86"/>
      <c r="C633" s="86"/>
      <c r="D633" s="130"/>
      <c r="E633" s="86"/>
      <c r="F633" s="131"/>
      <c r="G633" s="86"/>
      <c r="H633" s="86"/>
      <c r="I633" s="86"/>
      <c r="J633" s="86"/>
      <c r="K633" s="86"/>
      <c r="L633" s="86"/>
      <c r="M633" s="86"/>
      <c r="N633" s="86"/>
      <c r="O633" s="86"/>
      <c r="P633" s="86"/>
      <c r="Q633" s="86"/>
      <c r="R633" s="86"/>
      <c r="S633" s="86"/>
      <c r="T633" s="86"/>
      <c r="U633" s="86"/>
      <c r="V633" s="86"/>
      <c r="W633" s="86"/>
      <c r="X633" s="86"/>
      <c r="Y633" s="86"/>
      <c r="Z633" s="86"/>
    </row>
    <row r="634" spans="1:26" ht="15.75" customHeight="1">
      <c r="A634" s="129"/>
      <c r="B634" s="86"/>
      <c r="C634" s="86"/>
      <c r="D634" s="130"/>
      <c r="E634" s="86"/>
      <c r="F634" s="131"/>
      <c r="G634" s="86"/>
      <c r="H634" s="86"/>
      <c r="I634" s="86"/>
      <c r="J634" s="86"/>
      <c r="K634" s="86"/>
      <c r="L634" s="86"/>
      <c r="M634" s="86"/>
      <c r="N634" s="86"/>
      <c r="O634" s="86"/>
      <c r="P634" s="86"/>
      <c r="Q634" s="86"/>
      <c r="R634" s="86"/>
      <c r="S634" s="86"/>
      <c r="T634" s="86"/>
      <c r="U634" s="86"/>
      <c r="V634" s="86"/>
      <c r="W634" s="86"/>
      <c r="X634" s="86"/>
      <c r="Y634" s="86"/>
      <c r="Z634" s="86"/>
    </row>
    <row r="635" spans="1:26" ht="15.75" customHeight="1">
      <c r="A635" s="129"/>
      <c r="B635" s="86"/>
      <c r="C635" s="86"/>
      <c r="D635" s="130"/>
      <c r="E635" s="86"/>
      <c r="F635" s="131"/>
      <c r="G635" s="86"/>
      <c r="H635" s="86"/>
      <c r="I635" s="86"/>
      <c r="J635" s="86"/>
      <c r="K635" s="86"/>
      <c r="L635" s="86"/>
      <c r="M635" s="86"/>
      <c r="N635" s="86"/>
      <c r="O635" s="86"/>
      <c r="P635" s="86"/>
      <c r="Q635" s="86"/>
      <c r="R635" s="86"/>
      <c r="S635" s="86"/>
      <c r="T635" s="86"/>
      <c r="U635" s="86"/>
      <c r="V635" s="86"/>
      <c r="W635" s="86"/>
      <c r="X635" s="86"/>
      <c r="Y635" s="86"/>
      <c r="Z635" s="86"/>
    </row>
    <row r="636" spans="1:26" ht="15.75" customHeight="1">
      <c r="A636" s="129"/>
      <c r="B636" s="86"/>
      <c r="C636" s="86"/>
      <c r="D636" s="130"/>
      <c r="E636" s="86"/>
      <c r="F636" s="131"/>
      <c r="G636" s="86"/>
      <c r="H636" s="86"/>
      <c r="I636" s="86"/>
      <c r="J636" s="86"/>
      <c r="K636" s="86"/>
      <c r="L636" s="86"/>
      <c r="M636" s="86"/>
      <c r="N636" s="86"/>
      <c r="O636" s="86"/>
      <c r="P636" s="86"/>
      <c r="Q636" s="86"/>
      <c r="R636" s="86"/>
      <c r="S636" s="86"/>
      <c r="T636" s="86"/>
      <c r="U636" s="86"/>
      <c r="V636" s="86"/>
      <c r="W636" s="86"/>
      <c r="X636" s="86"/>
      <c r="Y636" s="86"/>
      <c r="Z636" s="86"/>
    </row>
    <row r="637" spans="1:26" ht="15.75" customHeight="1">
      <c r="A637" s="129"/>
      <c r="B637" s="86"/>
      <c r="C637" s="86"/>
      <c r="D637" s="130"/>
      <c r="E637" s="86"/>
      <c r="F637" s="131"/>
      <c r="G637" s="86"/>
      <c r="H637" s="86"/>
      <c r="I637" s="86"/>
      <c r="J637" s="86"/>
      <c r="K637" s="86"/>
      <c r="L637" s="86"/>
      <c r="M637" s="86"/>
      <c r="N637" s="86"/>
      <c r="O637" s="86"/>
      <c r="P637" s="86"/>
      <c r="Q637" s="86"/>
      <c r="R637" s="86"/>
      <c r="S637" s="86"/>
      <c r="T637" s="86"/>
      <c r="U637" s="86"/>
      <c r="V637" s="86"/>
      <c r="W637" s="86"/>
      <c r="X637" s="86"/>
      <c r="Y637" s="86"/>
      <c r="Z637" s="86"/>
    </row>
    <row r="638" spans="1:26" ht="15.75" customHeight="1">
      <c r="A638" s="129"/>
      <c r="B638" s="86"/>
      <c r="C638" s="86"/>
      <c r="D638" s="130"/>
      <c r="E638" s="86"/>
      <c r="F638" s="131"/>
      <c r="G638" s="86"/>
      <c r="H638" s="86"/>
      <c r="I638" s="86"/>
      <c r="J638" s="86"/>
      <c r="K638" s="86"/>
      <c r="L638" s="86"/>
      <c r="M638" s="86"/>
      <c r="N638" s="86"/>
      <c r="O638" s="86"/>
      <c r="P638" s="86"/>
      <c r="Q638" s="86"/>
      <c r="R638" s="86"/>
      <c r="S638" s="86"/>
      <c r="T638" s="86"/>
      <c r="U638" s="86"/>
      <c r="V638" s="86"/>
      <c r="W638" s="86"/>
      <c r="X638" s="86"/>
      <c r="Y638" s="86"/>
      <c r="Z638" s="86"/>
    </row>
    <row r="639" spans="1:26" ht="15.75" customHeight="1">
      <c r="A639" s="129"/>
      <c r="B639" s="86"/>
      <c r="C639" s="86"/>
      <c r="D639" s="130"/>
      <c r="E639" s="86"/>
      <c r="F639" s="131"/>
      <c r="G639" s="86"/>
      <c r="H639" s="86"/>
      <c r="I639" s="86"/>
      <c r="J639" s="86"/>
      <c r="K639" s="86"/>
      <c r="L639" s="86"/>
      <c r="M639" s="86"/>
      <c r="N639" s="86"/>
      <c r="O639" s="86"/>
      <c r="P639" s="86"/>
      <c r="Q639" s="86"/>
      <c r="R639" s="86"/>
      <c r="S639" s="86"/>
      <c r="T639" s="86"/>
      <c r="U639" s="86"/>
      <c r="V639" s="86"/>
      <c r="W639" s="86"/>
      <c r="X639" s="86"/>
      <c r="Y639" s="86"/>
      <c r="Z639" s="86"/>
    </row>
    <row r="640" spans="1:26" ht="15.75" customHeight="1">
      <c r="A640" s="129"/>
      <c r="B640" s="86"/>
      <c r="C640" s="86"/>
      <c r="D640" s="130"/>
      <c r="E640" s="86"/>
      <c r="F640" s="131"/>
      <c r="G640" s="86"/>
      <c r="H640" s="86"/>
      <c r="I640" s="86"/>
      <c r="J640" s="86"/>
      <c r="K640" s="86"/>
      <c r="L640" s="86"/>
      <c r="M640" s="86"/>
      <c r="N640" s="86"/>
      <c r="O640" s="86"/>
      <c r="P640" s="86"/>
      <c r="Q640" s="86"/>
      <c r="R640" s="86"/>
      <c r="S640" s="86"/>
      <c r="T640" s="86"/>
      <c r="U640" s="86"/>
      <c r="V640" s="86"/>
      <c r="W640" s="86"/>
      <c r="X640" s="86"/>
      <c r="Y640" s="86"/>
      <c r="Z640" s="86"/>
    </row>
    <row r="641" spans="1:26" ht="15.75" customHeight="1">
      <c r="A641" s="129"/>
      <c r="B641" s="86"/>
      <c r="C641" s="86"/>
      <c r="D641" s="130"/>
      <c r="E641" s="86"/>
      <c r="F641" s="131"/>
      <c r="G641" s="86"/>
      <c r="H641" s="86"/>
      <c r="I641" s="86"/>
      <c r="J641" s="86"/>
      <c r="K641" s="86"/>
      <c r="L641" s="86"/>
      <c r="M641" s="86"/>
      <c r="N641" s="86"/>
      <c r="O641" s="86"/>
      <c r="P641" s="86"/>
      <c r="Q641" s="86"/>
      <c r="R641" s="86"/>
      <c r="S641" s="86"/>
      <c r="T641" s="86"/>
      <c r="U641" s="86"/>
      <c r="V641" s="86"/>
      <c r="W641" s="86"/>
      <c r="X641" s="86"/>
      <c r="Y641" s="86"/>
      <c r="Z641" s="86"/>
    </row>
    <row r="642" spans="1:26" ht="15.75" customHeight="1">
      <c r="A642" s="129"/>
      <c r="B642" s="86"/>
      <c r="C642" s="86"/>
      <c r="D642" s="130"/>
      <c r="E642" s="86"/>
      <c r="F642" s="131"/>
      <c r="G642" s="86"/>
      <c r="H642" s="86"/>
      <c r="I642" s="86"/>
      <c r="J642" s="86"/>
      <c r="K642" s="86"/>
      <c r="L642" s="86"/>
      <c r="M642" s="86"/>
      <c r="N642" s="86"/>
      <c r="O642" s="86"/>
      <c r="P642" s="86"/>
      <c r="Q642" s="86"/>
      <c r="R642" s="86"/>
      <c r="S642" s="86"/>
      <c r="T642" s="86"/>
      <c r="U642" s="86"/>
      <c r="V642" s="86"/>
      <c r="W642" s="86"/>
      <c r="X642" s="86"/>
      <c r="Y642" s="86"/>
      <c r="Z642" s="86"/>
    </row>
    <row r="643" spans="1:26" ht="15.75" customHeight="1">
      <c r="A643" s="129"/>
      <c r="B643" s="86"/>
      <c r="C643" s="86"/>
      <c r="D643" s="130"/>
      <c r="E643" s="86"/>
      <c r="F643" s="131"/>
      <c r="G643" s="86"/>
      <c r="H643" s="86"/>
      <c r="I643" s="86"/>
      <c r="J643" s="86"/>
      <c r="K643" s="86"/>
      <c r="L643" s="86"/>
      <c r="M643" s="86"/>
      <c r="N643" s="86"/>
      <c r="O643" s="86"/>
      <c r="P643" s="86"/>
      <c r="Q643" s="86"/>
      <c r="R643" s="86"/>
      <c r="S643" s="86"/>
      <c r="T643" s="86"/>
      <c r="U643" s="86"/>
      <c r="V643" s="86"/>
      <c r="W643" s="86"/>
      <c r="X643" s="86"/>
      <c r="Y643" s="86"/>
      <c r="Z643" s="86"/>
    </row>
    <row r="644" spans="1:26" ht="15.75" customHeight="1">
      <c r="A644" s="129"/>
      <c r="B644" s="86"/>
      <c r="C644" s="86"/>
      <c r="D644" s="130"/>
      <c r="E644" s="86"/>
      <c r="F644" s="131"/>
      <c r="G644" s="86"/>
      <c r="H644" s="86"/>
      <c r="I644" s="86"/>
      <c r="J644" s="86"/>
      <c r="K644" s="86"/>
      <c r="L644" s="86"/>
      <c r="M644" s="86"/>
      <c r="N644" s="86"/>
      <c r="O644" s="86"/>
      <c r="P644" s="86"/>
      <c r="Q644" s="86"/>
      <c r="R644" s="86"/>
      <c r="S644" s="86"/>
      <c r="T644" s="86"/>
      <c r="U644" s="86"/>
      <c r="V644" s="86"/>
      <c r="W644" s="86"/>
      <c r="X644" s="86"/>
      <c r="Y644" s="86"/>
      <c r="Z644" s="86"/>
    </row>
    <row r="645" spans="1:26" ht="15.75" customHeight="1">
      <c r="A645" s="129"/>
      <c r="B645" s="86"/>
      <c r="C645" s="86"/>
      <c r="D645" s="130"/>
      <c r="E645" s="86"/>
      <c r="F645" s="131"/>
      <c r="G645" s="86"/>
      <c r="H645" s="86"/>
      <c r="I645" s="86"/>
      <c r="J645" s="86"/>
      <c r="K645" s="86"/>
      <c r="L645" s="86"/>
      <c r="M645" s="86"/>
      <c r="N645" s="86"/>
      <c r="O645" s="86"/>
      <c r="P645" s="86"/>
      <c r="Q645" s="86"/>
      <c r="R645" s="86"/>
      <c r="S645" s="86"/>
      <c r="T645" s="86"/>
      <c r="U645" s="86"/>
      <c r="V645" s="86"/>
      <c r="W645" s="86"/>
      <c r="X645" s="86"/>
      <c r="Y645" s="86"/>
      <c r="Z645" s="86"/>
    </row>
    <row r="646" spans="1:26" ht="15.75" customHeight="1">
      <c r="A646" s="129"/>
      <c r="B646" s="86"/>
      <c r="C646" s="86"/>
      <c r="D646" s="130"/>
      <c r="E646" s="86"/>
      <c r="F646" s="131"/>
      <c r="G646" s="86"/>
      <c r="H646" s="86"/>
      <c r="I646" s="86"/>
      <c r="J646" s="86"/>
      <c r="K646" s="86"/>
      <c r="L646" s="86"/>
      <c r="M646" s="86"/>
      <c r="N646" s="86"/>
      <c r="O646" s="86"/>
      <c r="P646" s="86"/>
      <c r="Q646" s="86"/>
      <c r="R646" s="86"/>
      <c r="S646" s="86"/>
      <c r="T646" s="86"/>
      <c r="U646" s="86"/>
      <c r="V646" s="86"/>
      <c r="W646" s="86"/>
      <c r="X646" s="86"/>
      <c r="Y646" s="86"/>
      <c r="Z646" s="86"/>
    </row>
    <row r="647" spans="1:26" ht="15.75" customHeight="1">
      <c r="A647" s="129"/>
      <c r="B647" s="86"/>
      <c r="C647" s="86"/>
      <c r="D647" s="130"/>
      <c r="E647" s="86"/>
      <c r="F647" s="131"/>
      <c r="G647" s="86"/>
      <c r="H647" s="86"/>
      <c r="I647" s="86"/>
      <c r="J647" s="86"/>
      <c r="K647" s="86"/>
      <c r="L647" s="86"/>
      <c r="M647" s="86"/>
      <c r="N647" s="86"/>
      <c r="O647" s="86"/>
      <c r="P647" s="86"/>
      <c r="Q647" s="86"/>
      <c r="R647" s="86"/>
      <c r="S647" s="86"/>
      <c r="T647" s="86"/>
      <c r="U647" s="86"/>
      <c r="V647" s="86"/>
      <c r="W647" s="86"/>
      <c r="X647" s="86"/>
      <c r="Y647" s="86"/>
      <c r="Z647" s="86"/>
    </row>
    <row r="648" spans="1:26" ht="15.75" customHeight="1">
      <c r="A648" s="129"/>
      <c r="B648" s="86"/>
      <c r="C648" s="86"/>
      <c r="D648" s="130"/>
      <c r="E648" s="86"/>
      <c r="F648" s="131"/>
      <c r="G648" s="86"/>
      <c r="H648" s="86"/>
      <c r="I648" s="86"/>
      <c r="J648" s="86"/>
      <c r="K648" s="86"/>
      <c r="L648" s="86"/>
      <c r="M648" s="86"/>
      <c r="N648" s="86"/>
      <c r="O648" s="86"/>
      <c r="P648" s="86"/>
      <c r="Q648" s="86"/>
      <c r="R648" s="86"/>
      <c r="S648" s="86"/>
      <c r="T648" s="86"/>
      <c r="U648" s="86"/>
      <c r="V648" s="86"/>
      <c r="W648" s="86"/>
      <c r="X648" s="86"/>
      <c r="Y648" s="86"/>
      <c r="Z648" s="86"/>
    </row>
    <row r="649" spans="1:26" ht="15.75" customHeight="1">
      <c r="A649" s="129"/>
      <c r="B649" s="86"/>
      <c r="C649" s="86"/>
      <c r="D649" s="130"/>
      <c r="E649" s="86"/>
      <c r="F649" s="131"/>
      <c r="G649" s="86"/>
      <c r="H649" s="86"/>
      <c r="I649" s="86"/>
      <c r="J649" s="86"/>
      <c r="K649" s="86"/>
      <c r="L649" s="86"/>
      <c r="M649" s="86"/>
      <c r="N649" s="86"/>
      <c r="O649" s="86"/>
      <c r="P649" s="86"/>
      <c r="Q649" s="86"/>
      <c r="R649" s="86"/>
      <c r="S649" s="86"/>
      <c r="T649" s="86"/>
      <c r="U649" s="86"/>
      <c r="V649" s="86"/>
      <c r="W649" s="86"/>
      <c r="X649" s="86"/>
      <c r="Y649" s="86"/>
      <c r="Z649" s="86"/>
    </row>
    <row r="650" spans="1:26" ht="15.75" customHeight="1">
      <c r="A650" s="129"/>
      <c r="B650" s="86"/>
      <c r="C650" s="86"/>
      <c r="D650" s="130"/>
      <c r="E650" s="86"/>
      <c r="F650" s="131"/>
      <c r="G650" s="86"/>
      <c r="H650" s="86"/>
      <c r="I650" s="86"/>
      <c r="J650" s="86"/>
      <c r="K650" s="86"/>
      <c r="L650" s="86"/>
      <c r="M650" s="86"/>
      <c r="N650" s="86"/>
      <c r="O650" s="86"/>
      <c r="P650" s="86"/>
      <c r="Q650" s="86"/>
      <c r="R650" s="86"/>
      <c r="S650" s="86"/>
      <c r="T650" s="86"/>
      <c r="U650" s="86"/>
      <c r="V650" s="86"/>
      <c r="W650" s="86"/>
      <c r="X650" s="86"/>
      <c r="Y650" s="86"/>
      <c r="Z650" s="86"/>
    </row>
    <row r="651" spans="1:26" ht="15.75" customHeight="1">
      <c r="A651" s="129"/>
      <c r="B651" s="86"/>
      <c r="C651" s="86"/>
      <c r="D651" s="130"/>
      <c r="E651" s="86"/>
      <c r="F651" s="131"/>
      <c r="G651" s="86"/>
      <c r="H651" s="86"/>
      <c r="I651" s="86"/>
      <c r="J651" s="86"/>
      <c r="K651" s="86"/>
      <c r="L651" s="86"/>
      <c r="M651" s="86"/>
      <c r="N651" s="86"/>
      <c r="O651" s="86"/>
      <c r="P651" s="86"/>
      <c r="Q651" s="86"/>
      <c r="R651" s="86"/>
      <c r="S651" s="86"/>
      <c r="T651" s="86"/>
      <c r="U651" s="86"/>
      <c r="V651" s="86"/>
      <c r="W651" s="86"/>
      <c r="X651" s="86"/>
      <c r="Y651" s="86"/>
      <c r="Z651" s="86"/>
    </row>
    <row r="652" spans="1:26" ht="15.75" customHeight="1">
      <c r="A652" s="129"/>
      <c r="B652" s="86"/>
      <c r="C652" s="86"/>
      <c r="D652" s="130"/>
      <c r="E652" s="86"/>
      <c r="F652" s="131"/>
      <c r="G652" s="86"/>
      <c r="H652" s="86"/>
      <c r="I652" s="86"/>
      <c r="J652" s="86"/>
      <c r="K652" s="86"/>
      <c r="L652" s="86"/>
      <c r="M652" s="86"/>
      <c r="N652" s="86"/>
      <c r="O652" s="86"/>
      <c r="P652" s="86"/>
      <c r="Q652" s="86"/>
      <c r="R652" s="86"/>
      <c r="S652" s="86"/>
      <c r="T652" s="86"/>
      <c r="U652" s="86"/>
      <c r="V652" s="86"/>
      <c r="W652" s="86"/>
      <c r="X652" s="86"/>
      <c r="Y652" s="86"/>
      <c r="Z652" s="86"/>
    </row>
    <row r="653" spans="1:26" ht="15.75" customHeight="1">
      <c r="A653" s="129"/>
      <c r="B653" s="86"/>
      <c r="C653" s="86"/>
      <c r="D653" s="130"/>
      <c r="E653" s="86"/>
      <c r="F653" s="131"/>
      <c r="G653" s="86"/>
      <c r="H653" s="86"/>
      <c r="I653" s="86"/>
      <c r="J653" s="86"/>
      <c r="K653" s="86"/>
      <c r="L653" s="86"/>
      <c r="M653" s="86"/>
      <c r="N653" s="86"/>
      <c r="O653" s="86"/>
      <c r="P653" s="86"/>
      <c r="Q653" s="86"/>
      <c r="R653" s="86"/>
      <c r="S653" s="86"/>
      <c r="T653" s="86"/>
      <c r="U653" s="86"/>
      <c r="V653" s="86"/>
      <c r="W653" s="86"/>
      <c r="X653" s="86"/>
      <c r="Y653" s="86"/>
      <c r="Z653" s="86"/>
    </row>
    <row r="654" spans="1:26" ht="15.75" customHeight="1">
      <c r="A654" s="129"/>
      <c r="B654" s="86"/>
      <c r="C654" s="86"/>
      <c r="D654" s="130"/>
      <c r="E654" s="86"/>
      <c r="F654" s="131"/>
      <c r="G654" s="86"/>
      <c r="H654" s="86"/>
      <c r="I654" s="86"/>
      <c r="J654" s="86"/>
      <c r="K654" s="86"/>
      <c r="L654" s="86"/>
      <c r="M654" s="86"/>
      <c r="N654" s="86"/>
      <c r="O654" s="86"/>
      <c r="P654" s="86"/>
      <c r="Q654" s="86"/>
      <c r="R654" s="86"/>
      <c r="S654" s="86"/>
      <c r="T654" s="86"/>
      <c r="U654" s="86"/>
      <c r="V654" s="86"/>
      <c r="W654" s="86"/>
      <c r="X654" s="86"/>
      <c r="Y654" s="86"/>
      <c r="Z654" s="86"/>
    </row>
    <row r="655" spans="1:26" ht="15.75" customHeight="1">
      <c r="A655" s="129"/>
      <c r="B655" s="86"/>
      <c r="C655" s="86"/>
      <c r="D655" s="130"/>
      <c r="E655" s="86"/>
      <c r="F655" s="131"/>
      <c r="G655" s="86"/>
      <c r="H655" s="86"/>
      <c r="I655" s="86"/>
      <c r="J655" s="86"/>
      <c r="K655" s="86"/>
      <c r="L655" s="86"/>
      <c r="M655" s="86"/>
      <c r="N655" s="86"/>
      <c r="O655" s="86"/>
      <c r="P655" s="86"/>
      <c r="Q655" s="86"/>
      <c r="R655" s="86"/>
      <c r="S655" s="86"/>
      <c r="T655" s="86"/>
      <c r="U655" s="86"/>
      <c r="V655" s="86"/>
      <c r="W655" s="86"/>
      <c r="X655" s="86"/>
      <c r="Y655" s="86"/>
      <c r="Z655" s="86"/>
    </row>
    <row r="656" spans="1:26" ht="15.75" customHeight="1">
      <c r="A656" s="129"/>
      <c r="B656" s="86"/>
      <c r="C656" s="86"/>
      <c r="D656" s="130"/>
      <c r="E656" s="86"/>
      <c r="F656" s="131"/>
      <c r="G656" s="86"/>
      <c r="H656" s="86"/>
      <c r="I656" s="86"/>
      <c r="J656" s="86"/>
      <c r="K656" s="86"/>
      <c r="L656" s="86"/>
      <c r="M656" s="86"/>
      <c r="N656" s="86"/>
      <c r="O656" s="86"/>
      <c r="P656" s="86"/>
      <c r="Q656" s="86"/>
      <c r="R656" s="86"/>
      <c r="S656" s="86"/>
      <c r="T656" s="86"/>
      <c r="U656" s="86"/>
      <c r="V656" s="86"/>
      <c r="W656" s="86"/>
      <c r="X656" s="86"/>
      <c r="Y656" s="86"/>
      <c r="Z656" s="86"/>
    </row>
    <row r="657" spans="1:26" ht="15.75" customHeight="1">
      <c r="A657" s="129"/>
      <c r="B657" s="86"/>
      <c r="C657" s="86"/>
      <c r="D657" s="130"/>
      <c r="E657" s="86"/>
      <c r="F657" s="131"/>
      <c r="G657" s="86"/>
      <c r="H657" s="86"/>
      <c r="I657" s="86"/>
      <c r="J657" s="86"/>
      <c r="K657" s="86"/>
      <c r="L657" s="86"/>
      <c r="M657" s="86"/>
      <c r="N657" s="86"/>
      <c r="O657" s="86"/>
      <c r="P657" s="86"/>
      <c r="Q657" s="86"/>
      <c r="R657" s="86"/>
      <c r="S657" s="86"/>
      <c r="T657" s="86"/>
      <c r="U657" s="86"/>
      <c r="V657" s="86"/>
      <c r="W657" s="86"/>
      <c r="X657" s="86"/>
      <c r="Y657" s="86"/>
      <c r="Z657" s="86"/>
    </row>
    <row r="658" spans="1:26" ht="15.75" customHeight="1">
      <c r="A658" s="129"/>
      <c r="B658" s="86"/>
      <c r="C658" s="86"/>
      <c r="D658" s="130"/>
      <c r="E658" s="86"/>
      <c r="F658" s="131"/>
      <c r="G658" s="86"/>
      <c r="H658" s="86"/>
      <c r="I658" s="86"/>
      <c r="J658" s="86"/>
      <c r="K658" s="86"/>
      <c r="L658" s="86"/>
      <c r="M658" s="86"/>
      <c r="N658" s="86"/>
      <c r="O658" s="86"/>
      <c r="P658" s="86"/>
      <c r="Q658" s="86"/>
      <c r="R658" s="86"/>
      <c r="S658" s="86"/>
      <c r="T658" s="86"/>
      <c r="U658" s="86"/>
      <c r="V658" s="86"/>
      <c r="W658" s="86"/>
      <c r="X658" s="86"/>
      <c r="Y658" s="86"/>
      <c r="Z658" s="86"/>
    </row>
    <row r="659" spans="1:26" ht="15.75" customHeight="1">
      <c r="A659" s="129"/>
      <c r="B659" s="86"/>
      <c r="C659" s="86"/>
      <c r="D659" s="130"/>
      <c r="E659" s="86"/>
      <c r="F659" s="131"/>
      <c r="G659" s="86"/>
      <c r="H659" s="86"/>
      <c r="I659" s="86"/>
      <c r="J659" s="86"/>
      <c r="K659" s="86"/>
      <c r="L659" s="86"/>
      <c r="M659" s="86"/>
      <c r="N659" s="86"/>
      <c r="O659" s="86"/>
      <c r="P659" s="86"/>
      <c r="Q659" s="86"/>
      <c r="R659" s="86"/>
      <c r="S659" s="86"/>
      <c r="T659" s="86"/>
      <c r="U659" s="86"/>
      <c r="V659" s="86"/>
      <c r="W659" s="86"/>
      <c r="X659" s="86"/>
      <c r="Y659" s="86"/>
      <c r="Z659" s="86"/>
    </row>
    <row r="660" spans="1:26" ht="15.75" customHeight="1">
      <c r="A660" s="129"/>
      <c r="B660" s="86"/>
      <c r="C660" s="86"/>
      <c r="D660" s="130"/>
      <c r="E660" s="86"/>
      <c r="F660" s="131"/>
      <c r="G660" s="86"/>
      <c r="H660" s="86"/>
      <c r="I660" s="86"/>
      <c r="J660" s="86"/>
      <c r="K660" s="86"/>
      <c r="L660" s="86"/>
      <c r="M660" s="86"/>
      <c r="N660" s="86"/>
      <c r="O660" s="86"/>
      <c r="P660" s="86"/>
      <c r="Q660" s="86"/>
      <c r="R660" s="86"/>
      <c r="S660" s="86"/>
      <c r="T660" s="86"/>
      <c r="U660" s="86"/>
      <c r="V660" s="86"/>
      <c r="W660" s="86"/>
      <c r="X660" s="86"/>
      <c r="Y660" s="86"/>
      <c r="Z660" s="86"/>
    </row>
    <row r="661" spans="1:26" ht="15.75" customHeight="1">
      <c r="A661" s="129"/>
      <c r="B661" s="86"/>
      <c r="C661" s="86"/>
      <c r="D661" s="130"/>
      <c r="E661" s="86"/>
      <c r="F661" s="131"/>
      <c r="G661" s="86"/>
      <c r="H661" s="86"/>
      <c r="I661" s="86"/>
      <c r="J661" s="86"/>
      <c r="K661" s="86"/>
      <c r="L661" s="86"/>
      <c r="M661" s="86"/>
      <c r="N661" s="86"/>
      <c r="O661" s="86"/>
      <c r="P661" s="86"/>
      <c r="Q661" s="86"/>
      <c r="R661" s="86"/>
      <c r="S661" s="86"/>
      <c r="T661" s="86"/>
      <c r="U661" s="86"/>
      <c r="V661" s="86"/>
      <c r="W661" s="86"/>
      <c r="X661" s="86"/>
      <c r="Y661" s="86"/>
      <c r="Z661" s="86"/>
    </row>
    <row r="662" spans="1:26" ht="15.75" customHeight="1">
      <c r="A662" s="129"/>
      <c r="B662" s="86"/>
      <c r="C662" s="86"/>
      <c r="D662" s="130"/>
      <c r="E662" s="86"/>
      <c r="F662" s="131"/>
      <c r="G662" s="86"/>
      <c r="H662" s="86"/>
      <c r="I662" s="86"/>
      <c r="J662" s="86"/>
      <c r="K662" s="86"/>
      <c r="L662" s="86"/>
      <c r="M662" s="86"/>
      <c r="N662" s="86"/>
      <c r="O662" s="86"/>
      <c r="P662" s="86"/>
      <c r="Q662" s="86"/>
      <c r="R662" s="86"/>
      <c r="S662" s="86"/>
      <c r="T662" s="86"/>
      <c r="U662" s="86"/>
      <c r="V662" s="86"/>
      <c r="W662" s="86"/>
      <c r="X662" s="86"/>
      <c r="Y662" s="86"/>
      <c r="Z662" s="86"/>
    </row>
    <row r="663" spans="1:26" ht="15.75" customHeight="1">
      <c r="A663" s="129"/>
      <c r="B663" s="86"/>
      <c r="C663" s="86"/>
      <c r="D663" s="130"/>
      <c r="E663" s="86"/>
      <c r="F663" s="131"/>
      <c r="G663" s="86"/>
      <c r="H663" s="86"/>
      <c r="I663" s="86"/>
      <c r="J663" s="86"/>
      <c r="K663" s="86"/>
      <c r="L663" s="86"/>
      <c r="M663" s="86"/>
      <c r="N663" s="86"/>
      <c r="O663" s="86"/>
      <c r="P663" s="86"/>
      <c r="Q663" s="86"/>
      <c r="R663" s="86"/>
      <c r="S663" s="86"/>
      <c r="T663" s="86"/>
      <c r="U663" s="86"/>
      <c r="V663" s="86"/>
      <c r="W663" s="86"/>
      <c r="X663" s="86"/>
      <c r="Y663" s="86"/>
      <c r="Z663" s="86"/>
    </row>
    <row r="664" spans="1:26" ht="15.75" customHeight="1">
      <c r="A664" s="129"/>
      <c r="B664" s="86"/>
      <c r="C664" s="86"/>
      <c r="D664" s="130"/>
      <c r="E664" s="86"/>
      <c r="F664" s="131"/>
      <c r="G664" s="86"/>
      <c r="H664" s="86"/>
      <c r="I664" s="86"/>
      <c r="J664" s="86"/>
      <c r="K664" s="86"/>
      <c r="L664" s="86"/>
      <c r="M664" s="86"/>
      <c r="N664" s="86"/>
      <c r="O664" s="86"/>
      <c r="P664" s="86"/>
      <c r="Q664" s="86"/>
      <c r="R664" s="86"/>
      <c r="S664" s="86"/>
      <c r="T664" s="86"/>
      <c r="U664" s="86"/>
      <c r="V664" s="86"/>
      <c r="W664" s="86"/>
      <c r="X664" s="86"/>
      <c r="Y664" s="86"/>
      <c r="Z664" s="86"/>
    </row>
    <row r="665" spans="1:26" ht="15.75" customHeight="1">
      <c r="A665" s="129"/>
      <c r="B665" s="86"/>
      <c r="C665" s="86"/>
      <c r="D665" s="130"/>
      <c r="E665" s="86"/>
      <c r="F665" s="131"/>
      <c r="G665" s="86"/>
      <c r="H665" s="86"/>
      <c r="I665" s="86"/>
      <c r="J665" s="86"/>
      <c r="K665" s="86"/>
      <c r="L665" s="86"/>
      <c r="M665" s="86"/>
      <c r="N665" s="86"/>
      <c r="O665" s="86"/>
      <c r="P665" s="86"/>
      <c r="Q665" s="86"/>
      <c r="R665" s="86"/>
      <c r="S665" s="86"/>
      <c r="T665" s="86"/>
      <c r="U665" s="86"/>
      <c r="V665" s="86"/>
      <c r="W665" s="86"/>
      <c r="X665" s="86"/>
      <c r="Y665" s="86"/>
      <c r="Z665" s="86"/>
    </row>
    <row r="666" spans="1:26" ht="15.75" customHeight="1">
      <c r="A666" s="129"/>
      <c r="B666" s="86"/>
      <c r="C666" s="86"/>
      <c r="D666" s="130"/>
      <c r="E666" s="86"/>
      <c r="F666" s="131"/>
      <c r="G666" s="86"/>
      <c r="H666" s="86"/>
      <c r="I666" s="86"/>
      <c r="J666" s="86"/>
      <c r="K666" s="86"/>
      <c r="L666" s="86"/>
      <c r="M666" s="86"/>
      <c r="N666" s="86"/>
      <c r="O666" s="86"/>
      <c r="P666" s="86"/>
      <c r="Q666" s="86"/>
      <c r="R666" s="86"/>
      <c r="S666" s="86"/>
      <c r="T666" s="86"/>
      <c r="U666" s="86"/>
      <c r="V666" s="86"/>
      <c r="W666" s="86"/>
      <c r="X666" s="86"/>
      <c r="Y666" s="86"/>
      <c r="Z666" s="86"/>
    </row>
    <row r="667" spans="1:26" ht="15.75" customHeight="1">
      <c r="A667" s="129"/>
      <c r="B667" s="86"/>
      <c r="C667" s="86"/>
      <c r="D667" s="130"/>
      <c r="E667" s="86"/>
      <c r="F667" s="131"/>
      <c r="G667" s="86"/>
      <c r="H667" s="86"/>
      <c r="I667" s="86"/>
      <c r="J667" s="86"/>
      <c r="K667" s="86"/>
      <c r="L667" s="86"/>
      <c r="M667" s="86"/>
      <c r="N667" s="86"/>
      <c r="O667" s="86"/>
      <c r="P667" s="86"/>
      <c r="Q667" s="86"/>
      <c r="R667" s="86"/>
      <c r="S667" s="86"/>
      <c r="T667" s="86"/>
      <c r="U667" s="86"/>
      <c r="V667" s="86"/>
      <c r="W667" s="86"/>
      <c r="X667" s="86"/>
      <c r="Y667" s="86"/>
      <c r="Z667" s="86"/>
    </row>
    <row r="668" spans="1:26" ht="15.75" customHeight="1">
      <c r="A668" s="129"/>
      <c r="B668" s="86"/>
      <c r="C668" s="86"/>
      <c r="D668" s="130"/>
      <c r="E668" s="86"/>
      <c r="F668" s="131"/>
      <c r="G668" s="86"/>
      <c r="H668" s="86"/>
      <c r="I668" s="86"/>
      <c r="J668" s="86"/>
      <c r="K668" s="86"/>
      <c r="L668" s="86"/>
      <c r="M668" s="86"/>
      <c r="N668" s="86"/>
      <c r="O668" s="86"/>
      <c r="P668" s="86"/>
      <c r="Q668" s="86"/>
      <c r="R668" s="86"/>
      <c r="S668" s="86"/>
      <c r="T668" s="86"/>
      <c r="U668" s="86"/>
      <c r="V668" s="86"/>
      <c r="W668" s="86"/>
      <c r="X668" s="86"/>
      <c r="Y668" s="86"/>
      <c r="Z668" s="86"/>
    </row>
    <row r="669" spans="1:26" ht="15.75" customHeight="1">
      <c r="A669" s="129"/>
      <c r="B669" s="86"/>
      <c r="C669" s="86"/>
      <c r="D669" s="130"/>
      <c r="E669" s="86"/>
      <c r="F669" s="131"/>
      <c r="G669" s="86"/>
      <c r="H669" s="86"/>
      <c r="I669" s="86"/>
      <c r="J669" s="86"/>
      <c r="K669" s="86"/>
      <c r="L669" s="86"/>
      <c r="M669" s="86"/>
      <c r="N669" s="86"/>
      <c r="O669" s="86"/>
      <c r="P669" s="86"/>
      <c r="Q669" s="86"/>
      <c r="R669" s="86"/>
      <c r="S669" s="86"/>
      <c r="T669" s="86"/>
      <c r="U669" s="86"/>
      <c r="V669" s="86"/>
      <c r="W669" s="86"/>
      <c r="X669" s="86"/>
      <c r="Y669" s="86"/>
      <c r="Z669" s="86"/>
    </row>
    <row r="670" spans="1:26" ht="15.75" customHeight="1">
      <c r="A670" s="129"/>
      <c r="B670" s="86"/>
      <c r="C670" s="86"/>
      <c r="D670" s="130"/>
      <c r="E670" s="86"/>
      <c r="F670" s="131"/>
      <c r="G670" s="86"/>
      <c r="H670" s="86"/>
      <c r="I670" s="86"/>
      <c r="J670" s="86"/>
      <c r="K670" s="86"/>
      <c r="L670" s="86"/>
      <c r="M670" s="86"/>
      <c r="N670" s="86"/>
      <c r="O670" s="86"/>
      <c r="P670" s="86"/>
      <c r="Q670" s="86"/>
      <c r="R670" s="86"/>
      <c r="S670" s="86"/>
      <c r="T670" s="86"/>
      <c r="U670" s="86"/>
      <c r="V670" s="86"/>
      <c r="W670" s="86"/>
      <c r="X670" s="86"/>
      <c r="Y670" s="86"/>
      <c r="Z670" s="86"/>
    </row>
    <row r="671" spans="1:26" ht="15.75" customHeight="1">
      <c r="A671" s="129"/>
      <c r="B671" s="86"/>
      <c r="C671" s="86"/>
      <c r="D671" s="130"/>
      <c r="E671" s="86"/>
      <c r="F671" s="131"/>
      <c r="G671" s="86"/>
      <c r="H671" s="86"/>
      <c r="I671" s="86"/>
      <c r="J671" s="86"/>
      <c r="K671" s="86"/>
      <c r="L671" s="86"/>
      <c r="M671" s="86"/>
      <c r="N671" s="86"/>
      <c r="O671" s="86"/>
      <c r="P671" s="86"/>
      <c r="Q671" s="86"/>
      <c r="R671" s="86"/>
      <c r="S671" s="86"/>
      <c r="T671" s="86"/>
      <c r="U671" s="86"/>
      <c r="V671" s="86"/>
      <c r="W671" s="86"/>
      <c r="X671" s="86"/>
      <c r="Y671" s="86"/>
      <c r="Z671" s="86"/>
    </row>
    <row r="672" spans="1:26" ht="15.75" customHeight="1">
      <c r="A672" s="129"/>
      <c r="B672" s="86"/>
      <c r="C672" s="86"/>
      <c r="D672" s="130"/>
      <c r="E672" s="86"/>
      <c r="F672" s="131"/>
      <c r="G672" s="86"/>
      <c r="H672" s="86"/>
      <c r="I672" s="86"/>
      <c r="J672" s="86"/>
      <c r="K672" s="86"/>
      <c r="L672" s="86"/>
      <c r="M672" s="86"/>
      <c r="N672" s="86"/>
      <c r="O672" s="86"/>
      <c r="P672" s="86"/>
      <c r="Q672" s="86"/>
      <c r="R672" s="86"/>
      <c r="S672" s="86"/>
      <c r="T672" s="86"/>
      <c r="U672" s="86"/>
      <c r="V672" s="86"/>
      <c r="W672" s="86"/>
      <c r="X672" s="86"/>
      <c r="Y672" s="86"/>
      <c r="Z672" s="86"/>
    </row>
    <row r="673" spans="1:26" ht="15.75" customHeight="1">
      <c r="A673" s="129"/>
      <c r="B673" s="86"/>
      <c r="C673" s="86"/>
      <c r="D673" s="130"/>
      <c r="E673" s="86"/>
      <c r="F673" s="131"/>
      <c r="G673" s="86"/>
      <c r="H673" s="86"/>
      <c r="I673" s="86"/>
      <c r="J673" s="86"/>
      <c r="K673" s="86"/>
      <c r="L673" s="86"/>
      <c r="M673" s="86"/>
      <c r="N673" s="86"/>
      <c r="O673" s="86"/>
      <c r="P673" s="86"/>
      <c r="Q673" s="86"/>
      <c r="R673" s="86"/>
      <c r="S673" s="86"/>
      <c r="T673" s="86"/>
      <c r="U673" s="86"/>
      <c r="V673" s="86"/>
      <c r="W673" s="86"/>
      <c r="X673" s="86"/>
      <c r="Y673" s="86"/>
      <c r="Z673" s="86"/>
    </row>
    <row r="674" spans="1:26" ht="15.75" customHeight="1">
      <c r="A674" s="129"/>
      <c r="B674" s="86"/>
      <c r="C674" s="86"/>
      <c r="D674" s="130"/>
      <c r="E674" s="86"/>
      <c r="F674" s="131"/>
      <c r="G674" s="86"/>
      <c r="H674" s="86"/>
      <c r="I674" s="86"/>
      <c r="J674" s="86"/>
      <c r="K674" s="86"/>
      <c r="L674" s="86"/>
      <c r="M674" s="86"/>
      <c r="N674" s="86"/>
      <c r="O674" s="86"/>
      <c r="P674" s="86"/>
      <c r="Q674" s="86"/>
      <c r="R674" s="86"/>
      <c r="S674" s="86"/>
      <c r="T674" s="86"/>
      <c r="U674" s="86"/>
      <c r="V674" s="86"/>
      <c r="W674" s="86"/>
      <c r="X674" s="86"/>
      <c r="Y674" s="86"/>
      <c r="Z674" s="86"/>
    </row>
    <row r="675" spans="1:26" ht="15.75" customHeight="1">
      <c r="A675" s="129"/>
      <c r="B675" s="86"/>
      <c r="C675" s="86"/>
      <c r="D675" s="130"/>
      <c r="E675" s="86"/>
      <c r="F675" s="131"/>
      <c r="G675" s="86"/>
      <c r="H675" s="86"/>
      <c r="I675" s="86"/>
      <c r="J675" s="86"/>
      <c r="K675" s="86"/>
      <c r="L675" s="86"/>
      <c r="M675" s="86"/>
      <c r="N675" s="86"/>
      <c r="O675" s="86"/>
      <c r="P675" s="86"/>
      <c r="Q675" s="86"/>
      <c r="R675" s="86"/>
      <c r="S675" s="86"/>
      <c r="T675" s="86"/>
      <c r="U675" s="86"/>
      <c r="V675" s="86"/>
      <c r="W675" s="86"/>
      <c r="X675" s="86"/>
      <c r="Y675" s="86"/>
      <c r="Z675" s="86"/>
    </row>
    <row r="676" spans="1:26" ht="15.75" customHeight="1">
      <c r="A676" s="129"/>
      <c r="B676" s="86"/>
      <c r="C676" s="86"/>
      <c r="D676" s="130"/>
      <c r="E676" s="86"/>
      <c r="F676" s="131"/>
      <c r="G676" s="86"/>
      <c r="H676" s="86"/>
      <c r="I676" s="86"/>
      <c r="J676" s="86"/>
      <c r="K676" s="86"/>
      <c r="L676" s="86"/>
      <c r="M676" s="86"/>
      <c r="N676" s="86"/>
      <c r="O676" s="86"/>
      <c r="P676" s="86"/>
      <c r="Q676" s="86"/>
      <c r="R676" s="86"/>
      <c r="S676" s="86"/>
      <c r="T676" s="86"/>
      <c r="U676" s="86"/>
      <c r="V676" s="86"/>
      <c r="W676" s="86"/>
      <c r="X676" s="86"/>
      <c r="Y676" s="86"/>
      <c r="Z676" s="86"/>
    </row>
    <row r="677" spans="1:26" ht="15.75" customHeight="1">
      <c r="A677" s="129"/>
      <c r="B677" s="86"/>
      <c r="C677" s="86"/>
      <c r="D677" s="130"/>
      <c r="E677" s="86"/>
      <c r="F677" s="131"/>
      <c r="G677" s="86"/>
      <c r="H677" s="86"/>
      <c r="I677" s="86"/>
      <c r="J677" s="86"/>
      <c r="K677" s="86"/>
      <c r="L677" s="86"/>
      <c r="M677" s="86"/>
      <c r="N677" s="86"/>
      <c r="O677" s="86"/>
      <c r="P677" s="86"/>
      <c r="Q677" s="86"/>
      <c r="R677" s="86"/>
      <c r="S677" s="86"/>
      <c r="T677" s="86"/>
      <c r="U677" s="86"/>
      <c r="V677" s="86"/>
      <c r="W677" s="86"/>
      <c r="X677" s="86"/>
      <c r="Y677" s="86"/>
      <c r="Z677" s="86"/>
    </row>
    <row r="678" spans="1:26" ht="15.75" customHeight="1">
      <c r="A678" s="129"/>
      <c r="B678" s="86"/>
      <c r="C678" s="86"/>
      <c r="D678" s="130"/>
      <c r="E678" s="86"/>
      <c r="F678" s="131"/>
      <c r="G678" s="86"/>
      <c r="H678" s="86"/>
      <c r="I678" s="86"/>
      <c r="J678" s="86"/>
      <c r="K678" s="86"/>
      <c r="L678" s="86"/>
      <c r="M678" s="86"/>
      <c r="N678" s="86"/>
      <c r="O678" s="86"/>
      <c r="P678" s="86"/>
      <c r="Q678" s="86"/>
      <c r="R678" s="86"/>
      <c r="S678" s="86"/>
      <c r="T678" s="86"/>
      <c r="U678" s="86"/>
      <c r="V678" s="86"/>
      <c r="W678" s="86"/>
      <c r="X678" s="86"/>
      <c r="Y678" s="86"/>
      <c r="Z678" s="86"/>
    </row>
    <row r="679" spans="1:26" ht="15.75" customHeight="1">
      <c r="A679" s="129"/>
      <c r="B679" s="86"/>
      <c r="C679" s="86"/>
      <c r="D679" s="130"/>
      <c r="E679" s="86"/>
      <c r="F679" s="131"/>
      <c r="G679" s="86"/>
      <c r="H679" s="86"/>
      <c r="I679" s="86"/>
      <c r="J679" s="86"/>
      <c r="K679" s="86"/>
      <c r="L679" s="86"/>
      <c r="M679" s="86"/>
      <c r="N679" s="86"/>
      <c r="O679" s="86"/>
      <c r="P679" s="86"/>
      <c r="Q679" s="86"/>
      <c r="R679" s="86"/>
      <c r="S679" s="86"/>
      <c r="T679" s="86"/>
      <c r="U679" s="86"/>
      <c r="V679" s="86"/>
      <c r="W679" s="86"/>
      <c r="X679" s="86"/>
      <c r="Y679" s="86"/>
      <c r="Z679" s="86"/>
    </row>
    <row r="680" spans="1:26" ht="15.75" customHeight="1">
      <c r="A680" s="129"/>
      <c r="B680" s="86"/>
      <c r="C680" s="86"/>
      <c r="D680" s="130"/>
      <c r="E680" s="86"/>
      <c r="F680" s="131"/>
      <c r="G680" s="86"/>
      <c r="H680" s="86"/>
      <c r="I680" s="86"/>
      <c r="J680" s="86"/>
      <c r="K680" s="86"/>
      <c r="L680" s="86"/>
      <c r="M680" s="86"/>
      <c r="N680" s="86"/>
      <c r="O680" s="86"/>
      <c r="P680" s="86"/>
      <c r="Q680" s="86"/>
      <c r="R680" s="86"/>
      <c r="S680" s="86"/>
      <c r="T680" s="86"/>
      <c r="U680" s="86"/>
      <c r="V680" s="86"/>
      <c r="W680" s="86"/>
      <c r="X680" s="86"/>
      <c r="Y680" s="86"/>
      <c r="Z680" s="86"/>
    </row>
    <row r="681" spans="1:26" ht="15.75" customHeight="1">
      <c r="A681" s="129"/>
      <c r="B681" s="86"/>
      <c r="C681" s="86"/>
      <c r="D681" s="130"/>
      <c r="E681" s="86"/>
      <c r="F681" s="131"/>
      <c r="G681" s="86"/>
      <c r="H681" s="86"/>
      <c r="I681" s="86"/>
      <c r="J681" s="86"/>
      <c r="K681" s="86"/>
      <c r="L681" s="86"/>
      <c r="M681" s="86"/>
      <c r="N681" s="86"/>
      <c r="O681" s="86"/>
      <c r="P681" s="86"/>
      <c r="Q681" s="86"/>
      <c r="R681" s="86"/>
      <c r="S681" s="86"/>
      <c r="T681" s="86"/>
      <c r="U681" s="86"/>
      <c r="V681" s="86"/>
      <c r="W681" s="86"/>
      <c r="X681" s="86"/>
      <c r="Y681" s="86"/>
      <c r="Z681" s="86"/>
    </row>
    <row r="682" spans="1:26" ht="15.75" customHeight="1">
      <c r="A682" s="129"/>
      <c r="B682" s="86"/>
      <c r="C682" s="86"/>
      <c r="D682" s="130"/>
      <c r="E682" s="86"/>
      <c r="F682" s="131"/>
      <c r="G682" s="86"/>
      <c r="H682" s="86"/>
      <c r="I682" s="86"/>
      <c r="J682" s="86"/>
      <c r="K682" s="86"/>
      <c r="L682" s="86"/>
      <c r="M682" s="86"/>
      <c r="N682" s="86"/>
      <c r="O682" s="86"/>
      <c r="P682" s="86"/>
      <c r="Q682" s="86"/>
      <c r="R682" s="86"/>
      <c r="S682" s="86"/>
      <c r="T682" s="86"/>
      <c r="U682" s="86"/>
      <c r="V682" s="86"/>
      <c r="W682" s="86"/>
      <c r="X682" s="86"/>
      <c r="Y682" s="86"/>
      <c r="Z682" s="86"/>
    </row>
    <row r="683" spans="1:26" ht="15.75" customHeight="1">
      <c r="A683" s="129"/>
      <c r="B683" s="86"/>
      <c r="C683" s="86"/>
      <c r="D683" s="130"/>
      <c r="E683" s="86"/>
      <c r="F683" s="131"/>
      <c r="G683" s="86"/>
      <c r="H683" s="86"/>
      <c r="I683" s="86"/>
      <c r="J683" s="86"/>
      <c r="K683" s="86"/>
      <c r="L683" s="86"/>
      <c r="M683" s="86"/>
      <c r="N683" s="86"/>
      <c r="O683" s="86"/>
      <c r="P683" s="86"/>
      <c r="Q683" s="86"/>
      <c r="R683" s="86"/>
      <c r="S683" s="86"/>
      <c r="T683" s="86"/>
      <c r="U683" s="86"/>
      <c r="V683" s="86"/>
      <c r="W683" s="86"/>
      <c r="X683" s="86"/>
      <c r="Y683" s="86"/>
      <c r="Z683" s="86"/>
    </row>
    <row r="684" spans="1:26" ht="15.75" customHeight="1">
      <c r="A684" s="129"/>
      <c r="B684" s="86"/>
      <c r="C684" s="86"/>
      <c r="D684" s="130"/>
      <c r="E684" s="86"/>
      <c r="F684" s="131"/>
      <c r="G684" s="86"/>
      <c r="H684" s="86"/>
      <c r="I684" s="86"/>
      <c r="J684" s="86"/>
      <c r="K684" s="86"/>
      <c r="L684" s="86"/>
      <c r="M684" s="86"/>
      <c r="N684" s="86"/>
      <c r="O684" s="86"/>
      <c r="P684" s="86"/>
      <c r="Q684" s="86"/>
      <c r="R684" s="86"/>
      <c r="S684" s="86"/>
      <c r="T684" s="86"/>
      <c r="U684" s="86"/>
      <c r="V684" s="86"/>
      <c r="W684" s="86"/>
      <c r="X684" s="86"/>
      <c r="Y684" s="86"/>
      <c r="Z684" s="86"/>
    </row>
    <row r="685" spans="1:26" ht="15.75" customHeight="1">
      <c r="A685" s="129"/>
      <c r="B685" s="86"/>
      <c r="C685" s="86"/>
      <c r="D685" s="130"/>
      <c r="E685" s="86"/>
      <c r="F685" s="131"/>
      <c r="G685" s="86"/>
      <c r="H685" s="86"/>
      <c r="I685" s="86"/>
      <c r="J685" s="86"/>
      <c r="K685" s="86"/>
      <c r="L685" s="86"/>
      <c r="M685" s="86"/>
      <c r="N685" s="86"/>
      <c r="O685" s="86"/>
      <c r="P685" s="86"/>
      <c r="Q685" s="86"/>
      <c r="R685" s="86"/>
      <c r="S685" s="86"/>
      <c r="T685" s="86"/>
      <c r="U685" s="86"/>
      <c r="V685" s="86"/>
      <c r="W685" s="86"/>
      <c r="X685" s="86"/>
      <c r="Y685" s="86"/>
      <c r="Z685" s="86"/>
    </row>
    <row r="686" spans="1:26" ht="15.75" customHeight="1">
      <c r="A686" s="129"/>
      <c r="B686" s="86"/>
      <c r="C686" s="86"/>
      <c r="D686" s="130"/>
      <c r="E686" s="86"/>
      <c r="F686" s="131"/>
      <c r="G686" s="86"/>
      <c r="H686" s="86"/>
      <c r="I686" s="86"/>
      <c r="J686" s="86"/>
      <c r="K686" s="86"/>
      <c r="L686" s="86"/>
      <c r="M686" s="86"/>
      <c r="N686" s="86"/>
      <c r="O686" s="86"/>
      <c r="P686" s="86"/>
      <c r="Q686" s="86"/>
      <c r="R686" s="86"/>
      <c r="S686" s="86"/>
      <c r="T686" s="86"/>
      <c r="U686" s="86"/>
      <c r="V686" s="86"/>
      <c r="W686" s="86"/>
      <c r="X686" s="86"/>
      <c r="Y686" s="86"/>
      <c r="Z686" s="86"/>
    </row>
    <row r="687" spans="1:26" ht="15.75" customHeight="1">
      <c r="A687" s="129"/>
      <c r="B687" s="86"/>
      <c r="C687" s="86"/>
      <c r="D687" s="130"/>
      <c r="E687" s="86"/>
      <c r="F687" s="131"/>
      <c r="G687" s="86"/>
      <c r="H687" s="86"/>
      <c r="I687" s="86"/>
      <c r="J687" s="86"/>
      <c r="K687" s="86"/>
      <c r="L687" s="86"/>
      <c r="M687" s="86"/>
      <c r="N687" s="86"/>
      <c r="O687" s="86"/>
      <c r="P687" s="86"/>
      <c r="Q687" s="86"/>
      <c r="R687" s="86"/>
      <c r="S687" s="86"/>
      <c r="T687" s="86"/>
      <c r="U687" s="86"/>
      <c r="V687" s="86"/>
      <c r="W687" s="86"/>
      <c r="X687" s="86"/>
      <c r="Y687" s="86"/>
      <c r="Z687" s="86"/>
    </row>
    <row r="688" spans="1:26" ht="15.75" customHeight="1">
      <c r="A688" s="129"/>
      <c r="B688" s="86"/>
      <c r="C688" s="86"/>
      <c r="D688" s="130"/>
      <c r="E688" s="86"/>
      <c r="F688" s="131"/>
      <c r="G688" s="86"/>
      <c r="H688" s="86"/>
      <c r="I688" s="86"/>
      <c r="J688" s="86"/>
      <c r="K688" s="86"/>
      <c r="L688" s="86"/>
      <c r="M688" s="86"/>
      <c r="N688" s="86"/>
      <c r="O688" s="86"/>
      <c r="P688" s="86"/>
      <c r="Q688" s="86"/>
      <c r="R688" s="86"/>
      <c r="S688" s="86"/>
      <c r="T688" s="86"/>
      <c r="U688" s="86"/>
      <c r="V688" s="86"/>
      <c r="W688" s="86"/>
      <c r="X688" s="86"/>
      <c r="Y688" s="86"/>
      <c r="Z688" s="86"/>
    </row>
    <row r="689" spans="1:26" ht="15.75" customHeight="1">
      <c r="A689" s="129"/>
      <c r="B689" s="86"/>
      <c r="C689" s="86"/>
      <c r="D689" s="130"/>
      <c r="E689" s="86"/>
      <c r="F689" s="131"/>
      <c r="G689" s="86"/>
      <c r="H689" s="86"/>
      <c r="I689" s="86"/>
      <c r="J689" s="86"/>
      <c r="K689" s="86"/>
      <c r="L689" s="86"/>
      <c r="M689" s="86"/>
      <c r="N689" s="86"/>
      <c r="O689" s="86"/>
      <c r="P689" s="86"/>
      <c r="Q689" s="86"/>
      <c r="R689" s="86"/>
      <c r="S689" s="86"/>
      <c r="T689" s="86"/>
      <c r="U689" s="86"/>
      <c r="V689" s="86"/>
      <c r="W689" s="86"/>
      <c r="X689" s="86"/>
      <c r="Y689" s="86"/>
      <c r="Z689" s="86"/>
    </row>
    <row r="690" spans="1:26" ht="15.75" customHeight="1">
      <c r="A690" s="129"/>
      <c r="B690" s="86"/>
      <c r="C690" s="86"/>
      <c r="D690" s="130"/>
      <c r="E690" s="86"/>
      <c r="F690" s="131"/>
      <c r="G690" s="86"/>
      <c r="H690" s="86"/>
      <c r="I690" s="86"/>
      <c r="J690" s="86"/>
      <c r="K690" s="86"/>
      <c r="L690" s="86"/>
      <c r="M690" s="86"/>
      <c r="N690" s="86"/>
      <c r="O690" s="86"/>
      <c r="P690" s="86"/>
      <c r="Q690" s="86"/>
      <c r="R690" s="86"/>
      <c r="S690" s="86"/>
      <c r="T690" s="86"/>
      <c r="U690" s="86"/>
      <c r="V690" s="86"/>
      <c r="W690" s="86"/>
      <c r="X690" s="86"/>
      <c r="Y690" s="86"/>
      <c r="Z690" s="86"/>
    </row>
    <row r="691" spans="1:26" ht="15.75" customHeight="1">
      <c r="A691" s="129"/>
      <c r="B691" s="86"/>
      <c r="C691" s="86"/>
      <c r="D691" s="130"/>
      <c r="E691" s="86"/>
      <c r="F691" s="131"/>
      <c r="G691" s="86"/>
      <c r="H691" s="86"/>
      <c r="I691" s="86"/>
      <c r="J691" s="86"/>
      <c r="K691" s="86"/>
      <c r="L691" s="86"/>
      <c r="M691" s="86"/>
      <c r="N691" s="86"/>
      <c r="O691" s="86"/>
      <c r="P691" s="86"/>
      <c r="Q691" s="86"/>
      <c r="R691" s="86"/>
      <c r="S691" s="86"/>
      <c r="T691" s="86"/>
      <c r="U691" s="86"/>
      <c r="V691" s="86"/>
      <c r="W691" s="86"/>
      <c r="X691" s="86"/>
      <c r="Y691" s="86"/>
      <c r="Z691" s="86"/>
    </row>
    <row r="692" spans="1:26" ht="15.75" customHeight="1">
      <c r="A692" s="129"/>
      <c r="B692" s="86"/>
      <c r="C692" s="86"/>
      <c r="D692" s="130"/>
      <c r="E692" s="86"/>
      <c r="F692" s="131"/>
      <c r="G692" s="86"/>
      <c r="H692" s="86"/>
      <c r="I692" s="86"/>
      <c r="J692" s="86"/>
      <c r="K692" s="86"/>
      <c r="L692" s="86"/>
      <c r="M692" s="86"/>
      <c r="N692" s="86"/>
      <c r="O692" s="86"/>
      <c r="P692" s="86"/>
      <c r="Q692" s="86"/>
      <c r="R692" s="86"/>
      <c r="S692" s="86"/>
      <c r="T692" s="86"/>
      <c r="U692" s="86"/>
      <c r="V692" s="86"/>
      <c r="W692" s="86"/>
      <c r="X692" s="86"/>
      <c r="Y692" s="86"/>
      <c r="Z692" s="86"/>
    </row>
    <row r="693" spans="1:26" ht="15.75" customHeight="1">
      <c r="A693" s="129"/>
      <c r="B693" s="86"/>
      <c r="C693" s="86"/>
      <c r="D693" s="130"/>
      <c r="E693" s="86"/>
      <c r="F693" s="131"/>
      <c r="G693" s="86"/>
      <c r="H693" s="86"/>
      <c r="I693" s="86"/>
      <c r="J693" s="86"/>
      <c r="K693" s="86"/>
      <c r="L693" s="86"/>
      <c r="M693" s="86"/>
      <c r="N693" s="86"/>
      <c r="O693" s="86"/>
      <c r="P693" s="86"/>
      <c r="Q693" s="86"/>
      <c r="R693" s="86"/>
      <c r="S693" s="86"/>
      <c r="T693" s="86"/>
      <c r="U693" s="86"/>
      <c r="V693" s="86"/>
      <c r="W693" s="86"/>
      <c r="X693" s="86"/>
      <c r="Y693" s="86"/>
      <c r="Z693" s="86"/>
    </row>
    <row r="694" spans="1:26" ht="15.75" customHeight="1">
      <c r="A694" s="129"/>
      <c r="B694" s="86"/>
      <c r="C694" s="86"/>
      <c r="D694" s="130"/>
      <c r="E694" s="86"/>
      <c r="F694" s="131"/>
      <c r="G694" s="86"/>
      <c r="H694" s="86"/>
      <c r="I694" s="86"/>
      <c r="J694" s="86"/>
      <c r="K694" s="86"/>
      <c r="L694" s="86"/>
      <c r="M694" s="86"/>
      <c r="N694" s="86"/>
      <c r="O694" s="86"/>
      <c r="P694" s="86"/>
      <c r="Q694" s="86"/>
      <c r="R694" s="86"/>
      <c r="S694" s="86"/>
      <c r="T694" s="86"/>
      <c r="U694" s="86"/>
      <c r="V694" s="86"/>
      <c r="W694" s="86"/>
      <c r="X694" s="86"/>
      <c r="Y694" s="86"/>
      <c r="Z694" s="86"/>
    </row>
    <row r="695" spans="1:26" ht="15.75" customHeight="1">
      <c r="A695" s="129"/>
      <c r="B695" s="86"/>
      <c r="C695" s="86"/>
      <c r="D695" s="130"/>
      <c r="E695" s="86"/>
      <c r="F695" s="131"/>
      <c r="G695" s="86"/>
      <c r="H695" s="86"/>
      <c r="I695" s="86"/>
      <c r="J695" s="86"/>
      <c r="K695" s="86"/>
      <c r="L695" s="86"/>
      <c r="M695" s="86"/>
      <c r="N695" s="86"/>
      <c r="O695" s="86"/>
      <c r="P695" s="86"/>
      <c r="Q695" s="86"/>
      <c r="R695" s="86"/>
      <c r="S695" s="86"/>
      <c r="T695" s="86"/>
      <c r="U695" s="86"/>
      <c r="V695" s="86"/>
      <c r="W695" s="86"/>
      <c r="X695" s="86"/>
      <c r="Y695" s="86"/>
      <c r="Z695" s="86"/>
    </row>
    <row r="696" spans="1:26" ht="15.75" customHeight="1">
      <c r="A696" s="129"/>
      <c r="B696" s="86"/>
      <c r="C696" s="86"/>
      <c r="D696" s="130"/>
      <c r="E696" s="86"/>
      <c r="F696" s="131"/>
      <c r="G696" s="86"/>
      <c r="H696" s="86"/>
      <c r="I696" s="86"/>
      <c r="J696" s="86"/>
      <c r="K696" s="86"/>
      <c r="L696" s="86"/>
      <c r="M696" s="86"/>
      <c r="N696" s="86"/>
      <c r="O696" s="86"/>
      <c r="P696" s="86"/>
      <c r="Q696" s="86"/>
      <c r="R696" s="86"/>
      <c r="S696" s="86"/>
      <c r="T696" s="86"/>
      <c r="U696" s="86"/>
      <c r="V696" s="86"/>
      <c r="W696" s="86"/>
      <c r="X696" s="86"/>
      <c r="Y696" s="86"/>
      <c r="Z696" s="86"/>
    </row>
    <row r="697" spans="1:26" ht="15.75" customHeight="1">
      <c r="A697" s="129"/>
      <c r="B697" s="86"/>
      <c r="C697" s="86"/>
      <c r="D697" s="130"/>
      <c r="E697" s="86"/>
      <c r="F697" s="131"/>
      <c r="G697" s="86"/>
      <c r="H697" s="86"/>
      <c r="I697" s="86"/>
      <c r="J697" s="86"/>
      <c r="K697" s="86"/>
      <c r="L697" s="86"/>
      <c r="M697" s="86"/>
      <c r="N697" s="86"/>
      <c r="O697" s="86"/>
      <c r="P697" s="86"/>
      <c r="Q697" s="86"/>
      <c r="R697" s="86"/>
      <c r="S697" s="86"/>
      <c r="T697" s="86"/>
      <c r="U697" s="86"/>
      <c r="V697" s="86"/>
      <c r="W697" s="86"/>
      <c r="X697" s="86"/>
      <c r="Y697" s="86"/>
      <c r="Z697" s="86"/>
    </row>
    <row r="698" spans="1:26" ht="15.75" customHeight="1">
      <c r="A698" s="129"/>
      <c r="B698" s="86"/>
      <c r="C698" s="86"/>
      <c r="D698" s="130"/>
      <c r="E698" s="86"/>
      <c r="F698" s="131"/>
      <c r="G698" s="86"/>
      <c r="H698" s="86"/>
      <c r="I698" s="86"/>
      <c r="J698" s="86"/>
      <c r="K698" s="86"/>
      <c r="L698" s="86"/>
      <c r="M698" s="86"/>
      <c r="N698" s="86"/>
      <c r="O698" s="86"/>
      <c r="P698" s="86"/>
      <c r="Q698" s="86"/>
      <c r="R698" s="86"/>
      <c r="S698" s="86"/>
      <c r="T698" s="86"/>
      <c r="U698" s="86"/>
      <c r="V698" s="86"/>
      <c r="W698" s="86"/>
      <c r="X698" s="86"/>
      <c r="Y698" s="86"/>
      <c r="Z698" s="86"/>
    </row>
    <row r="699" spans="1:26" ht="15.75" customHeight="1">
      <c r="A699" s="129"/>
      <c r="B699" s="86"/>
      <c r="C699" s="86"/>
      <c r="D699" s="130"/>
      <c r="E699" s="86"/>
      <c r="F699" s="131"/>
      <c r="G699" s="86"/>
      <c r="H699" s="86"/>
      <c r="I699" s="86"/>
      <c r="J699" s="86"/>
      <c r="K699" s="86"/>
      <c r="L699" s="86"/>
      <c r="M699" s="86"/>
      <c r="N699" s="86"/>
      <c r="O699" s="86"/>
      <c r="P699" s="86"/>
      <c r="Q699" s="86"/>
      <c r="R699" s="86"/>
      <c r="S699" s="86"/>
      <c r="T699" s="86"/>
      <c r="U699" s="86"/>
      <c r="V699" s="86"/>
      <c r="W699" s="86"/>
      <c r="X699" s="86"/>
      <c r="Y699" s="86"/>
      <c r="Z699" s="86"/>
    </row>
    <row r="700" spans="1:26" ht="15.75" customHeight="1">
      <c r="A700" s="129"/>
      <c r="B700" s="86"/>
      <c r="C700" s="86"/>
      <c r="D700" s="130"/>
      <c r="E700" s="86"/>
      <c r="F700" s="131"/>
      <c r="G700" s="86"/>
      <c r="H700" s="86"/>
      <c r="I700" s="86"/>
      <c r="J700" s="86"/>
      <c r="K700" s="86"/>
      <c r="L700" s="86"/>
      <c r="M700" s="86"/>
      <c r="N700" s="86"/>
      <c r="O700" s="86"/>
      <c r="P700" s="86"/>
      <c r="Q700" s="86"/>
      <c r="R700" s="86"/>
      <c r="S700" s="86"/>
      <c r="T700" s="86"/>
      <c r="U700" s="86"/>
      <c r="V700" s="86"/>
      <c r="W700" s="86"/>
      <c r="X700" s="86"/>
      <c r="Y700" s="86"/>
      <c r="Z700" s="86"/>
    </row>
    <row r="701" spans="1:26" ht="15.75" customHeight="1">
      <c r="A701" s="129"/>
      <c r="B701" s="86"/>
      <c r="C701" s="86"/>
      <c r="D701" s="130"/>
      <c r="E701" s="86"/>
      <c r="F701" s="131"/>
      <c r="G701" s="86"/>
      <c r="H701" s="86"/>
      <c r="I701" s="86"/>
      <c r="J701" s="86"/>
      <c r="K701" s="86"/>
      <c r="L701" s="86"/>
      <c r="M701" s="86"/>
      <c r="N701" s="86"/>
      <c r="O701" s="86"/>
      <c r="P701" s="86"/>
      <c r="Q701" s="86"/>
      <c r="R701" s="86"/>
      <c r="S701" s="86"/>
      <c r="T701" s="86"/>
      <c r="U701" s="86"/>
      <c r="V701" s="86"/>
      <c r="W701" s="86"/>
      <c r="X701" s="86"/>
      <c r="Y701" s="86"/>
      <c r="Z701" s="86"/>
    </row>
    <row r="702" spans="1:26" ht="15.75" customHeight="1">
      <c r="A702" s="129"/>
      <c r="B702" s="86"/>
      <c r="C702" s="86"/>
      <c r="D702" s="130"/>
      <c r="E702" s="86"/>
      <c r="F702" s="131"/>
      <c r="G702" s="86"/>
      <c r="H702" s="86"/>
      <c r="I702" s="86"/>
      <c r="J702" s="86"/>
      <c r="K702" s="86"/>
      <c r="L702" s="86"/>
      <c r="M702" s="86"/>
      <c r="N702" s="86"/>
      <c r="O702" s="86"/>
      <c r="P702" s="86"/>
      <c r="Q702" s="86"/>
      <c r="R702" s="86"/>
      <c r="S702" s="86"/>
      <c r="T702" s="86"/>
      <c r="U702" s="86"/>
      <c r="V702" s="86"/>
      <c r="W702" s="86"/>
      <c r="X702" s="86"/>
      <c r="Y702" s="86"/>
      <c r="Z702" s="86"/>
    </row>
    <row r="703" spans="1:26" ht="15.75" customHeight="1">
      <c r="A703" s="129"/>
      <c r="B703" s="86"/>
      <c r="C703" s="86"/>
      <c r="D703" s="130"/>
      <c r="E703" s="86"/>
      <c r="F703" s="131"/>
      <c r="G703" s="86"/>
      <c r="H703" s="86"/>
      <c r="I703" s="86"/>
      <c r="J703" s="86"/>
      <c r="K703" s="86"/>
      <c r="L703" s="86"/>
      <c r="M703" s="86"/>
      <c r="N703" s="86"/>
      <c r="O703" s="86"/>
      <c r="P703" s="86"/>
      <c r="Q703" s="86"/>
      <c r="R703" s="86"/>
      <c r="S703" s="86"/>
      <c r="T703" s="86"/>
      <c r="U703" s="86"/>
      <c r="V703" s="86"/>
      <c r="W703" s="86"/>
      <c r="X703" s="86"/>
      <c r="Y703" s="86"/>
      <c r="Z703" s="86"/>
    </row>
    <row r="704" spans="1:26" ht="15.75" customHeight="1">
      <c r="A704" s="129"/>
      <c r="B704" s="86"/>
      <c r="C704" s="86"/>
      <c r="D704" s="130"/>
      <c r="E704" s="86"/>
      <c r="F704" s="131"/>
      <c r="G704" s="86"/>
      <c r="H704" s="86"/>
      <c r="I704" s="86"/>
      <c r="J704" s="86"/>
      <c r="K704" s="86"/>
      <c r="L704" s="86"/>
      <c r="M704" s="86"/>
      <c r="N704" s="86"/>
      <c r="O704" s="86"/>
      <c r="P704" s="86"/>
      <c r="Q704" s="86"/>
      <c r="R704" s="86"/>
      <c r="S704" s="86"/>
      <c r="T704" s="86"/>
      <c r="U704" s="86"/>
      <c r="V704" s="86"/>
      <c r="W704" s="86"/>
      <c r="X704" s="86"/>
      <c r="Y704" s="86"/>
      <c r="Z704" s="86"/>
    </row>
    <row r="705" spans="1:26" ht="15.75" customHeight="1">
      <c r="A705" s="129"/>
      <c r="B705" s="86"/>
      <c r="C705" s="86"/>
      <c r="D705" s="130"/>
      <c r="E705" s="86"/>
      <c r="F705" s="131"/>
      <c r="G705" s="86"/>
      <c r="H705" s="86"/>
      <c r="I705" s="86"/>
      <c r="J705" s="86"/>
      <c r="K705" s="86"/>
      <c r="L705" s="86"/>
      <c r="M705" s="86"/>
      <c r="N705" s="86"/>
      <c r="O705" s="86"/>
      <c r="P705" s="86"/>
      <c r="Q705" s="86"/>
      <c r="R705" s="86"/>
      <c r="S705" s="86"/>
      <c r="T705" s="86"/>
      <c r="U705" s="86"/>
      <c r="V705" s="86"/>
      <c r="W705" s="86"/>
      <c r="X705" s="86"/>
      <c r="Y705" s="86"/>
      <c r="Z705" s="86"/>
    </row>
    <row r="706" spans="1:26" ht="15.75" customHeight="1">
      <c r="A706" s="129"/>
      <c r="B706" s="86"/>
      <c r="C706" s="86"/>
      <c r="D706" s="130"/>
      <c r="E706" s="86"/>
      <c r="F706" s="131"/>
      <c r="G706" s="86"/>
      <c r="H706" s="86"/>
      <c r="I706" s="86"/>
      <c r="J706" s="86"/>
      <c r="K706" s="86"/>
      <c r="L706" s="86"/>
      <c r="M706" s="86"/>
      <c r="N706" s="86"/>
      <c r="O706" s="86"/>
      <c r="P706" s="86"/>
      <c r="Q706" s="86"/>
      <c r="R706" s="86"/>
      <c r="S706" s="86"/>
      <c r="T706" s="86"/>
      <c r="U706" s="86"/>
      <c r="V706" s="86"/>
      <c r="W706" s="86"/>
      <c r="X706" s="86"/>
      <c r="Y706" s="86"/>
      <c r="Z706" s="86"/>
    </row>
    <row r="707" spans="1:26" ht="15.75" customHeight="1">
      <c r="A707" s="129"/>
      <c r="B707" s="86"/>
      <c r="C707" s="86"/>
      <c r="D707" s="130"/>
      <c r="E707" s="86"/>
      <c r="F707" s="131"/>
      <c r="G707" s="86"/>
      <c r="H707" s="86"/>
      <c r="I707" s="86"/>
      <c r="J707" s="86"/>
      <c r="K707" s="86"/>
      <c r="L707" s="86"/>
      <c r="M707" s="86"/>
      <c r="N707" s="86"/>
      <c r="O707" s="86"/>
      <c r="P707" s="86"/>
      <c r="Q707" s="86"/>
      <c r="R707" s="86"/>
      <c r="S707" s="86"/>
      <c r="T707" s="86"/>
      <c r="U707" s="86"/>
      <c r="V707" s="86"/>
      <c r="W707" s="86"/>
      <c r="X707" s="86"/>
      <c r="Y707" s="86"/>
      <c r="Z707" s="86"/>
    </row>
    <row r="708" spans="1:26" ht="15.75" customHeight="1">
      <c r="A708" s="129"/>
      <c r="B708" s="86"/>
      <c r="C708" s="86"/>
      <c r="D708" s="130"/>
      <c r="E708" s="86"/>
      <c r="F708" s="131"/>
      <c r="G708" s="86"/>
      <c r="H708" s="86"/>
      <c r="I708" s="86"/>
      <c r="J708" s="86"/>
      <c r="K708" s="86"/>
      <c r="L708" s="86"/>
      <c r="M708" s="86"/>
      <c r="N708" s="86"/>
      <c r="O708" s="86"/>
      <c r="P708" s="86"/>
      <c r="Q708" s="86"/>
      <c r="R708" s="86"/>
      <c r="S708" s="86"/>
      <c r="T708" s="86"/>
      <c r="U708" s="86"/>
      <c r="V708" s="86"/>
      <c r="W708" s="86"/>
      <c r="X708" s="86"/>
      <c r="Y708" s="86"/>
      <c r="Z708" s="86"/>
    </row>
    <row r="709" spans="1:26" ht="15.75" customHeight="1">
      <c r="A709" s="129"/>
      <c r="B709" s="86"/>
      <c r="C709" s="86"/>
      <c r="D709" s="130"/>
      <c r="E709" s="86"/>
      <c r="F709" s="131"/>
      <c r="G709" s="86"/>
      <c r="H709" s="86"/>
      <c r="I709" s="86"/>
      <c r="J709" s="86"/>
      <c r="K709" s="86"/>
      <c r="L709" s="86"/>
      <c r="M709" s="86"/>
      <c r="N709" s="86"/>
      <c r="O709" s="86"/>
      <c r="P709" s="86"/>
      <c r="Q709" s="86"/>
      <c r="R709" s="86"/>
      <c r="S709" s="86"/>
      <c r="T709" s="86"/>
      <c r="U709" s="86"/>
      <c r="V709" s="86"/>
      <c r="W709" s="86"/>
      <c r="X709" s="86"/>
      <c r="Y709" s="86"/>
      <c r="Z709" s="86"/>
    </row>
    <row r="710" spans="1:26" ht="15.75" customHeight="1">
      <c r="A710" s="129"/>
      <c r="B710" s="86"/>
      <c r="C710" s="86"/>
      <c r="D710" s="130"/>
      <c r="E710" s="86"/>
      <c r="F710" s="131"/>
      <c r="G710" s="86"/>
      <c r="H710" s="86"/>
      <c r="I710" s="86"/>
      <c r="J710" s="86"/>
      <c r="K710" s="86"/>
      <c r="L710" s="86"/>
      <c r="M710" s="86"/>
      <c r="N710" s="86"/>
      <c r="O710" s="86"/>
      <c r="P710" s="86"/>
      <c r="Q710" s="86"/>
      <c r="R710" s="86"/>
      <c r="S710" s="86"/>
      <c r="T710" s="86"/>
      <c r="U710" s="86"/>
      <c r="V710" s="86"/>
      <c r="W710" s="86"/>
      <c r="X710" s="86"/>
      <c r="Y710" s="86"/>
      <c r="Z710" s="86"/>
    </row>
    <row r="711" spans="1:26" ht="15.75" customHeight="1">
      <c r="A711" s="129"/>
      <c r="B711" s="86"/>
      <c r="C711" s="86"/>
      <c r="D711" s="130"/>
      <c r="E711" s="86"/>
      <c r="F711" s="131"/>
      <c r="G711" s="86"/>
      <c r="H711" s="86"/>
      <c r="I711" s="86"/>
      <c r="J711" s="86"/>
      <c r="K711" s="86"/>
      <c r="L711" s="86"/>
      <c r="M711" s="86"/>
      <c r="N711" s="86"/>
      <c r="O711" s="86"/>
      <c r="P711" s="86"/>
      <c r="Q711" s="86"/>
      <c r="R711" s="86"/>
      <c r="S711" s="86"/>
      <c r="T711" s="86"/>
      <c r="U711" s="86"/>
      <c r="V711" s="86"/>
      <c r="W711" s="86"/>
      <c r="X711" s="86"/>
      <c r="Y711" s="86"/>
      <c r="Z711" s="86"/>
    </row>
    <row r="712" spans="1:26" ht="15.75" customHeight="1">
      <c r="A712" s="129"/>
      <c r="B712" s="86"/>
      <c r="C712" s="86"/>
      <c r="D712" s="130"/>
      <c r="E712" s="86"/>
      <c r="F712" s="131"/>
      <c r="G712" s="86"/>
      <c r="H712" s="86"/>
      <c r="I712" s="86"/>
      <c r="J712" s="86"/>
      <c r="K712" s="86"/>
      <c r="L712" s="86"/>
      <c r="M712" s="86"/>
      <c r="N712" s="86"/>
      <c r="O712" s="86"/>
      <c r="P712" s="86"/>
      <c r="Q712" s="86"/>
      <c r="R712" s="86"/>
      <c r="S712" s="86"/>
      <c r="T712" s="86"/>
      <c r="U712" s="86"/>
      <c r="V712" s="86"/>
      <c r="W712" s="86"/>
      <c r="X712" s="86"/>
      <c r="Y712" s="86"/>
      <c r="Z712" s="86"/>
    </row>
    <row r="713" spans="1:26" ht="15.75" customHeight="1">
      <c r="A713" s="129"/>
      <c r="B713" s="86"/>
      <c r="C713" s="86"/>
      <c r="D713" s="130"/>
      <c r="E713" s="86"/>
      <c r="F713" s="131"/>
      <c r="G713" s="86"/>
      <c r="H713" s="86"/>
      <c r="I713" s="86"/>
      <c r="J713" s="86"/>
      <c r="K713" s="86"/>
      <c r="L713" s="86"/>
      <c r="M713" s="86"/>
      <c r="N713" s="86"/>
      <c r="O713" s="86"/>
      <c r="P713" s="86"/>
      <c r="Q713" s="86"/>
      <c r="R713" s="86"/>
      <c r="S713" s="86"/>
      <c r="T713" s="86"/>
      <c r="U713" s="86"/>
      <c r="V713" s="86"/>
      <c r="W713" s="86"/>
      <c r="X713" s="86"/>
      <c r="Y713" s="86"/>
      <c r="Z713" s="86"/>
    </row>
    <row r="714" spans="1:26" ht="15.75" customHeight="1">
      <c r="A714" s="129"/>
      <c r="B714" s="86"/>
      <c r="C714" s="86"/>
      <c r="D714" s="130"/>
      <c r="E714" s="86"/>
      <c r="F714" s="131"/>
      <c r="G714" s="86"/>
      <c r="H714" s="86"/>
      <c r="I714" s="86"/>
      <c r="J714" s="86"/>
      <c r="K714" s="86"/>
      <c r="L714" s="86"/>
      <c r="M714" s="86"/>
      <c r="N714" s="86"/>
      <c r="O714" s="86"/>
      <c r="P714" s="86"/>
      <c r="Q714" s="86"/>
      <c r="R714" s="86"/>
      <c r="S714" s="86"/>
      <c r="T714" s="86"/>
      <c r="U714" s="86"/>
      <c r="V714" s="86"/>
      <c r="W714" s="86"/>
      <c r="X714" s="86"/>
      <c r="Y714" s="86"/>
      <c r="Z714" s="86"/>
    </row>
    <row r="715" spans="1:26" ht="15.75" customHeight="1">
      <c r="A715" s="129"/>
      <c r="B715" s="86"/>
      <c r="C715" s="86"/>
      <c r="D715" s="130"/>
      <c r="E715" s="86"/>
      <c r="F715" s="131"/>
      <c r="G715" s="86"/>
      <c r="H715" s="86"/>
      <c r="I715" s="86"/>
      <c r="J715" s="86"/>
      <c r="K715" s="86"/>
      <c r="L715" s="86"/>
      <c r="M715" s="86"/>
      <c r="N715" s="86"/>
      <c r="O715" s="86"/>
      <c r="P715" s="86"/>
      <c r="Q715" s="86"/>
      <c r="R715" s="86"/>
      <c r="S715" s="86"/>
      <c r="T715" s="86"/>
      <c r="U715" s="86"/>
      <c r="V715" s="86"/>
      <c r="W715" s="86"/>
      <c r="X715" s="86"/>
      <c r="Y715" s="86"/>
      <c r="Z715" s="86"/>
    </row>
    <row r="716" spans="1:26" ht="15.75" customHeight="1">
      <c r="A716" s="129"/>
      <c r="B716" s="86"/>
      <c r="C716" s="86"/>
      <c r="D716" s="130"/>
      <c r="E716" s="86"/>
      <c r="F716" s="131"/>
      <c r="G716" s="86"/>
      <c r="H716" s="86"/>
      <c r="I716" s="86"/>
      <c r="J716" s="86"/>
      <c r="K716" s="86"/>
      <c r="L716" s="86"/>
      <c r="M716" s="86"/>
      <c r="N716" s="86"/>
      <c r="O716" s="86"/>
      <c r="P716" s="86"/>
      <c r="Q716" s="86"/>
      <c r="R716" s="86"/>
      <c r="S716" s="86"/>
      <c r="T716" s="86"/>
      <c r="U716" s="86"/>
      <c r="V716" s="86"/>
      <c r="W716" s="86"/>
      <c r="X716" s="86"/>
      <c r="Y716" s="86"/>
      <c r="Z716" s="86"/>
    </row>
    <row r="717" spans="1:26" ht="15.75" customHeight="1">
      <c r="A717" s="129"/>
      <c r="B717" s="86"/>
      <c r="C717" s="86"/>
      <c r="D717" s="130"/>
      <c r="E717" s="86"/>
      <c r="F717" s="131"/>
      <c r="G717" s="86"/>
      <c r="H717" s="86"/>
      <c r="I717" s="86"/>
      <c r="J717" s="86"/>
      <c r="K717" s="86"/>
      <c r="L717" s="86"/>
      <c r="M717" s="86"/>
      <c r="N717" s="86"/>
      <c r="O717" s="86"/>
      <c r="P717" s="86"/>
      <c r="Q717" s="86"/>
      <c r="R717" s="86"/>
      <c r="S717" s="86"/>
      <c r="T717" s="86"/>
      <c r="U717" s="86"/>
      <c r="V717" s="86"/>
      <c r="W717" s="86"/>
      <c r="X717" s="86"/>
      <c r="Y717" s="86"/>
      <c r="Z717" s="86"/>
    </row>
    <row r="718" spans="1:26" ht="15.75" customHeight="1">
      <c r="A718" s="129"/>
      <c r="B718" s="86"/>
      <c r="C718" s="86"/>
      <c r="D718" s="130"/>
      <c r="E718" s="86"/>
      <c r="F718" s="131"/>
      <c r="G718" s="86"/>
      <c r="H718" s="86"/>
      <c r="I718" s="86"/>
      <c r="J718" s="86"/>
      <c r="K718" s="86"/>
      <c r="L718" s="86"/>
      <c r="M718" s="86"/>
      <c r="N718" s="86"/>
      <c r="O718" s="86"/>
      <c r="P718" s="86"/>
      <c r="Q718" s="86"/>
      <c r="R718" s="86"/>
      <c r="S718" s="86"/>
      <c r="T718" s="86"/>
      <c r="U718" s="86"/>
      <c r="V718" s="86"/>
      <c r="W718" s="86"/>
      <c r="X718" s="86"/>
      <c r="Y718" s="86"/>
      <c r="Z718" s="86"/>
    </row>
    <row r="719" spans="1:26" ht="15.75" customHeight="1">
      <c r="A719" s="129"/>
      <c r="B719" s="86"/>
      <c r="C719" s="86"/>
      <c r="D719" s="130"/>
      <c r="E719" s="86"/>
      <c r="F719" s="131"/>
      <c r="G719" s="86"/>
      <c r="H719" s="86"/>
      <c r="I719" s="86"/>
      <c r="J719" s="86"/>
      <c r="K719" s="86"/>
      <c r="L719" s="86"/>
      <c r="M719" s="86"/>
      <c r="N719" s="86"/>
      <c r="O719" s="86"/>
      <c r="P719" s="86"/>
      <c r="Q719" s="86"/>
      <c r="R719" s="86"/>
      <c r="S719" s="86"/>
      <c r="T719" s="86"/>
      <c r="U719" s="86"/>
      <c r="V719" s="86"/>
      <c r="W719" s="86"/>
      <c r="X719" s="86"/>
      <c r="Y719" s="86"/>
      <c r="Z719" s="86"/>
    </row>
    <row r="720" spans="1:26" ht="15.75" customHeight="1">
      <c r="A720" s="129"/>
      <c r="B720" s="86"/>
      <c r="C720" s="86"/>
      <c r="D720" s="130"/>
      <c r="E720" s="86"/>
      <c r="F720" s="131"/>
      <c r="G720" s="86"/>
      <c r="H720" s="86"/>
      <c r="I720" s="86"/>
      <c r="J720" s="86"/>
      <c r="K720" s="86"/>
      <c r="L720" s="86"/>
      <c r="M720" s="86"/>
      <c r="N720" s="86"/>
      <c r="O720" s="86"/>
      <c r="P720" s="86"/>
      <c r="Q720" s="86"/>
      <c r="R720" s="86"/>
      <c r="S720" s="86"/>
      <c r="T720" s="86"/>
      <c r="U720" s="86"/>
      <c r="V720" s="86"/>
      <c r="W720" s="86"/>
      <c r="X720" s="86"/>
      <c r="Y720" s="86"/>
      <c r="Z720" s="86"/>
    </row>
    <row r="721" spans="1:26" ht="15.75" customHeight="1">
      <c r="A721" s="129"/>
      <c r="B721" s="86"/>
      <c r="C721" s="86"/>
      <c r="D721" s="130"/>
      <c r="E721" s="86"/>
      <c r="F721" s="131"/>
      <c r="G721" s="86"/>
      <c r="H721" s="86"/>
      <c r="I721" s="86"/>
      <c r="J721" s="86"/>
      <c r="K721" s="86"/>
      <c r="L721" s="86"/>
      <c r="M721" s="86"/>
      <c r="N721" s="86"/>
      <c r="O721" s="86"/>
      <c r="P721" s="86"/>
      <c r="Q721" s="86"/>
      <c r="R721" s="86"/>
      <c r="S721" s="86"/>
      <c r="T721" s="86"/>
      <c r="U721" s="86"/>
      <c r="V721" s="86"/>
      <c r="W721" s="86"/>
      <c r="X721" s="86"/>
      <c r="Y721" s="86"/>
      <c r="Z721" s="86"/>
    </row>
    <row r="722" spans="1:26" ht="15.75" customHeight="1">
      <c r="A722" s="129"/>
      <c r="B722" s="86"/>
      <c r="C722" s="86"/>
      <c r="D722" s="130"/>
      <c r="E722" s="86"/>
      <c r="F722" s="131"/>
      <c r="G722" s="86"/>
      <c r="H722" s="86"/>
      <c r="I722" s="86"/>
      <c r="J722" s="86"/>
      <c r="K722" s="86"/>
      <c r="L722" s="86"/>
      <c r="M722" s="86"/>
      <c r="N722" s="86"/>
      <c r="O722" s="86"/>
      <c r="P722" s="86"/>
      <c r="Q722" s="86"/>
      <c r="R722" s="86"/>
      <c r="S722" s="86"/>
      <c r="T722" s="86"/>
      <c r="U722" s="86"/>
      <c r="V722" s="86"/>
      <c r="W722" s="86"/>
      <c r="X722" s="86"/>
      <c r="Y722" s="86"/>
      <c r="Z722" s="86"/>
    </row>
    <row r="723" spans="1:26" ht="15.75" customHeight="1">
      <c r="A723" s="129"/>
      <c r="B723" s="86"/>
      <c r="C723" s="86"/>
      <c r="D723" s="130"/>
      <c r="E723" s="86"/>
      <c r="F723" s="131"/>
      <c r="G723" s="86"/>
      <c r="H723" s="86"/>
      <c r="I723" s="86"/>
      <c r="J723" s="86"/>
      <c r="K723" s="86"/>
      <c r="L723" s="86"/>
      <c r="M723" s="86"/>
      <c r="N723" s="86"/>
      <c r="O723" s="86"/>
      <c r="P723" s="86"/>
      <c r="Q723" s="86"/>
      <c r="R723" s="86"/>
      <c r="S723" s="86"/>
      <c r="T723" s="86"/>
      <c r="U723" s="86"/>
      <c r="V723" s="86"/>
      <c r="W723" s="86"/>
      <c r="X723" s="86"/>
      <c r="Y723" s="86"/>
      <c r="Z723" s="86"/>
    </row>
    <row r="724" spans="1:26" ht="15.75" customHeight="1">
      <c r="A724" s="129"/>
      <c r="B724" s="86"/>
      <c r="C724" s="86"/>
      <c r="D724" s="130"/>
      <c r="E724" s="86"/>
      <c r="F724" s="131"/>
      <c r="G724" s="86"/>
      <c r="H724" s="86"/>
      <c r="I724" s="86"/>
      <c r="J724" s="86"/>
      <c r="K724" s="86"/>
      <c r="L724" s="86"/>
      <c r="M724" s="86"/>
      <c r="N724" s="86"/>
      <c r="O724" s="86"/>
      <c r="P724" s="86"/>
      <c r="Q724" s="86"/>
      <c r="R724" s="86"/>
      <c r="S724" s="86"/>
      <c r="T724" s="86"/>
      <c r="U724" s="86"/>
      <c r="V724" s="86"/>
      <c r="W724" s="86"/>
      <c r="X724" s="86"/>
      <c r="Y724" s="86"/>
      <c r="Z724" s="86"/>
    </row>
    <row r="725" spans="1:26" ht="15.75" customHeight="1">
      <c r="A725" s="129"/>
      <c r="B725" s="86"/>
      <c r="C725" s="86"/>
      <c r="D725" s="130"/>
      <c r="E725" s="86"/>
      <c r="F725" s="131"/>
      <c r="G725" s="86"/>
      <c r="H725" s="86"/>
      <c r="I725" s="86"/>
      <c r="J725" s="86"/>
      <c r="K725" s="86"/>
      <c r="L725" s="86"/>
      <c r="M725" s="86"/>
      <c r="N725" s="86"/>
      <c r="O725" s="86"/>
      <c r="P725" s="86"/>
      <c r="Q725" s="86"/>
      <c r="R725" s="86"/>
      <c r="S725" s="86"/>
      <c r="T725" s="86"/>
      <c r="U725" s="86"/>
      <c r="V725" s="86"/>
      <c r="W725" s="86"/>
      <c r="X725" s="86"/>
      <c r="Y725" s="86"/>
      <c r="Z725" s="86"/>
    </row>
    <row r="726" spans="1:26" ht="15.75" customHeight="1">
      <c r="A726" s="129"/>
      <c r="B726" s="86"/>
      <c r="C726" s="86"/>
      <c r="D726" s="130"/>
      <c r="E726" s="86"/>
      <c r="F726" s="131"/>
      <c r="G726" s="86"/>
      <c r="H726" s="86"/>
      <c r="I726" s="86"/>
      <c r="J726" s="86"/>
      <c r="K726" s="86"/>
      <c r="L726" s="86"/>
      <c r="M726" s="86"/>
      <c r="N726" s="86"/>
      <c r="O726" s="86"/>
      <c r="P726" s="86"/>
      <c r="Q726" s="86"/>
      <c r="R726" s="86"/>
      <c r="S726" s="86"/>
      <c r="T726" s="86"/>
      <c r="U726" s="86"/>
      <c r="V726" s="86"/>
      <c r="W726" s="86"/>
      <c r="X726" s="86"/>
      <c r="Y726" s="86"/>
      <c r="Z726" s="86"/>
    </row>
    <row r="727" spans="1:26" ht="15.75" customHeight="1">
      <c r="A727" s="129"/>
      <c r="B727" s="86"/>
      <c r="C727" s="86"/>
      <c r="D727" s="130"/>
      <c r="E727" s="86"/>
      <c r="F727" s="131"/>
      <c r="G727" s="86"/>
      <c r="H727" s="86"/>
      <c r="I727" s="86"/>
      <c r="J727" s="86"/>
      <c r="K727" s="86"/>
      <c r="L727" s="86"/>
      <c r="M727" s="86"/>
      <c r="N727" s="86"/>
      <c r="O727" s="86"/>
      <c r="P727" s="86"/>
      <c r="Q727" s="86"/>
      <c r="R727" s="86"/>
      <c r="S727" s="86"/>
      <c r="T727" s="86"/>
      <c r="U727" s="86"/>
      <c r="V727" s="86"/>
      <c r="W727" s="86"/>
      <c r="X727" s="86"/>
      <c r="Y727" s="86"/>
      <c r="Z727" s="86"/>
    </row>
    <row r="728" spans="1:26" ht="15.75" customHeight="1">
      <c r="A728" s="129"/>
      <c r="B728" s="86"/>
      <c r="C728" s="86"/>
      <c r="D728" s="130"/>
      <c r="E728" s="86"/>
      <c r="F728" s="131"/>
      <c r="G728" s="86"/>
      <c r="H728" s="86"/>
      <c r="I728" s="86"/>
      <c r="J728" s="86"/>
      <c r="K728" s="86"/>
      <c r="L728" s="86"/>
      <c r="M728" s="86"/>
      <c r="N728" s="86"/>
      <c r="O728" s="86"/>
      <c r="P728" s="86"/>
      <c r="Q728" s="86"/>
      <c r="R728" s="86"/>
      <c r="S728" s="86"/>
      <c r="T728" s="86"/>
      <c r="U728" s="86"/>
      <c r="V728" s="86"/>
      <c r="W728" s="86"/>
      <c r="X728" s="86"/>
      <c r="Y728" s="86"/>
      <c r="Z728" s="86"/>
    </row>
    <row r="729" spans="1:26" ht="15.75" customHeight="1">
      <c r="A729" s="129"/>
      <c r="B729" s="86"/>
      <c r="C729" s="86"/>
      <c r="D729" s="130"/>
      <c r="E729" s="86"/>
      <c r="F729" s="131"/>
      <c r="G729" s="86"/>
      <c r="H729" s="86"/>
      <c r="I729" s="86"/>
      <c r="J729" s="86"/>
      <c r="K729" s="86"/>
      <c r="L729" s="86"/>
      <c r="M729" s="86"/>
      <c r="N729" s="86"/>
      <c r="O729" s="86"/>
      <c r="P729" s="86"/>
      <c r="Q729" s="86"/>
      <c r="R729" s="86"/>
      <c r="S729" s="86"/>
      <c r="T729" s="86"/>
      <c r="U729" s="86"/>
      <c r="V729" s="86"/>
      <c r="W729" s="86"/>
      <c r="X729" s="86"/>
      <c r="Y729" s="86"/>
      <c r="Z729" s="86"/>
    </row>
    <row r="730" spans="1:26" ht="15.75" customHeight="1">
      <c r="A730" s="129"/>
      <c r="B730" s="86"/>
      <c r="C730" s="86"/>
      <c r="D730" s="130"/>
      <c r="E730" s="86"/>
      <c r="F730" s="131"/>
      <c r="G730" s="86"/>
      <c r="H730" s="86"/>
      <c r="I730" s="86"/>
      <c r="J730" s="86"/>
      <c r="K730" s="86"/>
      <c r="L730" s="86"/>
      <c r="M730" s="86"/>
      <c r="N730" s="86"/>
      <c r="O730" s="86"/>
      <c r="P730" s="86"/>
      <c r="Q730" s="86"/>
      <c r="R730" s="86"/>
      <c r="S730" s="86"/>
      <c r="T730" s="86"/>
      <c r="U730" s="86"/>
      <c r="V730" s="86"/>
      <c r="W730" s="86"/>
      <c r="X730" s="86"/>
      <c r="Y730" s="86"/>
      <c r="Z730" s="86"/>
    </row>
    <row r="731" spans="1:26" ht="15.75" customHeight="1">
      <c r="A731" s="129"/>
      <c r="B731" s="86"/>
      <c r="C731" s="86"/>
      <c r="D731" s="130"/>
      <c r="E731" s="86"/>
      <c r="F731" s="131"/>
      <c r="G731" s="86"/>
      <c r="H731" s="86"/>
      <c r="I731" s="86"/>
      <c r="J731" s="86"/>
      <c r="K731" s="86"/>
      <c r="L731" s="86"/>
      <c r="M731" s="86"/>
      <c r="N731" s="86"/>
      <c r="O731" s="86"/>
      <c r="P731" s="86"/>
      <c r="Q731" s="86"/>
      <c r="R731" s="86"/>
      <c r="S731" s="86"/>
      <c r="T731" s="86"/>
      <c r="U731" s="86"/>
      <c r="V731" s="86"/>
      <c r="W731" s="86"/>
      <c r="X731" s="86"/>
      <c r="Y731" s="86"/>
      <c r="Z731" s="86"/>
    </row>
    <row r="732" spans="1:26" ht="15.75" customHeight="1">
      <c r="A732" s="129"/>
      <c r="B732" s="86"/>
      <c r="C732" s="86"/>
      <c r="D732" s="130"/>
      <c r="E732" s="86"/>
      <c r="F732" s="131"/>
      <c r="G732" s="86"/>
      <c r="H732" s="86"/>
      <c r="I732" s="86"/>
      <c r="J732" s="86"/>
      <c r="K732" s="86"/>
      <c r="L732" s="86"/>
      <c r="M732" s="86"/>
      <c r="N732" s="86"/>
      <c r="O732" s="86"/>
      <c r="P732" s="86"/>
      <c r="Q732" s="86"/>
      <c r="R732" s="86"/>
      <c r="S732" s="86"/>
      <c r="T732" s="86"/>
      <c r="U732" s="86"/>
      <c r="V732" s="86"/>
      <c r="W732" s="86"/>
      <c r="X732" s="86"/>
      <c r="Y732" s="86"/>
      <c r="Z732" s="86"/>
    </row>
    <row r="733" spans="1:26" ht="15.75" customHeight="1">
      <c r="A733" s="129"/>
      <c r="B733" s="86"/>
      <c r="C733" s="86"/>
      <c r="D733" s="130"/>
      <c r="E733" s="86"/>
      <c r="F733" s="131"/>
      <c r="G733" s="86"/>
      <c r="H733" s="86"/>
      <c r="I733" s="86"/>
      <c r="J733" s="86"/>
      <c r="K733" s="86"/>
      <c r="L733" s="86"/>
      <c r="M733" s="86"/>
      <c r="N733" s="86"/>
      <c r="O733" s="86"/>
      <c r="P733" s="86"/>
      <c r="Q733" s="86"/>
      <c r="R733" s="86"/>
      <c r="S733" s="86"/>
      <c r="T733" s="86"/>
      <c r="U733" s="86"/>
      <c r="V733" s="86"/>
      <c r="W733" s="86"/>
      <c r="X733" s="86"/>
      <c r="Y733" s="86"/>
      <c r="Z733" s="86"/>
    </row>
    <row r="734" spans="1:26" ht="15.75" customHeight="1">
      <c r="A734" s="129"/>
      <c r="B734" s="86"/>
      <c r="C734" s="86"/>
      <c r="D734" s="130"/>
      <c r="E734" s="86"/>
      <c r="F734" s="131"/>
      <c r="G734" s="86"/>
      <c r="H734" s="86"/>
      <c r="I734" s="86"/>
      <c r="J734" s="86"/>
      <c r="K734" s="86"/>
      <c r="L734" s="86"/>
      <c r="M734" s="86"/>
      <c r="N734" s="86"/>
      <c r="O734" s="86"/>
      <c r="P734" s="86"/>
      <c r="Q734" s="86"/>
      <c r="R734" s="86"/>
      <c r="S734" s="86"/>
      <c r="T734" s="86"/>
      <c r="U734" s="86"/>
      <c r="V734" s="86"/>
      <c r="W734" s="86"/>
      <c r="X734" s="86"/>
      <c r="Y734" s="86"/>
      <c r="Z734" s="86"/>
    </row>
    <row r="735" spans="1:26" ht="15.75" customHeight="1">
      <c r="A735" s="129"/>
      <c r="B735" s="86"/>
      <c r="C735" s="86"/>
      <c r="D735" s="130"/>
      <c r="E735" s="86"/>
      <c r="F735" s="131"/>
      <c r="G735" s="86"/>
      <c r="H735" s="86"/>
      <c r="I735" s="86"/>
      <c r="J735" s="86"/>
      <c r="K735" s="86"/>
      <c r="L735" s="86"/>
      <c r="M735" s="86"/>
      <c r="N735" s="86"/>
      <c r="O735" s="86"/>
      <c r="P735" s="86"/>
      <c r="Q735" s="86"/>
      <c r="R735" s="86"/>
      <c r="S735" s="86"/>
      <c r="T735" s="86"/>
      <c r="U735" s="86"/>
      <c r="V735" s="86"/>
      <c r="W735" s="86"/>
      <c r="X735" s="86"/>
      <c r="Y735" s="86"/>
      <c r="Z735" s="86"/>
    </row>
    <row r="736" spans="1:26" ht="15.75" customHeight="1">
      <c r="A736" s="129"/>
      <c r="B736" s="86"/>
      <c r="C736" s="86"/>
      <c r="D736" s="130"/>
      <c r="E736" s="86"/>
      <c r="F736" s="131"/>
      <c r="G736" s="86"/>
      <c r="H736" s="86"/>
      <c r="I736" s="86"/>
      <c r="J736" s="86"/>
      <c r="K736" s="86"/>
      <c r="L736" s="86"/>
      <c r="M736" s="86"/>
      <c r="N736" s="86"/>
      <c r="O736" s="86"/>
      <c r="P736" s="86"/>
      <c r="Q736" s="86"/>
      <c r="R736" s="86"/>
      <c r="S736" s="86"/>
      <c r="T736" s="86"/>
      <c r="U736" s="86"/>
      <c r="V736" s="86"/>
      <c r="W736" s="86"/>
      <c r="X736" s="86"/>
      <c r="Y736" s="86"/>
      <c r="Z736" s="86"/>
    </row>
    <row r="737" spans="1:26" ht="15.75" customHeight="1">
      <c r="A737" s="129"/>
      <c r="B737" s="86"/>
      <c r="C737" s="86"/>
      <c r="D737" s="130"/>
      <c r="E737" s="86"/>
      <c r="F737" s="131"/>
      <c r="G737" s="86"/>
      <c r="H737" s="86"/>
      <c r="I737" s="86"/>
      <c r="J737" s="86"/>
      <c r="K737" s="86"/>
      <c r="L737" s="86"/>
      <c r="M737" s="86"/>
      <c r="N737" s="86"/>
      <c r="O737" s="86"/>
      <c r="P737" s="86"/>
      <c r="Q737" s="86"/>
      <c r="R737" s="86"/>
      <c r="S737" s="86"/>
      <c r="T737" s="86"/>
      <c r="U737" s="86"/>
      <c r="V737" s="86"/>
      <c r="W737" s="86"/>
      <c r="X737" s="86"/>
      <c r="Y737" s="86"/>
      <c r="Z737" s="86"/>
    </row>
    <row r="738" spans="1:26" ht="15.75" customHeight="1">
      <c r="A738" s="129"/>
      <c r="B738" s="86"/>
      <c r="C738" s="86"/>
      <c r="D738" s="130"/>
      <c r="E738" s="86"/>
      <c r="F738" s="131"/>
      <c r="G738" s="86"/>
      <c r="H738" s="86"/>
      <c r="I738" s="86"/>
      <c r="J738" s="86"/>
      <c r="K738" s="86"/>
      <c r="L738" s="86"/>
      <c r="M738" s="86"/>
      <c r="N738" s="86"/>
      <c r="O738" s="86"/>
      <c r="P738" s="86"/>
      <c r="Q738" s="86"/>
      <c r="R738" s="86"/>
      <c r="S738" s="86"/>
      <c r="T738" s="86"/>
      <c r="U738" s="86"/>
      <c r="V738" s="86"/>
      <c r="W738" s="86"/>
      <c r="X738" s="86"/>
      <c r="Y738" s="86"/>
      <c r="Z738" s="86"/>
    </row>
    <row r="739" spans="1:26" ht="15.75" customHeight="1">
      <c r="A739" s="129"/>
      <c r="B739" s="86"/>
      <c r="C739" s="86"/>
      <c r="D739" s="130"/>
      <c r="E739" s="86"/>
      <c r="F739" s="131"/>
      <c r="G739" s="86"/>
      <c r="H739" s="86"/>
      <c r="I739" s="86"/>
      <c r="J739" s="86"/>
      <c r="K739" s="86"/>
      <c r="L739" s="86"/>
      <c r="M739" s="86"/>
      <c r="N739" s="86"/>
      <c r="O739" s="86"/>
      <c r="P739" s="86"/>
      <c r="Q739" s="86"/>
      <c r="R739" s="86"/>
      <c r="S739" s="86"/>
      <c r="T739" s="86"/>
      <c r="U739" s="86"/>
      <c r="V739" s="86"/>
      <c r="W739" s="86"/>
      <c r="X739" s="86"/>
      <c r="Y739" s="86"/>
      <c r="Z739" s="86"/>
    </row>
    <row r="740" spans="1:26" ht="15.75" customHeight="1">
      <c r="A740" s="129"/>
      <c r="B740" s="86"/>
      <c r="C740" s="86"/>
      <c r="D740" s="130"/>
      <c r="E740" s="86"/>
      <c r="F740" s="131"/>
      <c r="G740" s="86"/>
      <c r="H740" s="86"/>
      <c r="I740" s="86"/>
      <c r="J740" s="86"/>
      <c r="K740" s="86"/>
      <c r="L740" s="86"/>
      <c r="M740" s="86"/>
      <c r="N740" s="86"/>
      <c r="O740" s="86"/>
      <c r="P740" s="86"/>
      <c r="Q740" s="86"/>
      <c r="R740" s="86"/>
      <c r="S740" s="86"/>
      <c r="T740" s="86"/>
      <c r="U740" s="86"/>
      <c r="V740" s="86"/>
      <c r="W740" s="86"/>
      <c r="X740" s="86"/>
      <c r="Y740" s="86"/>
      <c r="Z740" s="86"/>
    </row>
    <row r="741" spans="1:26" ht="15.75" customHeight="1">
      <c r="A741" s="129"/>
      <c r="B741" s="86"/>
      <c r="C741" s="86"/>
      <c r="D741" s="130"/>
      <c r="E741" s="86"/>
      <c r="F741" s="131"/>
      <c r="G741" s="86"/>
      <c r="H741" s="86"/>
      <c r="I741" s="86"/>
      <c r="J741" s="86"/>
      <c r="K741" s="86"/>
      <c r="L741" s="86"/>
      <c r="M741" s="86"/>
      <c r="N741" s="86"/>
      <c r="O741" s="86"/>
      <c r="P741" s="86"/>
      <c r="Q741" s="86"/>
      <c r="R741" s="86"/>
      <c r="S741" s="86"/>
      <c r="T741" s="86"/>
      <c r="U741" s="86"/>
      <c r="V741" s="86"/>
      <c r="W741" s="86"/>
      <c r="X741" s="86"/>
      <c r="Y741" s="86"/>
      <c r="Z741" s="86"/>
    </row>
    <row r="742" spans="1:26" ht="15.75" customHeight="1">
      <c r="A742" s="129"/>
      <c r="B742" s="86"/>
      <c r="C742" s="86"/>
      <c r="D742" s="130"/>
      <c r="E742" s="86"/>
      <c r="F742" s="131"/>
      <c r="G742" s="86"/>
      <c r="H742" s="86"/>
      <c r="I742" s="86"/>
      <c r="J742" s="86"/>
      <c r="K742" s="86"/>
      <c r="L742" s="86"/>
      <c r="M742" s="86"/>
      <c r="N742" s="86"/>
      <c r="O742" s="86"/>
      <c r="P742" s="86"/>
      <c r="Q742" s="86"/>
      <c r="R742" s="86"/>
      <c r="S742" s="86"/>
      <c r="T742" s="86"/>
      <c r="U742" s="86"/>
      <c r="V742" s="86"/>
      <c r="W742" s="86"/>
      <c r="X742" s="86"/>
      <c r="Y742" s="86"/>
      <c r="Z742" s="86"/>
    </row>
    <row r="743" spans="1:26" ht="15.75" customHeight="1">
      <c r="A743" s="129"/>
      <c r="B743" s="86"/>
      <c r="C743" s="86"/>
      <c r="D743" s="130"/>
      <c r="E743" s="86"/>
      <c r="F743" s="131"/>
      <c r="G743" s="86"/>
      <c r="H743" s="86"/>
      <c r="I743" s="86"/>
      <c r="J743" s="86"/>
      <c r="K743" s="86"/>
      <c r="L743" s="86"/>
      <c r="M743" s="86"/>
      <c r="N743" s="86"/>
      <c r="O743" s="86"/>
      <c r="P743" s="86"/>
      <c r="Q743" s="86"/>
      <c r="R743" s="86"/>
      <c r="S743" s="86"/>
      <c r="T743" s="86"/>
      <c r="U743" s="86"/>
      <c r="V743" s="86"/>
      <c r="W743" s="86"/>
      <c r="X743" s="86"/>
      <c r="Y743" s="86"/>
      <c r="Z743" s="86"/>
    </row>
    <row r="744" spans="1:26" ht="15.75" customHeight="1">
      <c r="A744" s="129"/>
      <c r="B744" s="86"/>
      <c r="C744" s="86"/>
      <c r="D744" s="130"/>
      <c r="E744" s="86"/>
      <c r="F744" s="131"/>
      <c r="G744" s="86"/>
      <c r="H744" s="86"/>
      <c r="I744" s="86"/>
      <c r="J744" s="86"/>
      <c r="K744" s="86"/>
      <c r="L744" s="86"/>
      <c r="M744" s="86"/>
      <c r="N744" s="86"/>
      <c r="O744" s="86"/>
      <c r="P744" s="86"/>
      <c r="Q744" s="86"/>
      <c r="R744" s="86"/>
      <c r="S744" s="86"/>
      <c r="T744" s="86"/>
      <c r="U744" s="86"/>
      <c r="V744" s="86"/>
      <c r="W744" s="86"/>
      <c r="X744" s="86"/>
      <c r="Y744" s="86"/>
      <c r="Z744" s="86"/>
    </row>
    <row r="745" spans="1:26" ht="15.75" customHeight="1">
      <c r="A745" s="129"/>
      <c r="B745" s="86"/>
      <c r="C745" s="86"/>
      <c r="D745" s="130"/>
      <c r="E745" s="86"/>
      <c r="F745" s="131"/>
      <c r="G745" s="86"/>
      <c r="H745" s="86"/>
      <c r="I745" s="86"/>
      <c r="J745" s="86"/>
      <c r="K745" s="86"/>
      <c r="L745" s="86"/>
      <c r="M745" s="86"/>
      <c r="N745" s="86"/>
      <c r="O745" s="86"/>
      <c r="P745" s="86"/>
      <c r="Q745" s="86"/>
      <c r="R745" s="86"/>
      <c r="S745" s="86"/>
      <c r="T745" s="86"/>
      <c r="U745" s="86"/>
      <c r="V745" s="86"/>
      <c r="W745" s="86"/>
      <c r="X745" s="86"/>
      <c r="Y745" s="86"/>
      <c r="Z745" s="86"/>
    </row>
    <row r="746" spans="1:26" ht="15.75" customHeight="1">
      <c r="A746" s="129"/>
      <c r="B746" s="86"/>
      <c r="C746" s="86"/>
      <c r="D746" s="130"/>
      <c r="E746" s="86"/>
      <c r="F746" s="131"/>
      <c r="G746" s="86"/>
      <c r="H746" s="86"/>
      <c r="I746" s="86"/>
      <c r="J746" s="86"/>
      <c r="K746" s="86"/>
      <c r="L746" s="86"/>
      <c r="M746" s="86"/>
      <c r="N746" s="86"/>
      <c r="O746" s="86"/>
      <c r="P746" s="86"/>
      <c r="Q746" s="86"/>
      <c r="R746" s="86"/>
      <c r="S746" s="86"/>
      <c r="T746" s="86"/>
      <c r="U746" s="86"/>
      <c r="V746" s="86"/>
      <c r="W746" s="86"/>
      <c r="X746" s="86"/>
      <c r="Y746" s="86"/>
      <c r="Z746" s="86"/>
    </row>
    <row r="747" spans="1:26" ht="15.75" customHeight="1">
      <c r="A747" s="129"/>
      <c r="B747" s="86"/>
      <c r="C747" s="86"/>
      <c r="D747" s="130"/>
      <c r="E747" s="86"/>
      <c r="F747" s="131"/>
      <c r="G747" s="86"/>
      <c r="H747" s="86"/>
      <c r="I747" s="86"/>
      <c r="J747" s="86"/>
      <c r="K747" s="86"/>
      <c r="L747" s="86"/>
      <c r="M747" s="86"/>
      <c r="N747" s="86"/>
      <c r="O747" s="86"/>
      <c r="P747" s="86"/>
      <c r="Q747" s="86"/>
      <c r="R747" s="86"/>
      <c r="S747" s="86"/>
      <c r="T747" s="86"/>
      <c r="U747" s="86"/>
      <c r="V747" s="86"/>
      <c r="W747" s="86"/>
      <c r="X747" s="86"/>
      <c r="Y747" s="86"/>
      <c r="Z747" s="86"/>
    </row>
    <row r="748" spans="1:26" ht="15.75" customHeight="1">
      <c r="A748" s="129"/>
      <c r="B748" s="86"/>
      <c r="C748" s="86"/>
      <c r="D748" s="130"/>
      <c r="E748" s="86"/>
      <c r="F748" s="131"/>
      <c r="G748" s="86"/>
      <c r="H748" s="86"/>
      <c r="I748" s="86"/>
      <c r="J748" s="86"/>
      <c r="K748" s="86"/>
      <c r="L748" s="86"/>
      <c r="M748" s="86"/>
      <c r="N748" s="86"/>
      <c r="O748" s="86"/>
      <c r="P748" s="86"/>
      <c r="Q748" s="86"/>
      <c r="R748" s="86"/>
      <c r="S748" s="86"/>
      <c r="T748" s="86"/>
      <c r="U748" s="86"/>
      <c r="V748" s="86"/>
      <c r="W748" s="86"/>
      <c r="X748" s="86"/>
      <c r="Y748" s="86"/>
      <c r="Z748" s="86"/>
    </row>
    <row r="749" spans="1:26" ht="15.75" customHeight="1">
      <c r="A749" s="129"/>
      <c r="B749" s="86"/>
      <c r="C749" s="86"/>
      <c r="D749" s="130"/>
      <c r="E749" s="86"/>
      <c r="F749" s="131"/>
      <c r="G749" s="86"/>
      <c r="H749" s="86"/>
      <c r="I749" s="86"/>
      <c r="J749" s="86"/>
      <c r="K749" s="86"/>
      <c r="L749" s="86"/>
      <c r="M749" s="86"/>
      <c r="N749" s="86"/>
      <c r="O749" s="86"/>
      <c r="P749" s="86"/>
      <c r="Q749" s="86"/>
      <c r="R749" s="86"/>
      <c r="S749" s="86"/>
      <c r="T749" s="86"/>
      <c r="U749" s="86"/>
      <c r="V749" s="86"/>
      <c r="W749" s="86"/>
      <c r="X749" s="86"/>
      <c r="Y749" s="86"/>
      <c r="Z749" s="86"/>
    </row>
    <row r="750" spans="1:26" ht="15.75" customHeight="1">
      <c r="A750" s="129"/>
      <c r="B750" s="86"/>
      <c r="C750" s="86"/>
      <c r="D750" s="130"/>
      <c r="E750" s="86"/>
      <c r="F750" s="131"/>
      <c r="G750" s="86"/>
      <c r="H750" s="86"/>
      <c r="I750" s="86"/>
      <c r="J750" s="86"/>
      <c r="K750" s="86"/>
      <c r="L750" s="86"/>
      <c r="M750" s="86"/>
      <c r="N750" s="86"/>
      <c r="O750" s="86"/>
      <c r="P750" s="86"/>
      <c r="Q750" s="86"/>
      <c r="R750" s="86"/>
      <c r="S750" s="86"/>
      <c r="T750" s="86"/>
      <c r="U750" s="86"/>
      <c r="V750" s="86"/>
      <c r="W750" s="86"/>
      <c r="X750" s="86"/>
      <c r="Y750" s="86"/>
      <c r="Z750" s="86"/>
    </row>
    <row r="751" spans="1:26" ht="15.75" customHeight="1">
      <c r="A751" s="129"/>
      <c r="B751" s="86"/>
      <c r="C751" s="86"/>
      <c r="D751" s="130"/>
      <c r="E751" s="86"/>
      <c r="F751" s="131"/>
      <c r="G751" s="86"/>
      <c r="H751" s="86"/>
      <c r="I751" s="86"/>
      <c r="J751" s="86"/>
      <c r="K751" s="86"/>
      <c r="L751" s="86"/>
      <c r="M751" s="86"/>
      <c r="N751" s="86"/>
      <c r="O751" s="86"/>
      <c r="P751" s="86"/>
      <c r="Q751" s="86"/>
      <c r="R751" s="86"/>
      <c r="S751" s="86"/>
      <c r="T751" s="86"/>
      <c r="U751" s="86"/>
      <c r="V751" s="86"/>
      <c r="W751" s="86"/>
      <c r="X751" s="86"/>
      <c r="Y751" s="86"/>
      <c r="Z751" s="86"/>
    </row>
    <row r="752" spans="1:26" ht="15.75" customHeight="1">
      <c r="A752" s="129"/>
      <c r="B752" s="86"/>
      <c r="C752" s="86"/>
      <c r="D752" s="130"/>
      <c r="E752" s="86"/>
      <c r="F752" s="131"/>
      <c r="G752" s="86"/>
      <c r="H752" s="86"/>
      <c r="I752" s="86"/>
      <c r="J752" s="86"/>
      <c r="K752" s="86"/>
      <c r="L752" s="86"/>
      <c r="M752" s="86"/>
      <c r="N752" s="86"/>
      <c r="O752" s="86"/>
      <c r="P752" s="86"/>
      <c r="Q752" s="86"/>
      <c r="R752" s="86"/>
      <c r="S752" s="86"/>
      <c r="T752" s="86"/>
      <c r="U752" s="86"/>
      <c r="V752" s="86"/>
      <c r="W752" s="86"/>
      <c r="X752" s="86"/>
      <c r="Y752" s="86"/>
      <c r="Z752" s="86"/>
    </row>
    <row r="753" spans="1:26" ht="15.75" customHeight="1">
      <c r="A753" s="129"/>
      <c r="B753" s="86"/>
      <c r="C753" s="86"/>
      <c r="D753" s="130"/>
      <c r="E753" s="86"/>
      <c r="F753" s="131"/>
      <c r="G753" s="86"/>
      <c r="H753" s="86"/>
      <c r="I753" s="86"/>
      <c r="J753" s="86"/>
      <c r="K753" s="86"/>
      <c r="L753" s="86"/>
      <c r="M753" s="86"/>
      <c r="N753" s="86"/>
      <c r="O753" s="86"/>
      <c r="P753" s="86"/>
      <c r="Q753" s="86"/>
      <c r="R753" s="86"/>
      <c r="S753" s="86"/>
      <c r="T753" s="86"/>
      <c r="U753" s="86"/>
      <c r="V753" s="86"/>
      <c r="W753" s="86"/>
      <c r="X753" s="86"/>
      <c r="Y753" s="86"/>
      <c r="Z753" s="86"/>
    </row>
    <row r="754" spans="1:26" ht="15.75" customHeight="1">
      <c r="A754" s="129"/>
      <c r="B754" s="86"/>
      <c r="C754" s="86"/>
      <c r="D754" s="130"/>
      <c r="E754" s="86"/>
      <c r="F754" s="131"/>
      <c r="G754" s="86"/>
      <c r="H754" s="86"/>
      <c r="I754" s="86"/>
      <c r="J754" s="86"/>
      <c r="K754" s="86"/>
      <c r="L754" s="86"/>
      <c r="M754" s="86"/>
      <c r="N754" s="86"/>
      <c r="O754" s="86"/>
      <c r="P754" s="86"/>
      <c r="Q754" s="86"/>
      <c r="R754" s="86"/>
      <c r="S754" s="86"/>
      <c r="T754" s="86"/>
      <c r="U754" s="86"/>
      <c r="V754" s="86"/>
      <c r="W754" s="86"/>
      <c r="X754" s="86"/>
      <c r="Y754" s="86"/>
      <c r="Z754" s="86"/>
    </row>
    <row r="755" spans="1:26" ht="15.75" customHeight="1">
      <c r="A755" s="129"/>
      <c r="B755" s="86"/>
      <c r="C755" s="86"/>
      <c r="D755" s="130"/>
      <c r="E755" s="86"/>
      <c r="F755" s="131"/>
      <c r="G755" s="86"/>
      <c r="H755" s="86"/>
      <c r="I755" s="86"/>
      <c r="J755" s="86"/>
      <c r="K755" s="86"/>
      <c r="L755" s="86"/>
      <c r="M755" s="86"/>
      <c r="N755" s="86"/>
      <c r="O755" s="86"/>
      <c r="P755" s="86"/>
      <c r="Q755" s="86"/>
      <c r="R755" s="86"/>
      <c r="S755" s="86"/>
      <c r="T755" s="86"/>
      <c r="U755" s="86"/>
      <c r="V755" s="86"/>
      <c r="W755" s="86"/>
      <c r="X755" s="86"/>
      <c r="Y755" s="86"/>
      <c r="Z755" s="86"/>
    </row>
    <row r="756" spans="1:26" ht="15.75" customHeight="1">
      <c r="A756" s="129"/>
      <c r="B756" s="86"/>
      <c r="C756" s="86"/>
      <c r="D756" s="130"/>
      <c r="E756" s="86"/>
      <c r="F756" s="131"/>
      <c r="G756" s="86"/>
      <c r="H756" s="86"/>
      <c r="I756" s="86"/>
      <c r="J756" s="86"/>
      <c r="K756" s="86"/>
      <c r="L756" s="86"/>
      <c r="M756" s="86"/>
      <c r="N756" s="86"/>
      <c r="O756" s="86"/>
      <c r="P756" s="86"/>
      <c r="Q756" s="86"/>
      <c r="R756" s="86"/>
      <c r="S756" s="86"/>
      <c r="T756" s="86"/>
      <c r="U756" s="86"/>
      <c r="V756" s="86"/>
      <c r="W756" s="86"/>
      <c r="X756" s="86"/>
      <c r="Y756" s="86"/>
      <c r="Z756" s="86"/>
    </row>
    <row r="757" spans="1:26" ht="15.75" customHeight="1">
      <c r="A757" s="129"/>
      <c r="B757" s="86"/>
      <c r="C757" s="86"/>
      <c r="D757" s="130"/>
      <c r="E757" s="86"/>
      <c r="F757" s="131"/>
      <c r="G757" s="86"/>
      <c r="H757" s="86"/>
      <c r="I757" s="86"/>
      <c r="J757" s="86"/>
      <c r="K757" s="86"/>
      <c r="L757" s="86"/>
      <c r="M757" s="86"/>
      <c r="N757" s="86"/>
      <c r="O757" s="86"/>
      <c r="P757" s="86"/>
      <c r="Q757" s="86"/>
      <c r="R757" s="86"/>
      <c r="S757" s="86"/>
      <c r="T757" s="86"/>
      <c r="U757" s="86"/>
      <c r="V757" s="86"/>
      <c r="W757" s="86"/>
      <c r="X757" s="86"/>
      <c r="Y757" s="86"/>
      <c r="Z757" s="86"/>
    </row>
    <row r="758" spans="1:26" ht="15.75" customHeight="1">
      <c r="A758" s="129"/>
      <c r="B758" s="86"/>
      <c r="C758" s="86"/>
      <c r="D758" s="130"/>
      <c r="E758" s="86"/>
      <c r="F758" s="131"/>
      <c r="G758" s="86"/>
      <c r="H758" s="86"/>
      <c r="I758" s="86"/>
      <c r="J758" s="86"/>
      <c r="K758" s="86"/>
      <c r="L758" s="86"/>
      <c r="M758" s="86"/>
      <c r="N758" s="86"/>
      <c r="O758" s="86"/>
      <c r="P758" s="86"/>
      <c r="Q758" s="86"/>
      <c r="R758" s="86"/>
      <c r="S758" s="86"/>
      <c r="T758" s="86"/>
      <c r="U758" s="86"/>
      <c r="V758" s="86"/>
      <c r="W758" s="86"/>
      <c r="X758" s="86"/>
      <c r="Y758" s="86"/>
      <c r="Z758" s="86"/>
    </row>
    <row r="759" spans="1:26" ht="15.75" customHeight="1">
      <c r="A759" s="129"/>
      <c r="B759" s="86"/>
      <c r="C759" s="86"/>
      <c r="D759" s="130"/>
      <c r="E759" s="86"/>
      <c r="F759" s="131"/>
      <c r="G759" s="86"/>
      <c r="H759" s="86"/>
      <c r="I759" s="86"/>
      <c r="J759" s="86"/>
      <c r="K759" s="86"/>
      <c r="L759" s="86"/>
      <c r="M759" s="86"/>
      <c r="N759" s="86"/>
      <c r="O759" s="86"/>
      <c r="P759" s="86"/>
      <c r="Q759" s="86"/>
      <c r="R759" s="86"/>
      <c r="S759" s="86"/>
      <c r="T759" s="86"/>
      <c r="U759" s="86"/>
      <c r="V759" s="86"/>
      <c r="W759" s="86"/>
      <c r="X759" s="86"/>
      <c r="Y759" s="86"/>
      <c r="Z759" s="86"/>
    </row>
    <row r="760" spans="1:26" ht="15.75" customHeight="1">
      <c r="A760" s="129"/>
      <c r="B760" s="86"/>
      <c r="C760" s="86"/>
      <c r="D760" s="130"/>
      <c r="E760" s="86"/>
      <c r="F760" s="131"/>
      <c r="G760" s="86"/>
      <c r="H760" s="86"/>
      <c r="I760" s="86"/>
      <c r="J760" s="86"/>
      <c r="K760" s="86"/>
      <c r="L760" s="86"/>
      <c r="M760" s="86"/>
      <c r="N760" s="86"/>
      <c r="O760" s="86"/>
      <c r="P760" s="86"/>
      <c r="Q760" s="86"/>
      <c r="R760" s="86"/>
      <c r="S760" s="86"/>
      <c r="T760" s="86"/>
      <c r="U760" s="86"/>
      <c r="V760" s="86"/>
      <c r="W760" s="86"/>
      <c r="X760" s="86"/>
      <c r="Y760" s="86"/>
      <c r="Z760" s="86"/>
    </row>
    <row r="761" spans="1:26" ht="15.75" customHeight="1">
      <c r="A761" s="129"/>
      <c r="B761" s="86"/>
      <c r="C761" s="86"/>
      <c r="D761" s="130"/>
      <c r="E761" s="86"/>
      <c r="F761" s="131"/>
      <c r="G761" s="86"/>
      <c r="H761" s="86"/>
      <c r="I761" s="86"/>
      <c r="J761" s="86"/>
      <c r="K761" s="86"/>
      <c r="L761" s="86"/>
      <c r="M761" s="86"/>
      <c r="N761" s="86"/>
      <c r="O761" s="86"/>
      <c r="P761" s="86"/>
      <c r="Q761" s="86"/>
      <c r="R761" s="86"/>
      <c r="S761" s="86"/>
      <c r="T761" s="86"/>
      <c r="U761" s="86"/>
      <c r="V761" s="86"/>
      <c r="W761" s="86"/>
      <c r="X761" s="86"/>
      <c r="Y761" s="86"/>
      <c r="Z761" s="86"/>
    </row>
    <row r="762" spans="1:26" ht="15.75" customHeight="1">
      <c r="A762" s="129"/>
      <c r="B762" s="86"/>
      <c r="C762" s="86"/>
      <c r="D762" s="130"/>
      <c r="E762" s="86"/>
      <c r="F762" s="131"/>
      <c r="G762" s="86"/>
      <c r="H762" s="86"/>
      <c r="I762" s="86"/>
      <c r="J762" s="86"/>
      <c r="K762" s="86"/>
      <c r="L762" s="86"/>
      <c r="M762" s="86"/>
      <c r="N762" s="86"/>
      <c r="O762" s="86"/>
      <c r="P762" s="86"/>
      <c r="Q762" s="86"/>
      <c r="R762" s="86"/>
      <c r="S762" s="86"/>
      <c r="T762" s="86"/>
      <c r="U762" s="86"/>
      <c r="V762" s="86"/>
      <c r="W762" s="86"/>
      <c r="X762" s="86"/>
      <c r="Y762" s="86"/>
      <c r="Z762" s="86"/>
    </row>
    <row r="763" spans="1:26" ht="15.75" customHeight="1">
      <c r="A763" s="129"/>
      <c r="B763" s="86"/>
      <c r="C763" s="86"/>
      <c r="D763" s="130"/>
      <c r="E763" s="86"/>
      <c r="F763" s="131"/>
      <c r="G763" s="86"/>
      <c r="H763" s="86"/>
      <c r="I763" s="86"/>
      <c r="J763" s="86"/>
      <c r="K763" s="86"/>
      <c r="L763" s="86"/>
      <c r="M763" s="86"/>
      <c r="N763" s="86"/>
      <c r="O763" s="86"/>
      <c r="P763" s="86"/>
      <c r="Q763" s="86"/>
      <c r="R763" s="86"/>
      <c r="S763" s="86"/>
      <c r="T763" s="86"/>
      <c r="U763" s="86"/>
      <c r="V763" s="86"/>
      <c r="W763" s="86"/>
      <c r="X763" s="86"/>
      <c r="Y763" s="86"/>
      <c r="Z763" s="86"/>
    </row>
    <row r="764" spans="1:26" ht="15.75" customHeight="1">
      <c r="A764" s="129"/>
      <c r="B764" s="86"/>
      <c r="C764" s="86"/>
      <c r="D764" s="130"/>
      <c r="E764" s="86"/>
      <c r="F764" s="131"/>
      <c r="G764" s="86"/>
      <c r="H764" s="86"/>
      <c r="I764" s="86"/>
      <c r="J764" s="86"/>
      <c r="K764" s="86"/>
      <c r="L764" s="86"/>
      <c r="M764" s="86"/>
      <c r="N764" s="86"/>
      <c r="O764" s="86"/>
      <c r="P764" s="86"/>
      <c r="Q764" s="86"/>
      <c r="R764" s="86"/>
      <c r="S764" s="86"/>
      <c r="T764" s="86"/>
      <c r="U764" s="86"/>
      <c r="V764" s="86"/>
      <c r="W764" s="86"/>
      <c r="X764" s="86"/>
      <c r="Y764" s="86"/>
      <c r="Z764" s="86"/>
    </row>
    <row r="765" spans="1:26" ht="15.75" customHeight="1">
      <c r="A765" s="129"/>
      <c r="B765" s="86"/>
      <c r="C765" s="86"/>
      <c r="D765" s="130"/>
      <c r="E765" s="86"/>
      <c r="F765" s="131"/>
      <c r="G765" s="86"/>
      <c r="H765" s="86"/>
      <c r="I765" s="86"/>
      <c r="J765" s="86"/>
      <c r="K765" s="86"/>
      <c r="L765" s="86"/>
      <c r="M765" s="86"/>
      <c r="N765" s="86"/>
      <c r="O765" s="86"/>
      <c r="P765" s="86"/>
      <c r="Q765" s="86"/>
      <c r="R765" s="86"/>
      <c r="S765" s="86"/>
      <c r="T765" s="86"/>
      <c r="U765" s="86"/>
      <c r="V765" s="86"/>
      <c r="W765" s="86"/>
      <c r="X765" s="86"/>
      <c r="Y765" s="86"/>
      <c r="Z765" s="86"/>
    </row>
    <row r="766" spans="1:26" ht="15.75" customHeight="1">
      <c r="A766" s="129"/>
      <c r="B766" s="86"/>
      <c r="C766" s="86"/>
      <c r="D766" s="130"/>
      <c r="E766" s="86"/>
      <c r="F766" s="131"/>
      <c r="G766" s="86"/>
      <c r="H766" s="86"/>
      <c r="I766" s="86"/>
      <c r="J766" s="86"/>
      <c r="K766" s="86"/>
      <c r="L766" s="86"/>
      <c r="M766" s="86"/>
      <c r="N766" s="86"/>
      <c r="O766" s="86"/>
      <c r="P766" s="86"/>
      <c r="Q766" s="86"/>
      <c r="R766" s="86"/>
      <c r="S766" s="86"/>
      <c r="T766" s="86"/>
      <c r="U766" s="86"/>
      <c r="V766" s="86"/>
      <c r="W766" s="86"/>
      <c r="X766" s="86"/>
      <c r="Y766" s="86"/>
      <c r="Z766" s="86"/>
    </row>
    <row r="767" spans="1:26" ht="15.75" customHeight="1">
      <c r="A767" s="129"/>
      <c r="B767" s="86"/>
      <c r="C767" s="86"/>
      <c r="D767" s="130"/>
      <c r="E767" s="86"/>
      <c r="F767" s="131"/>
      <c r="G767" s="86"/>
      <c r="H767" s="86"/>
      <c r="I767" s="86"/>
      <c r="J767" s="86"/>
      <c r="K767" s="86"/>
      <c r="L767" s="86"/>
      <c r="M767" s="86"/>
      <c r="N767" s="86"/>
      <c r="O767" s="86"/>
      <c r="P767" s="86"/>
      <c r="Q767" s="86"/>
      <c r="R767" s="86"/>
      <c r="S767" s="86"/>
      <c r="T767" s="86"/>
      <c r="U767" s="86"/>
      <c r="V767" s="86"/>
      <c r="W767" s="86"/>
      <c r="X767" s="86"/>
      <c r="Y767" s="86"/>
      <c r="Z767" s="86"/>
    </row>
    <row r="768" spans="1:26" ht="15.75" customHeight="1">
      <c r="A768" s="129"/>
      <c r="B768" s="86"/>
      <c r="C768" s="86"/>
      <c r="D768" s="130"/>
      <c r="E768" s="86"/>
      <c r="F768" s="131"/>
      <c r="G768" s="86"/>
      <c r="H768" s="86"/>
      <c r="I768" s="86"/>
      <c r="J768" s="86"/>
      <c r="K768" s="86"/>
      <c r="L768" s="86"/>
      <c r="M768" s="86"/>
      <c r="N768" s="86"/>
      <c r="O768" s="86"/>
      <c r="P768" s="86"/>
      <c r="Q768" s="86"/>
      <c r="R768" s="86"/>
      <c r="S768" s="86"/>
      <c r="T768" s="86"/>
      <c r="U768" s="86"/>
      <c r="V768" s="86"/>
      <c r="W768" s="86"/>
      <c r="X768" s="86"/>
      <c r="Y768" s="86"/>
      <c r="Z768" s="86"/>
    </row>
    <row r="769" spans="1:26" ht="15.75" customHeight="1">
      <c r="A769" s="129"/>
      <c r="B769" s="86"/>
      <c r="C769" s="86"/>
      <c r="D769" s="130"/>
      <c r="E769" s="86"/>
      <c r="F769" s="131"/>
      <c r="G769" s="86"/>
      <c r="H769" s="86"/>
      <c r="I769" s="86"/>
      <c r="J769" s="86"/>
      <c r="K769" s="86"/>
      <c r="L769" s="86"/>
      <c r="M769" s="86"/>
      <c r="N769" s="86"/>
      <c r="O769" s="86"/>
      <c r="P769" s="86"/>
      <c r="Q769" s="86"/>
      <c r="R769" s="86"/>
      <c r="S769" s="86"/>
      <c r="T769" s="86"/>
      <c r="U769" s="86"/>
      <c r="V769" s="86"/>
      <c r="W769" s="86"/>
      <c r="X769" s="86"/>
      <c r="Y769" s="86"/>
      <c r="Z769" s="86"/>
    </row>
    <row r="770" spans="1:26" ht="15.75" customHeight="1">
      <c r="A770" s="129"/>
      <c r="B770" s="86"/>
      <c r="C770" s="86"/>
      <c r="D770" s="130"/>
      <c r="E770" s="86"/>
      <c r="F770" s="131"/>
      <c r="G770" s="86"/>
      <c r="H770" s="86"/>
      <c r="I770" s="86"/>
      <c r="J770" s="86"/>
      <c r="K770" s="86"/>
      <c r="L770" s="86"/>
      <c r="M770" s="86"/>
      <c r="N770" s="86"/>
      <c r="O770" s="86"/>
      <c r="P770" s="86"/>
      <c r="Q770" s="86"/>
      <c r="R770" s="86"/>
      <c r="S770" s="86"/>
      <c r="T770" s="86"/>
      <c r="U770" s="86"/>
      <c r="V770" s="86"/>
      <c r="W770" s="86"/>
      <c r="X770" s="86"/>
      <c r="Y770" s="86"/>
      <c r="Z770" s="86"/>
    </row>
    <row r="771" spans="1:26" ht="15.75" customHeight="1">
      <c r="A771" s="129"/>
      <c r="B771" s="86"/>
      <c r="C771" s="86"/>
      <c r="D771" s="130"/>
      <c r="E771" s="86"/>
      <c r="F771" s="131"/>
      <c r="G771" s="86"/>
      <c r="H771" s="86"/>
      <c r="I771" s="86"/>
      <c r="J771" s="86"/>
      <c r="K771" s="86"/>
      <c r="L771" s="86"/>
      <c r="M771" s="86"/>
      <c r="N771" s="86"/>
      <c r="O771" s="86"/>
      <c r="P771" s="86"/>
      <c r="Q771" s="86"/>
      <c r="R771" s="86"/>
      <c r="S771" s="86"/>
      <c r="T771" s="86"/>
      <c r="U771" s="86"/>
      <c r="V771" s="86"/>
      <c r="W771" s="86"/>
      <c r="X771" s="86"/>
      <c r="Y771" s="86"/>
      <c r="Z771" s="86"/>
    </row>
    <row r="772" spans="1:26" ht="15.75" customHeight="1">
      <c r="A772" s="129"/>
      <c r="B772" s="86"/>
      <c r="C772" s="86"/>
      <c r="D772" s="130"/>
      <c r="E772" s="86"/>
      <c r="F772" s="131"/>
      <c r="G772" s="86"/>
      <c r="H772" s="86"/>
      <c r="I772" s="86"/>
      <c r="J772" s="86"/>
      <c r="K772" s="86"/>
      <c r="L772" s="86"/>
      <c r="M772" s="86"/>
      <c r="N772" s="86"/>
      <c r="O772" s="86"/>
      <c r="P772" s="86"/>
      <c r="Q772" s="86"/>
      <c r="R772" s="86"/>
      <c r="S772" s="86"/>
      <c r="T772" s="86"/>
      <c r="U772" s="86"/>
      <c r="V772" s="86"/>
      <c r="W772" s="86"/>
      <c r="X772" s="86"/>
      <c r="Y772" s="86"/>
      <c r="Z772" s="86"/>
    </row>
    <row r="773" spans="1:26" ht="15.75" customHeight="1">
      <c r="A773" s="129"/>
      <c r="B773" s="86"/>
      <c r="C773" s="86"/>
      <c r="D773" s="130"/>
      <c r="E773" s="86"/>
      <c r="F773" s="131"/>
      <c r="G773" s="86"/>
      <c r="H773" s="86"/>
      <c r="I773" s="86"/>
      <c r="J773" s="86"/>
      <c r="K773" s="86"/>
      <c r="L773" s="86"/>
      <c r="M773" s="86"/>
      <c r="N773" s="86"/>
      <c r="O773" s="86"/>
      <c r="P773" s="86"/>
      <c r="Q773" s="86"/>
      <c r="R773" s="86"/>
      <c r="S773" s="86"/>
      <c r="T773" s="86"/>
      <c r="U773" s="86"/>
      <c r="V773" s="86"/>
      <c r="W773" s="86"/>
      <c r="X773" s="86"/>
      <c r="Y773" s="86"/>
      <c r="Z773" s="86"/>
    </row>
    <row r="774" spans="1:26" ht="15.75" customHeight="1">
      <c r="A774" s="129"/>
      <c r="B774" s="86"/>
      <c r="C774" s="86"/>
      <c r="D774" s="130"/>
      <c r="E774" s="86"/>
      <c r="F774" s="131"/>
      <c r="G774" s="86"/>
      <c r="H774" s="86"/>
      <c r="I774" s="86"/>
      <c r="J774" s="86"/>
      <c r="K774" s="86"/>
      <c r="L774" s="86"/>
      <c r="M774" s="86"/>
      <c r="N774" s="86"/>
      <c r="O774" s="86"/>
      <c r="P774" s="86"/>
      <c r="Q774" s="86"/>
      <c r="R774" s="86"/>
      <c r="S774" s="86"/>
      <c r="T774" s="86"/>
      <c r="U774" s="86"/>
      <c r="V774" s="86"/>
      <c r="W774" s="86"/>
      <c r="X774" s="86"/>
      <c r="Y774" s="86"/>
      <c r="Z774" s="86"/>
    </row>
    <row r="775" spans="1:26" ht="15.75" customHeight="1">
      <c r="A775" s="129"/>
      <c r="B775" s="86"/>
      <c r="C775" s="86"/>
      <c r="D775" s="130"/>
      <c r="E775" s="86"/>
      <c r="F775" s="131"/>
      <c r="G775" s="86"/>
      <c r="H775" s="86"/>
      <c r="I775" s="86"/>
      <c r="J775" s="86"/>
      <c r="K775" s="86"/>
      <c r="L775" s="86"/>
      <c r="M775" s="86"/>
      <c r="N775" s="86"/>
      <c r="O775" s="86"/>
      <c r="P775" s="86"/>
      <c r="Q775" s="86"/>
      <c r="R775" s="86"/>
      <c r="S775" s="86"/>
      <c r="T775" s="86"/>
      <c r="U775" s="86"/>
      <c r="V775" s="86"/>
      <c r="W775" s="86"/>
      <c r="X775" s="86"/>
      <c r="Y775" s="86"/>
      <c r="Z775" s="86"/>
    </row>
    <row r="776" spans="1:26" ht="15.75" customHeight="1">
      <c r="A776" s="129"/>
      <c r="B776" s="86"/>
      <c r="C776" s="86"/>
      <c r="D776" s="130"/>
      <c r="E776" s="86"/>
      <c r="F776" s="131"/>
      <c r="G776" s="86"/>
      <c r="H776" s="86"/>
      <c r="I776" s="86"/>
      <c r="J776" s="86"/>
      <c r="K776" s="86"/>
      <c r="L776" s="86"/>
      <c r="M776" s="86"/>
      <c r="N776" s="86"/>
      <c r="O776" s="86"/>
      <c r="P776" s="86"/>
      <c r="Q776" s="86"/>
      <c r="R776" s="86"/>
      <c r="S776" s="86"/>
      <c r="T776" s="86"/>
      <c r="U776" s="86"/>
      <c r="V776" s="86"/>
      <c r="W776" s="86"/>
      <c r="X776" s="86"/>
      <c r="Y776" s="86"/>
      <c r="Z776" s="86"/>
    </row>
    <row r="777" spans="1:26" ht="15.75" customHeight="1">
      <c r="A777" s="129"/>
      <c r="B777" s="86"/>
      <c r="C777" s="86"/>
      <c r="D777" s="130"/>
      <c r="E777" s="86"/>
      <c r="F777" s="131"/>
      <c r="G777" s="86"/>
      <c r="H777" s="86"/>
      <c r="I777" s="86"/>
      <c r="J777" s="86"/>
      <c r="K777" s="86"/>
      <c r="L777" s="86"/>
      <c r="M777" s="86"/>
      <c r="N777" s="86"/>
      <c r="O777" s="86"/>
      <c r="P777" s="86"/>
      <c r="Q777" s="86"/>
      <c r="R777" s="86"/>
      <c r="S777" s="86"/>
      <c r="T777" s="86"/>
      <c r="U777" s="86"/>
      <c r="V777" s="86"/>
      <c r="W777" s="86"/>
      <c r="X777" s="86"/>
      <c r="Y777" s="86"/>
      <c r="Z777" s="86"/>
    </row>
    <row r="778" spans="1:26" ht="15.75" customHeight="1">
      <c r="A778" s="129"/>
      <c r="B778" s="86"/>
      <c r="C778" s="86"/>
      <c r="D778" s="130"/>
      <c r="E778" s="86"/>
      <c r="F778" s="131"/>
      <c r="G778" s="86"/>
      <c r="H778" s="86"/>
      <c r="I778" s="86"/>
      <c r="J778" s="86"/>
      <c r="K778" s="86"/>
      <c r="L778" s="86"/>
      <c r="M778" s="86"/>
      <c r="N778" s="86"/>
      <c r="O778" s="86"/>
      <c r="P778" s="86"/>
      <c r="Q778" s="86"/>
      <c r="R778" s="86"/>
      <c r="S778" s="86"/>
      <c r="T778" s="86"/>
      <c r="U778" s="86"/>
      <c r="V778" s="86"/>
      <c r="W778" s="86"/>
      <c r="X778" s="86"/>
      <c r="Y778" s="86"/>
      <c r="Z778" s="86"/>
    </row>
    <row r="779" spans="1:26" ht="15.75" customHeight="1">
      <c r="A779" s="129"/>
      <c r="B779" s="86"/>
      <c r="C779" s="86"/>
      <c r="D779" s="130"/>
      <c r="E779" s="86"/>
      <c r="F779" s="131"/>
      <c r="G779" s="86"/>
      <c r="H779" s="86"/>
      <c r="I779" s="86"/>
      <c r="J779" s="86"/>
      <c r="K779" s="86"/>
      <c r="L779" s="86"/>
      <c r="M779" s="86"/>
      <c r="N779" s="86"/>
      <c r="O779" s="86"/>
      <c r="P779" s="86"/>
      <c r="Q779" s="86"/>
      <c r="R779" s="86"/>
      <c r="S779" s="86"/>
      <c r="T779" s="86"/>
      <c r="U779" s="86"/>
      <c r="V779" s="86"/>
      <c r="W779" s="86"/>
      <c r="X779" s="86"/>
      <c r="Y779" s="86"/>
      <c r="Z779" s="86"/>
    </row>
    <row r="780" spans="1:26" ht="15.75" customHeight="1">
      <c r="A780" s="129"/>
      <c r="B780" s="86"/>
      <c r="C780" s="86"/>
      <c r="D780" s="130"/>
      <c r="E780" s="86"/>
      <c r="F780" s="131"/>
      <c r="G780" s="86"/>
      <c r="H780" s="86"/>
      <c r="I780" s="86"/>
      <c r="J780" s="86"/>
      <c r="K780" s="86"/>
      <c r="L780" s="86"/>
      <c r="M780" s="86"/>
      <c r="N780" s="86"/>
      <c r="O780" s="86"/>
      <c r="P780" s="86"/>
      <c r="Q780" s="86"/>
      <c r="R780" s="86"/>
      <c r="S780" s="86"/>
      <c r="T780" s="86"/>
      <c r="U780" s="86"/>
      <c r="V780" s="86"/>
      <c r="W780" s="86"/>
      <c r="X780" s="86"/>
      <c r="Y780" s="86"/>
      <c r="Z780" s="86"/>
    </row>
    <row r="781" spans="1:26" ht="15.75" customHeight="1">
      <c r="A781" s="129"/>
      <c r="B781" s="86"/>
      <c r="C781" s="86"/>
      <c r="D781" s="130"/>
      <c r="E781" s="86"/>
      <c r="F781" s="131"/>
      <c r="G781" s="86"/>
      <c r="H781" s="86"/>
      <c r="I781" s="86"/>
      <c r="J781" s="86"/>
      <c r="K781" s="86"/>
      <c r="L781" s="86"/>
      <c r="M781" s="86"/>
      <c r="N781" s="86"/>
      <c r="O781" s="86"/>
      <c r="P781" s="86"/>
      <c r="Q781" s="86"/>
      <c r="R781" s="86"/>
      <c r="S781" s="86"/>
      <c r="T781" s="86"/>
      <c r="U781" s="86"/>
      <c r="V781" s="86"/>
      <c r="W781" s="86"/>
      <c r="X781" s="86"/>
      <c r="Y781" s="86"/>
      <c r="Z781" s="86"/>
    </row>
    <row r="782" spans="1:26" ht="15.75" customHeight="1">
      <c r="A782" s="129"/>
      <c r="B782" s="86"/>
      <c r="C782" s="86"/>
      <c r="D782" s="130"/>
      <c r="E782" s="86"/>
      <c r="F782" s="131"/>
      <c r="G782" s="86"/>
      <c r="H782" s="86"/>
      <c r="I782" s="86"/>
      <c r="J782" s="86"/>
      <c r="K782" s="86"/>
      <c r="L782" s="86"/>
      <c r="M782" s="86"/>
      <c r="N782" s="86"/>
      <c r="O782" s="86"/>
      <c r="P782" s="86"/>
      <c r="Q782" s="86"/>
      <c r="R782" s="86"/>
      <c r="S782" s="86"/>
      <c r="T782" s="86"/>
      <c r="U782" s="86"/>
      <c r="V782" s="86"/>
      <c r="W782" s="86"/>
      <c r="X782" s="86"/>
      <c r="Y782" s="86"/>
      <c r="Z782" s="86"/>
    </row>
    <row r="783" spans="1:26" ht="15.75" customHeight="1">
      <c r="A783" s="129"/>
      <c r="B783" s="86"/>
      <c r="C783" s="86"/>
      <c r="D783" s="130"/>
      <c r="E783" s="86"/>
      <c r="F783" s="131"/>
      <c r="G783" s="86"/>
      <c r="H783" s="86"/>
      <c r="I783" s="86"/>
      <c r="J783" s="86"/>
      <c r="K783" s="86"/>
      <c r="L783" s="86"/>
      <c r="M783" s="86"/>
      <c r="N783" s="86"/>
      <c r="O783" s="86"/>
      <c r="P783" s="86"/>
      <c r="Q783" s="86"/>
      <c r="R783" s="86"/>
      <c r="S783" s="86"/>
      <c r="T783" s="86"/>
      <c r="U783" s="86"/>
      <c r="V783" s="86"/>
      <c r="W783" s="86"/>
      <c r="X783" s="86"/>
      <c r="Y783" s="86"/>
      <c r="Z783" s="86"/>
    </row>
    <row r="784" spans="1:26" ht="15.75" customHeight="1">
      <c r="A784" s="129"/>
      <c r="B784" s="86"/>
      <c r="C784" s="86"/>
      <c r="D784" s="130"/>
      <c r="E784" s="86"/>
      <c r="F784" s="131"/>
      <c r="G784" s="86"/>
      <c r="H784" s="86"/>
      <c r="I784" s="86"/>
      <c r="J784" s="86"/>
      <c r="K784" s="86"/>
      <c r="L784" s="86"/>
      <c r="M784" s="86"/>
      <c r="N784" s="86"/>
      <c r="O784" s="86"/>
      <c r="P784" s="86"/>
      <c r="Q784" s="86"/>
      <c r="R784" s="86"/>
      <c r="S784" s="86"/>
      <c r="T784" s="86"/>
      <c r="U784" s="86"/>
      <c r="V784" s="86"/>
      <c r="W784" s="86"/>
      <c r="X784" s="86"/>
      <c r="Y784" s="86"/>
      <c r="Z784" s="86"/>
    </row>
    <row r="785" spans="1:26" ht="15.75" customHeight="1">
      <c r="A785" s="129"/>
      <c r="B785" s="86"/>
      <c r="C785" s="86"/>
      <c r="D785" s="130"/>
      <c r="E785" s="86"/>
      <c r="F785" s="131"/>
      <c r="G785" s="86"/>
      <c r="H785" s="86"/>
      <c r="I785" s="86"/>
      <c r="J785" s="86"/>
      <c r="K785" s="86"/>
      <c r="L785" s="86"/>
      <c r="M785" s="86"/>
      <c r="N785" s="86"/>
      <c r="O785" s="86"/>
      <c r="P785" s="86"/>
      <c r="Q785" s="86"/>
      <c r="R785" s="86"/>
      <c r="S785" s="86"/>
      <c r="T785" s="86"/>
      <c r="U785" s="86"/>
      <c r="V785" s="86"/>
      <c r="W785" s="86"/>
      <c r="X785" s="86"/>
      <c r="Y785" s="86"/>
      <c r="Z785" s="86"/>
    </row>
    <row r="786" spans="1:26" ht="15.75" customHeight="1">
      <c r="A786" s="129"/>
      <c r="B786" s="86"/>
      <c r="C786" s="86"/>
      <c r="D786" s="130"/>
      <c r="E786" s="86"/>
      <c r="F786" s="131"/>
      <c r="G786" s="86"/>
      <c r="H786" s="86"/>
      <c r="I786" s="86"/>
      <c r="J786" s="86"/>
      <c r="K786" s="86"/>
      <c r="L786" s="86"/>
      <c r="M786" s="86"/>
      <c r="N786" s="86"/>
      <c r="O786" s="86"/>
      <c r="P786" s="86"/>
      <c r="Q786" s="86"/>
      <c r="R786" s="86"/>
      <c r="S786" s="86"/>
      <c r="T786" s="86"/>
      <c r="U786" s="86"/>
      <c r="V786" s="86"/>
      <c r="W786" s="86"/>
      <c r="X786" s="86"/>
      <c r="Y786" s="86"/>
      <c r="Z786" s="86"/>
    </row>
    <row r="787" spans="1:26" ht="15.75" customHeight="1">
      <c r="A787" s="129"/>
      <c r="B787" s="86"/>
      <c r="C787" s="86"/>
      <c r="D787" s="130"/>
      <c r="E787" s="86"/>
      <c r="F787" s="131"/>
      <c r="G787" s="86"/>
      <c r="H787" s="86"/>
      <c r="I787" s="86"/>
      <c r="J787" s="86"/>
      <c r="K787" s="86"/>
      <c r="L787" s="86"/>
      <c r="M787" s="86"/>
      <c r="N787" s="86"/>
      <c r="O787" s="86"/>
      <c r="P787" s="86"/>
      <c r="Q787" s="86"/>
      <c r="R787" s="86"/>
      <c r="S787" s="86"/>
      <c r="T787" s="86"/>
      <c r="U787" s="86"/>
      <c r="V787" s="86"/>
      <c r="W787" s="86"/>
      <c r="X787" s="86"/>
      <c r="Y787" s="86"/>
      <c r="Z787" s="86"/>
    </row>
    <row r="788" spans="1:26" ht="15.75" customHeight="1">
      <c r="A788" s="129"/>
      <c r="B788" s="86"/>
      <c r="C788" s="86"/>
      <c r="D788" s="130"/>
      <c r="E788" s="86"/>
      <c r="F788" s="131"/>
      <c r="G788" s="86"/>
      <c r="H788" s="86"/>
      <c r="I788" s="86"/>
      <c r="J788" s="86"/>
      <c r="K788" s="86"/>
      <c r="L788" s="86"/>
      <c r="M788" s="86"/>
      <c r="N788" s="86"/>
      <c r="O788" s="86"/>
      <c r="P788" s="86"/>
      <c r="Q788" s="86"/>
      <c r="R788" s="86"/>
      <c r="S788" s="86"/>
      <c r="T788" s="86"/>
      <c r="U788" s="86"/>
      <c r="V788" s="86"/>
      <c r="W788" s="86"/>
      <c r="X788" s="86"/>
      <c r="Y788" s="86"/>
      <c r="Z788" s="86"/>
    </row>
    <row r="789" spans="1:26" ht="15.75" customHeight="1">
      <c r="A789" s="129"/>
      <c r="B789" s="86"/>
      <c r="C789" s="86"/>
      <c r="D789" s="130"/>
      <c r="E789" s="86"/>
      <c r="F789" s="131"/>
      <c r="G789" s="86"/>
      <c r="H789" s="86"/>
      <c r="I789" s="86"/>
      <c r="J789" s="86"/>
      <c r="K789" s="86"/>
      <c r="L789" s="86"/>
      <c r="M789" s="86"/>
      <c r="N789" s="86"/>
      <c r="O789" s="86"/>
      <c r="P789" s="86"/>
      <c r="Q789" s="86"/>
      <c r="R789" s="86"/>
      <c r="S789" s="86"/>
      <c r="T789" s="86"/>
      <c r="U789" s="86"/>
      <c r="V789" s="86"/>
      <c r="W789" s="86"/>
      <c r="X789" s="86"/>
      <c r="Y789" s="86"/>
      <c r="Z789" s="86"/>
    </row>
    <row r="790" spans="1:26" ht="15.75" customHeight="1">
      <c r="A790" s="129"/>
      <c r="B790" s="86"/>
      <c r="C790" s="86"/>
      <c r="D790" s="130"/>
      <c r="E790" s="86"/>
      <c r="F790" s="131"/>
      <c r="G790" s="86"/>
      <c r="H790" s="86"/>
      <c r="I790" s="86"/>
      <c r="J790" s="86"/>
      <c r="K790" s="86"/>
      <c r="L790" s="86"/>
      <c r="M790" s="86"/>
      <c r="N790" s="86"/>
      <c r="O790" s="86"/>
      <c r="P790" s="86"/>
      <c r="Q790" s="86"/>
      <c r="R790" s="86"/>
      <c r="S790" s="86"/>
      <c r="T790" s="86"/>
      <c r="U790" s="86"/>
      <c r="V790" s="86"/>
      <c r="W790" s="86"/>
      <c r="X790" s="86"/>
      <c r="Y790" s="86"/>
      <c r="Z790" s="86"/>
    </row>
    <row r="791" spans="1:26" ht="15.75" customHeight="1">
      <c r="A791" s="129"/>
      <c r="B791" s="86"/>
      <c r="C791" s="86"/>
      <c r="D791" s="130"/>
      <c r="E791" s="86"/>
      <c r="F791" s="131"/>
      <c r="G791" s="86"/>
      <c r="H791" s="86"/>
      <c r="I791" s="86"/>
      <c r="J791" s="86"/>
      <c r="K791" s="86"/>
      <c r="L791" s="86"/>
      <c r="M791" s="86"/>
      <c r="N791" s="86"/>
      <c r="O791" s="86"/>
      <c r="P791" s="86"/>
      <c r="Q791" s="86"/>
      <c r="R791" s="86"/>
      <c r="S791" s="86"/>
      <c r="T791" s="86"/>
      <c r="U791" s="86"/>
      <c r="V791" s="86"/>
      <c r="W791" s="86"/>
      <c r="X791" s="86"/>
      <c r="Y791" s="86"/>
      <c r="Z791" s="86"/>
    </row>
    <row r="792" spans="1:26" ht="15.75" customHeight="1">
      <c r="A792" s="129"/>
      <c r="B792" s="86"/>
      <c r="C792" s="86"/>
      <c r="D792" s="130"/>
      <c r="E792" s="86"/>
      <c r="F792" s="131"/>
      <c r="G792" s="86"/>
      <c r="H792" s="86"/>
      <c r="I792" s="86"/>
      <c r="J792" s="86"/>
      <c r="K792" s="86"/>
      <c r="L792" s="86"/>
      <c r="M792" s="86"/>
      <c r="N792" s="86"/>
      <c r="O792" s="86"/>
      <c r="P792" s="86"/>
      <c r="Q792" s="86"/>
      <c r="R792" s="86"/>
      <c r="S792" s="86"/>
      <c r="T792" s="86"/>
      <c r="U792" s="86"/>
      <c r="V792" s="86"/>
      <c r="W792" s="86"/>
      <c r="X792" s="86"/>
      <c r="Y792" s="86"/>
      <c r="Z792" s="86"/>
    </row>
    <row r="793" spans="1:26" ht="15.75" customHeight="1">
      <c r="A793" s="129"/>
      <c r="B793" s="86"/>
      <c r="C793" s="86"/>
      <c r="D793" s="130"/>
      <c r="E793" s="86"/>
      <c r="F793" s="131"/>
      <c r="G793" s="86"/>
      <c r="H793" s="86"/>
      <c r="I793" s="86"/>
      <c r="J793" s="86"/>
      <c r="K793" s="86"/>
      <c r="L793" s="86"/>
      <c r="M793" s="86"/>
      <c r="N793" s="86"/>
      <c r="O793" s="86"/>
      <c r="P793" s="86"/>
      <c r="Q793" s="86"/>
      <c r="R793" s="86"/>
      <c r="S793" s="86"/>
      <c r="T793" s="86"/>
      <c r="U793" s="86"/>
      <c r="V793" s="86"/>
      <c r="W793" s="86"/>
      <c r="X793" s="86"/>
      <c r="Y793" s="86"/>
      <c r="Z793" s="86"/>
    </row>
    <row r="794" spans="1:26" ht="15.75" customHeight="1">
      <c r="A794" s="129"/>
      <c r="B794" s="86"/>
      <c r="C794" s="86"/>
      <c r="D794" s="130"/>
      <c r="E794" s="86"/>
      <c r="F794" s="131"/>
      <c r="G794" s="86"/>
      <c r="H794" s="86"/>
      <c r="I794" s="86"/>
      <c r="J794" s="86"/>
      <c r="K794" s="86"/>
      <c r="L794" s="86"/>
      <c r="M794" s="86"/>
      <c r="N794" s="86"/>
      <c r="O794" s="86"/>
      <c r="P794" s="86"/>
      <c r="Q794" s="86"/>
      <c r="R794" s="86"/>
      <c r="S794" s="86"/>
      <c r="T794" s="86"/>
      <c r="U794" s="86"/>
      <c r="V794" s="86"/>
      <c r="W794" s="86"/>
      <c r="X794" s="86"/>
      <c r="Y794" s="86"/>
      <c r="Z794" s="86"/>
    </row>
    <row r="795" spans="1:26" ht="15.75" customHeight="1">
      <c r="A795" s="129"/>
      <c r="B795" s="86"/>
      <c r="C795" s="86"/>
      <c r="D795" s="130"/>
      <c r="E795" s="86"/>
      <c r="F795" s="131"/>
      <c r="G795" s="86"/>
      <c r="H795" s="86"/>
      <c r="I795" s="86"/>
      <c r="J795" s="86"/>
      <c r="K795" s="86"/>
      <c r="L795" s="86"/>
      <c r="M795" s="86"/>
      <c r="N795" s="86"/>
      <c r="O795" s="86"/>
      <c r="P795" s="86"/>
      <c r="Q795" s="86"/>
      <c r="R795" s="86"/>
      <c r="S795" s="86"/>
      <c r="T795" s="86"/>
      <c r="U795" s="86"/>
      <c r="V795" s="86"/>
      <c r="W795" s="86"/>
      <c r="X795" s="86"/>
      <c r="Y795" s="86"/>
      <c r="Z795" s="86"/>
    </row>
    <row r="796" spans="1:26" ht="15.75" customHeight="1">
      <c r="A796" s="129"/>
      <c r="B796" s="86"/>
      <c r="C796" s="86"/>
      <c r="D796" s="130"/>
      <c r="E796" s="86"/>
      <c r="F796" s="131"/>
      <c r="G796" s="86"/>
      <c r="H796" s="86"/>
      <c r="I796" s="86"/>
      <c r="J796" s="86"/>
      <c r="K796" s="86"/>
      <c r="L796" s="86"/>
      <c r="M796" s="86"/>
      <c r="N796" s="86"/>
      <c r="O796" s="86"/>
      <c r="P796" s="86"/>
      <c r="Q796" s="86"/>
      <c r="R796" s="86"/>
      <c r="S796" s="86"/>
      <c r="T796" s="86"/>
      <c r="U796" s="86"/>
      <c r="V796" s="86"/>
      <c r="W796" s="86"/>
      <c r="X796" s="86"/>
      <c r="Y796" s="86"/>
      <c r="Z796" s="86"/>
    </row>
    <row r="797" spans="1:26" ht="15.75" customHeight="1">
      <c r="A797" s="129"/>
      <c r="B797" s="86"/>
      <c r="C797" s="86"/>
      <c r="D797" s="130"/>
      <c r="E797" s="86"/>
      <c r="F797" s="131"/>
      <c r="G797" s="86"/>
      <c r="H797" s="86"/>
      <c r="I797" s="86"/>
      <c r="J797" s="86"/>
      <c r="K797" s="86"/>
      <c r="L797" s="86"/>
      <c r="M797" s="86"/>
      <c r="N797" s="86"/>
      <c r="O797" s="86"/>
      <c r="P797" s="86"/>
      <c r="Q797" s="86"/>
      <c r="R797" s="86"/>
      <c r="S797" s="86"/>
      <c r="T797" s="86"/>
      <c r="U797" s="86"/>
      <c r="V797" s="86"/>
      <c r="W797" s="86"/>
      <c r="X797" s="86"/>
      <c r="Y797" s="86"/>
      <c r="Z797" s="86"/>
    </row>
    <row r="798" spans="1:26" ht="15.75" customHeight="1">
      <c r="A798" s="129"/>
      <c r="B798" s="86"/>
      <c r="C798" s="86"/>
      <c r="D798" s="130"/>
      <c r="E798" s="86"/>
      <c r="F798" s="131"/>
      <c r="G798" s="86"/>
      <c r="H798" s="86"/>
      <c r="I798" s="86"/>
      <c r="J798" s="86"/>
      <c r="K798" s="86"/>
      <c r="L798" s="86"/>
      <c r="M798" s="86"/>
      <c r="N798" s="86"/>
      <c r="O798" s="86"/>
      <c r="P798" s="86"/>
      <c r="Q798" s="86"/>
      <c r="R798" s="86"/>
      <c r="S798" s="86"/>
      <c r="T798" s="86"/>
      <c r="U798" s="86"/>
      <c r="V798" s="86"/>
      <c r="W798" s="86"/>
      <c r="X798" s="86"/>
      <c r="Y798" s="86"/>
      <c r="Z798" s="86"/>
    </row>
    <row r="799" spans="1:26" ht="15.75" customHeight="1">
      <c r="A799" s="129"/>
      <c r="B799" s="86"/>
      <c r="C799" s="86"/>
      <c r="D799" s="130"/>
      <c r="E799" s="86"/>
      <c r="F799" s="131"/>
      <c r="G799" s="86"/>
      <c r="H799" s="86"/>
      <c r="I799" s="86"/>
      <c r="J799" s="86"/>
      <c r="K799" s="86"/>
      <c r="L799" s="86"/>
      <c r="M799" s="86"/>
      <c r="N799" s="86"/>
      <c r="O799" s="86"/>
      <c r="P799" s="86"/>
      <c r="Q799" s="86"/>
      <c r="R799" s="86"/>
      <c r="S799" s="86"/>
      <c r="T799" s="86"/>
      <c r="U799" s="86"/>
      <c r="V799" s="86"/>
      <c r="W799" s="86"/>
      <c r="X799" s="86"/>
      <c r="Y799" s="86"/>
      <c r="Z799" s="86"/>
    </row>
    <row r="800" spans="1:26" ht="15.75" customHeight="1">
      <c r="A800" s="129"/>
      <c r="B800" s="86"/>
      <c r="C800" s="86"/>
      <c r="D800" s="130"/>
      <c r="E800" s="86"/>
      <c r="F800" s="131"/>
      <c r="G800" s="86"/>
      <c r="H800" s="86"/>
      <c r="I800" s="86"/>
      <c r="J800" s="86"/>
      <c r="K800" s="86"/>
      <c r="L800" s="86"/>
      <c r="M800" s="86"/>
      <c r="N800" s="86"/>
      <c r="O800" s="86"/>
      <c r="P800" s="86"/>
      <c r="Q800" s="86"/>
      <c r="R800" s="86"/>
      <c r="S800" s="86"/>
      <c r="T800" s="86"/>
      <c r="U800" s="86"/>
      <c r="V800" s="86"/>
      <c r="W800" s="86"/>
      <c r="X800" s="86"/>
      <c r="Y800" s="86"/>
      <c r="Z800" s="86"/>
    </row>
    <row r="801" spans="1:26" ht="15.75" customHeight="1">
      <c r="A801" s="129"/>
      <c r="B801" s="86"/>
      <c r="C801" s="86"/>
      <c r="D801" s="130"/>
      <c r="E801" s="86"/>
      <c r="F801" s="131"/>
      <c r="G801" s="86"/>
      <c r="H801" s="86"/>
      <c r="I801" s="86"/>
      <c r="J801" s="86"/>
      <c r="K801" s="86"/>
      <c r="L801" s="86"/>
      <c r="M801" s="86"/>
      <c r="N801" s="86"/>
      <c r="O801" s="86"/>
      <c r="P801" s="86"/>
      <c r="Q801" s="86"/>
      <c r="R801" s="86"/>
      <c r="S801" s="86"/>
      <c r="T801" s="86"/>
      <c r="U801" s="86"/>
      <c r="V801" s="86"/>
      <c r="W801" s="86"/>
      <c r="X801" s="86"/>
      <c r="Y801" s="86"/>
      <c r="Z801" s="86"/>
    </row>
    <row r="802" spans="1:26" ht="15.75" customHeight="1">
      <c r="A802" s="129"/>
      <c r="B802" s="86"/>
      <c r="C802" s="86"/>
      <c r="D802" s="130"/>
      <c r="E802" s="86"/>
      <c r="F802" s="131"/>
      <c r="G802" s="86"/>
      <c r="H802" s="86"/>
      <c r="I802" s="86"/>
      <c r="J802" s="86"/>
      <c r="K802" s="86"/>
      <c r="L802" s="86"/>
      <c r="M802" s="86"/>
      <c r="N802" s="86"/>
      <c r="O802" s="86"/>
      <c r="P802" s="86"/>
      <c r="Q802" s="86"/>
      <c r="R802" s="86"/>
      <c r="S802" s="86"/>
      <c r="T802" s="86"/>
      <c r="U802" s="86"/>
      <c r="V802" s="86"/>
      <c r="W802" s="86"/>
      <c r="X802" s="86"/>
      <c r="Y802" s="86"/>
      <c r="Z802" s="86"/>
    </row>
    <row r="803" spans="1:26" ht="15.75" customHeight="1">
      <c r="A803" s="129"/>
      <c r="B803" s="86"/>
      <c r="C803" s="86"/>
      <c r="D803" s="130"/>
      <c r="E803" s="86"/>
      <c r="F803" s="131"/>
      <c r="G803" s="86"/>
      <c r="H803" s="86"/>
      <c r="I803" s="86"/>
      <c r="J803" s="86"/>
      <c r="K803" s="86"/>
      <c r="L803" s="86"/>
      <c r="M803" s="86"/>
      <c r="N803" s="86"/>
      <c r="O803" s="86"/>
      <c r="P803" s="86"/>
      <c r="Q803" s="86"/>
      <c r="R803" s="86"/>
      <c r="S803" s="86"/>
      <c r="T803" s="86"/>
      <c r="U803" s="86"/>
      <c r="V803" s="86"/>
      <c r="W803" s="86"/>
      <c r="X803" s="86"/>
      <c r="Y803" s="86"/>
      <c r="Z803" s="86"/>
    </row>
    <row r="804" spans="1:26" ht="15.75" customHeight="1">
      <c r="A804" s="129"/>
      <c r="B804" s="86"/>
      <c r="C804" s="86"/>
      <c r="D804" s="130"/>
      <c r="E804" s="86"/>
      <c r="F804" s="131"/>
      <c r="G804" s="86"/>
      <c r="H804" s="86"/>
      <c r="I804" s="86"/>
      <c r="J804" s="86"/>
      <c r="K804" s="86"/>
      <c r="L804" s="86"/>
      <c r="M804" s="86"/>
      <c r="N804" s="86"/>
      <c r="O804" s="86"/>
      <c r="P804" s="86"/>
      <c r="Q804" s="86"/>
      <c r="R804" s="86"/>
      <c r="S804" s="86"/>
      <c r="T804" s="86"/>
      <c r="U804" s="86"/>
      <c r="V804" s="86"/>
      <c r="W804" s="86"/>
      <c r="X804" s="86"/>
      <c r="Y804" s="86"/>
      <c r="Z804" s="86"/>
    </row>
    <row r="805" spans="1:26" ht="15.75" customHeight="1">
      <c r="A805" s="129"/>
      <c r="B805" s="86"/>
      <c r="C805" s="86"/>
      <c r="D805" s="130"/>
      <c r="E805" s="86"/>
      <c r="F805" s="131"/>
      <c r="G805" s="86"/>
      <c r="H805" s="86"/>
      <c r="I805" s="86"/>
      <c r="J805" s="86"/>
      <c r="K805" s="86"/>
      <c r="L805" s="86"/>
      <c r="M805" s="86"/>
      <c r="N805" s="86"/>
      <c r="O805" s="86"/>
      <c r="P805" s="86"/>
      <c r="Q805" s="86"/>
      <c r="R805" s="86"/>
      <c r="S805" s="86"/>
      <c r="T805" s="86"/>
      <c r="U805" s="86"/>
      <c r="V805" s="86"/>
      <c r="W805" s="86"/>
      <c r="X805" s="86"/>
      <c r="Y805" s="86"/>
      <c r="Z805" s="86"/>
    </row>
    <row r="806" spans="1:26" ht="15.75" customHeight="1">
      <c r="A806" s="129"/>
      <c r="B806" s="86"/>
      <c r="C806" s="86"/>
      <c r="D806" s="130"/>
      <c r="E806" s="86"/>
      <c r="F806" s="131"/>
      <c r="G806" s="86"/>
      <c r="H806" s="86"/>
      <c r="I806" s="86"/>
      <c r="J806" s="86"/>
      <c r="K806" s="86"/>
      <c r="L806" s="86"/>
      <c r="M806" s="86"/>
      <c r="N806" s="86"/>
      <c r="O806" s="86"/>
      <c r="P806" s="86"/>
      <c r="Q806" s="86"/>
      <c r="R806" s="86"/>
      <c r="S806" s="86"/>
      <c r="T806" s="86"/>
      <c r="U806" s="86"/>
      <c r="V806" s="86"/>
      <c r="W806" s="86"/>
      <c r="X806" s="86"/>
      <c r="Y806" s="86"/>
      <c r="Z806" s="86"/>
    </row>
    <row r="807" spans="1:26" ht="15.75" customHeight="1">
      <c r="A807" s="129"/>
      <c r="B807" s="86"/>
      <c r="C807" s="86"/>
      <c r="D807" s="130"/>
      <c r="E807" s="86"/>
      <c r="F807" s="131"/>
      <c r="G807" s="86"/>
      <c r="H807" s="86"/>
      <c r="I807" s="86"/>
      <c r="J807" s="86"/>
      <c r="K807" s="86"/>
      <c r="L807" s="86"/>
      <c r="M807" s="86"/>
      <c r="N807" s="86"/>
      <c r="O807" s="86"/>
      <c r="P807" s="86"/>
      <c r="Q807" s="86"/>
      <c r="R807" s="86"/>
      <c r="S807" s="86"/>
      <c r="T807" s="86"/>
      <c r="U807" s="86"/>
      <c r="V807" s="86"/>
      <c r="W807" s="86"/>
      <c r="X807" s="86"/>
      <c r="Y807" s="86"/>
      <c r="Z807" s="86"/>
    </row>
    <row r="808" spans="1:26" ht="15.75" customHeight="1">
      <c r="A808" s="129"/>
      <c r="B808" s="86"/>
      <c r="C808" s="86"/>
      <c r="D808" s="130"/>
      <c r="E808" s="86"/>
      <c r="F808" s="131"/>
      <c r="G808" s="86"/>
      <c r="H808" s="86"/>
      <c r="I808" s="86"/>
      <c r="J808" s="86"/>
      <c r="K808" s="86"/>
      <c r="L808" s="86"/>
      <c r="M808" s="86"/>
      <c r="N808" s="86"/>
      <c r="O808" s="86"/>
      <c r="P808" s="86"/>
      <c r="Q808" s="86"/>
      <c r="R808" s="86"/>
      <c r="S808" s="86"/>
      <c r="T808" s="86"/>
      <c r="U808" s="86"/>
      <c r="V808" s="86"/>
      <c r="W808" s="86"/>
      <c r="X808" s="86"/>
      <c r="Y808" s="86"/>
      <c r="Z808" s="86"/>
    </row>
    <row r="809" spans="1:26" ht="15.75" customHeight="1">
      <c r="A809" s="129"/>
      <c r="B809" s="86"/>
      <c r="C809" s="86"/>
      <c r="D809" s="130"/>
      <c r="E809" s="86"/>
      <c r="F809" s="131"/>
      <c r="G809" s="86"/>
      <c r="H809" s="86"/>
      <c r="I809" s="86"/>
      <c r="J809" s="86"/>
      <c r="K809" s="86"/>
      <c r="L809" s="86"/>
      <c r="M809" s="86"/>
      <c r="N809" s="86"/>
      <c r="O809" s="86"/>
      <c r="P809" s="86"/>
      <c r="Q809" s="86"/>
      <c r="R809" s="86"/>
      <c r="S809" s="86"/>
      <c r="T809" s="86"/>
      <c r="U809" s="86"/>
      <c r="V809" s="86"/>
      <c r="W809" s="86"/>
      <c r="X809" s="86"/>
      <c r="Y809" s="86"/>
      <c r="Z809" s="86"/>
    </row>
    <row r="810" spans="1:26" ht="15.75" customHeight="1">
      <c r="A810" s="129"/>
      <c r="B810" s="86"/>
      <c r="C810" s="86"/>
      <c r="D810" s="130"/>
      <c r="E810" s="86"/>
      <c r="F810" s="131"/>
      <c r="G810" s="86"/>
      <c r="H810" s="86"/>
      <c r="I810" s="86"/>
      <c r="J810" s="86"/>
      <c r="K810" s="86"/>
      <c r="L810" s="86"/>
      <c r="M810" s="86"/>
      <c r="N810" s="86"/>
      <c r="O810" s="86"/>
      <c r="P810" s="86"/>
      <c r="Q810" s="86"/>
      <c r="R810" s="86"/>
      <c r="S810" s="86"/>
      <c r="T810" s="86"/>
      <c r="U810" s="86"/>
      <c r="V810" s="86"/>
      <c r="W810" s="86"/>
      <c r="X810" s="86"/>
      <c r="Y810" s="86"/>
      <c r="Z810" s="86"/>
    </row>
    <row r="811" spans="1:26" ht="15.75" customHeight="1">
      <c r="A811" s="129"/>
      <c r="B811" s="86"/>
      <c r="C811" s="86"/>
      <c r="D811" s="130"/>
      <c r="E811" s="86"/>
      <c r="F811" s="131"/>
      <c r="G811" s="86"/>
      <c r="H811" s="86"/>
      <c r="I811" s="86"/>
      <c r="J811" s="86"/>
      <c r="K811" s="86"/>
      <c r="L811" s="86"/>
      <c r="M811" s="86"/>
      <c r="N811" s="86"/>
      <c r="O811" s="86"/>
      <c r="P811" s="86"/>
      <c r="Q811" s="86"/>
      <c r="R811" s="86"/>
      <c r="S811" s="86"/>
      <c r="T811" s="86"/>
      <c r="U811" s="86"/>
      <c r="V811" s="86"/>
      <c r="W811" s="86"/>
      <c r="X811" s="86"/>
      <c r="Y811" s="86"/>
      <c r="Z811" s="86"/>
    </row>
    <row r="812" spans="1:26" ht="15.75" customHeight="1">
      <c r="A812" s="129"/>
      <c r="B812" s="86"/>
      <c r="C812" s="86"/>
      <c r="D812" s="130"/>
      <c r="E812" s="86"/>
      <c r="F812" s="131"/>
      <c r="G812" s="86"/>
      <c r="H812" s="86"/>
      <c r="I812" s="86"/>
      <c r="J812" s="86"/>
      <c r="K812" s="86"/>
      <c r="L812" s="86"/>
      <c r="M812" s="86"/>
      <c r="N812" s="86"/>
      <c r="O812" s="86"/>
      <c r="P812" s="86"/>
      <c r="Q812" s="86"/>
      <c r="R812" s="86"/>
      <c r="S812" s="86"/>
      <c r="T812" s="86"/>
      <c r="U812" s="86"/>
      <c r="V812" s="86"/>
      <c r="W812" s="86"/>
      <c r="X812" s="86"/>
      <c r="Y812" s="86"/>
      <c r="Z812" s="86"/>
    </row>
    <row r="813" spans="1:26" ht="15.75" customHeight="1">
      <c r="A813" s="129"/>
      <c r="B813" s="86"/>
      <c r="C813" s="86"/>
      <c r="D813" s="130"/>
      <c r="E813" s="86"/>
      <c r="F813" s="131"/>
      <c r="G813" s="86"/>
      <c r="H813" s="86"/>
      <c r="I813" s="86"/>
      <c r="J813" s="86"/>
      <c r="K813" s="86"/>
      <c r="L813" s="86"/>
      <c r="M813" s="86"/>
      <c r="N813" s="86"/>
      <c r="O813" s="86"/>
      <c r="P813" s="86"/>
      <c r="Q813" s="86"/>
      <c r="R813" s="86"/>
      <c r="S813" s="86"/>
      <c r="T813" s="86"/>
      <c r="U813" s="86"/>
      <c r="V813" s="86"/>
      <c r="W813" s="86"/>
      <c r="X813" s="86"/>
      <c r="Y813" s="86"/>
      <c r="Z813" s="86"/>
    </row>
    <row r="814" spans="1:26" ht="15.75" customHeight="1">
      <c r="A814" s="129"/>
      <c r="B814" s="86"/>
      <c r="C814" s="86"/>
      <c r="D814" s="130"/>
      <c r="E814" s="86"/>
      <c r="F814" s="131"/>
      <c r="G814" s="86"/>
      <c r="H814" s="86"/>
      <c r="I814" s="86"/>
      <c r="J814" s="86"/>
      <c r="K814" s="86"/>
      <c r="L814" s="86"/>
      <c r="M814" s="86"/>
      <c r="N814" s="86"/>
      <c r="O814" s="86"/>
      <c r="P814" s="86"/>
      <c r="Q814" s="86"/>
      <c r="R814" s="86"/>
      <c r="S814" s="86"/>
      <c r="T814" s="86"/>
      <c r="U814" s="86"/>
      <c r="V814" s="86"/>
      <c r="W814" s="86"/>
      <c r="X814" s="86"/>
      <c r="Y814" s="86"/>
      <c r="Z814" s="86"/>
    </row>
    <row r="815" spans="1:26" ht="15.75" customHeight="1">
      <c r="A815" s="129"/>
      <c r="B815" s="86"/>
      <c r="C815" s="86"/>
      <c r="D815" s="130"/>
      <c r="E815" s="86"/>
      <c r="F815" s="131"/>
      <c r="G815" s="86"/>
      <c r="H815" s="86"/>
      <c r="I815" s="86"/>
      <c r="J815" s="86"/>
      <c r="K815" s="86"/>
      <c r="L815" s="86"/>
      <c r="M815" s="86"/>
      <c r="N815" s="86"/>
      <c r="O815" s="86"/>
      <c r="P815" s="86"/>
      <c r="Q815" s="86"/>
      <c r="R815" s="86"/>
      <c r="S815" s="86"/>
      <c r="T815" s="86"/>
      <c r="U815" s="86"/>
      <c r="V815" s="86"/>
      <c r="W815" s="86"/>
      <c r="X815" s="86"/>
      <c r="Y815" s="86"/>
      <c r="Z815" s="86"/>
    </row>
    <row r="816" spans="1:26" ht="15.75" customHeight="1">
      <c r="A816" s="129"/>
      <c r="B816" s="86"/>
      <c r="C816" s="86"/>
      <c r="D816" s="130"/>
      <c r="E816" s="86"/>
      <c r="F816" s="131"/>
      <c r="G816" s="86"/>
      <c r="H816" s="86"/>
      <c r="I816" s="86"/>
      <c r="J816" s="86"/>
      <c r="K816" s="86"/>
      <c r="L816" s="86"/>
      <c r="M816" s="86"/>
      <c r="N816" s="86"/>
      <c r="O816" s="86"/>
      <c r="P816" s="86"/>
      <c r="Q816" s="86"/>
      <c r="R816" s="86"/>
      <c r="S816" s="86"/>
      <c r="T816" s="86"/>
      <c r="U816" s="86"/>
      <c r="V816" s="86"/>
      <c r="W816" s="86"/>
      <c r="X816" s="86"/>
      <c r="Y816" s="86"/>
      <c r="Z816" s="86"/>
    </row>
    <row r="817" spans="1:26" ht="15.75" customHeight="1">
      <c r="A817" s="129"/>
      <c r="B817" s="86"/>
      <c r="C817" s="86"/>
      <c r="D817" s="130"/>
      <c r="E817" s="86"/>
      <c r="F817" s="131"/>
      <c r="G817" s="86"/>
      <c r="H817" s="86"/>
      <c r="I817" s="86"/>
      <c r="J817" s="86"/>
      <c r="K817" s="86"/>
      <c r="L817" s="86"/>
      <c r="M817" s="86"/>
      <c r="N817" s="86"/>
      <c r="O817" s="86"/>
      <c r="P817" s="86"/>
      <c r="Q817" s="86"/>
      <c r="R817" s="86"/>
      <c r="S817" s="86"/>
      <c r="T817" s="86"/>
      <c r="U817" s="86"/>
      <c r="V817" s="86"/>
      <c r="W817" s="86"/>
      <c r="X817" s="86"/>
      <c r="Y817" s="86"/>
      <c r="Z817" s="86"/>
    </row>
    <row r="818" spans="1:26" ht="15.75" customHeight="1">
      <c r="A818" s="129"/>
      <c r="B818" s="86"/>
      <c r="C818" s="86"/>
      <c r="D818" s="130"/>
      <c r="E818" s="86"/>
      <c r="F818" s="131"/>
      <c r="G818" s="86"/>
      <c r="H818" s="86"/>
      <c r="I818" s="86"/>
      <c r="J818" s="86"/>
      <c r="K818" s="86"/>
      <c r="L818" s="86"/>
      <c r="M818" s="86"/>
      <c r="N818" s="86"/>
      <c r="O818" s="86"/>
      <c r="P818" s="86"/>
      <c r="Q818" s="86"/>
      <c r="R818" s="86"/>
      <c r="S818" s="86"/>
      <c r="T818" s="86"/>
      <c r="U818" s="86"/>
      <c r="V818" s="86"/>
      <c r="W818" s="86"/>
      <c r="X818" s="86"/>
      <c r="Y818" s="86"/>
      <c r="Z818" s="86"/>
    </row>
    <row r="819" spans="1:26" ht="15.75" customHeight="1">
      <c r="A819" s="129"/>
      <c r="B819" s="86"/>
      <c r="C819" s="86"/>
      <c r="D819" s="130"/>
      <c r="E819" s="86"/>
      <c r="F819" s="131"/>
      <c r="G819" s="86"/>
      <c r="H819" s="86"/>
      <c r="I819" s="86"/>
      <c r="J819" s="86"/>
      <c r="K819" s="86"/>
      <c r="L819" s="86"/>
      <c r="M819" s="86"/>
      <c r="N819" s="86"/>
      <c r="O819" s="86"/>
      <c r="P819" s="86"/>
      <c r="Q819" s="86"/>
      <c r="R819" s="86"/>
      <c r="S819" s="86"/>
      <c r="T819" s="86"/>
      <c r="U819" s="86"/>
      <c r="V819" s="86"/>
      <c r="W819" s="86"/>
      <c r="X819" s="86"/>
      <c r="Y819" s="86"/>
      <c r="Z819" s="86"/>
    </row>
    <row r="820" spans="1:26" ht="15.75" customHeight="1">
      <c r="A820" s="129"/>
      <c r="B820" s="86"/>
      <c r="C820" s="86"/>
      <c r="D820" s="130"/>
      <c r="E820" s="86"/>
      <c r="F820" s="131"/>
      <c r="G820" s="86"/>
      <c r="H820" s="86"/>
      <c r="I820" s="86"/>
      <c r="J820" s="86"/>
      <c r="K820" s="86"/>
      <c r="L820" s="86"/>
      <c r="M820" s="86"/>
      <c r="N820" s="86"/>
      <c r="O820" s="86"/>
      <c r="P820" s="86"/>
      <c r="Q820" s="86"/>
      <c r="R820" s="86"/>
      <c r="S820" s="86"/>
      <c r="T820" s="86"/>
      <c r="U820" s="86"/>
      <c r="V820" s="86"/>
      <c r="W820" s="86"/>
      <c r="X820" s="86"/>
      <c r="Y820" s="86"/>
      <c r="Z820" s="86"/>
    </row>
    <row r="821" spans="1:26" ht="15.75" customHeight="1">
      <c r="A821" s="129"/>
      <c r="B821" s="86"/>
      <c r="C821" s="86"/>
      <c r="D821" s="130"/>
      <c r="E821" s="86"/>
      <c r="F821" s="131"/>
      <c r="G821" s="86"/>
      <c r="H821" s="86"/>
      <c r="I821" s="86"/>
      <c r="J821" s="86"/>
      <c r="K821" s="86"/>
      <c r="L821" s="86"/>
      <c r="M821" s="86"/>
      <c r="N821" s="86"/>
      <c r="O821" s="86"/>
      <c r="P821" s="86"/>
      <c r="Q821" s="86"/>
      <c r="R821" s="86"/>
      <c r="S821" s="86"/>
      <c r="T821" s="86"/>
      <c r="U821" s="86"/>
      <c r="V821" s="86"/>
      <c r="W821" s="86"/>
      <c r="X821" s="86"/>
      <c r="Y821" s="86"/>
      <c r="Z821" s="86"/>
    </row>
    <row r="822" spans="1:26" ht="15.75" customHeight="1">
      <c r="A822" s="129"/>
      <c r="B822" s="86"/>
      <c r="C822" s="86"/>
      <c r="D822" s="130"/>
      <c r="E822" s="86"/>
      <c r="F822" s="131"/>
      <c r="G822" s="86"/>
      <c r="H822" s="86"/>
      <c r="I822" s="86"/>
      <c r="J822" s="86"/>
      <c r="K822" s="86"/>
      <c r="L822" s="86"/>
      <c r="M822" s="86"/>
      <c r="N822" s="86"/>
      <c r="O822" s="86"/>
      <c r="P822" s="86"/>
      <c r="Q822" s="86"/>
      <c r="R822" s="86"/>
      <c r="S822" s="86"/>
      <c r="T822" s="86"/>
      <c r="U822" s="86"/>
      <c r="V822" s="86"/>
      <c r="W822" s="86"/>
      <c r="X822" s="86"/>
      <c r="Y822" s="86"/>
      <c r="Z822" s="86"/>
    </row>
    <row r="823" spans="1:26" ht="15.75" customHeight="1">
      <c r="A823" s="129"/>
      <c r="B823" s="86"/>
      <c r="C823" s="86"/>
      <c r="D823" s="130"/>
      <c r="E823" s="86"/>
      <c r="F823" s="131"/>
      <c r="G823" s="86"/>
      <c r="H823" s="86"/>
      <c r="I823" s="86"/>
      <c r="J823" s="86"/>
      <c r="K823" s="86"/>
      <c r="L823" s="86"/>
      <c r="M823" s="86"/>
      <c r="N823" s="86"/>
      <c r="O823" s="86"/>
      <c r="P823" s="86"/>
      <c r="Q823" s="86"/>
      <c r="R823" s="86"/>
      <c r="S823" s="86"/>
      <c r="T823" s="86"/>
      <c r="U823" s="86"/>
      <c r="V823" s="86"/>
      <c r="W823" s="86"/>
      <c r="X823" s="86"/>
      <c r="Y823" s="86"/>
      <c r="Z823" s="86"/>
    </row>
    <row r="824" spans="1:26" ht="15.75" customHeight="1">
      <c r="A824" s="129"/>
      <c r="B824" s="86"/>
      <c r="C824" s="86"/>
      <c r="D824" s="130"/>
      <c r="E824" s="86"/>
      <c r="F824" s="131"/>
      <c r="G824" s="86"/>
      <c r="H824" s="86"/>
      <c r="I824" s="86"/>
      <c r="J824" s="86"/>
      <c r="K824" s="86"/>
      <c r="L824" s="86"/>
      <c r="M824" s="86"/>
      <c r="N824" s="86"/>
      <c r="O824" s="86"/>
      <c r="P824" s="86"/>
      <c r="Q824" s="86"/>
      <c r="R824" s="86"/>
      <c r="S824" s="86"/>
      <c r="T824" s="86"/>
      <c r="U824" s="86"/>
      <c r="V824" s="86"/>
      <c r="W824" s="86"/>
      <c r="X824" s="86"/>
      <c r="Y824" s="86"/>
      <c r="Z824" s="86"/>
    </row>
    <row r="825" spans="1:26" ht="15.75" customHeight="1">
      <c r="A825" s="129"/>
      <c r="B825" s="86"/>
      <c r="C825" s="86"/>
      <c r="D825" s="130"/>
      <c r="E825" s="86"/>
      <c r="F825" s="131"/>
      <c r="G825" s="86"/>
      <c r="H825" s="86"/>
      <c r="I825" s="86"/>
      <c r="J825" s="86"/>
      <c r="K825" s="86"/>
      <c r="L825" s="86"/>
      <c r="M825" s="86"/>
      <c r="N825" s="86"/>
      <c r="O825" s="86"/>
      <c r="P825" s="86"/>
      <c r="Q825" s="86"/>
      <c r="R825" s="86"/>
      <c r="S825" s="86"/>
      <c r="T825" s="86"/>
      <c r="U825" s="86"/>
      <c r="V825" s="86"/>
      <c r="W825" s="86"/>
      <c r="X825" s="86"/>
      <c r="Y825" s="86"/>
      <c r="Z825" s="86"/>
    </row>
    <row r="826" spans="1:26" ht="15.75" customHeight="1">
      <c r="A826" s="129"/>
      <c r="B826" s="86"/>
      <c r="C826" s="86"/>
      <c r="D826" s="130"/>
      <c r="E826" s="86"/>
      <c r="F826" s="131"/>
      <c r="G826" s="86"/>
      <c r="H826" s="86"/>
      <c r="I826" s="86"/>
      <c r="J826" s="86"/>
      <c r="K826" s="86"/>
      <c r="L826" s="86"/>
      <c r="M826" s="86"/>
      <c r="N826" s="86"/>
      <c r="O826" s="86"/>
      <c r="P826" s="86"/>
      <c r="Q826" s="86"/>
      <c r="R826" s="86"/>
      <c r="S826" s="86"/>
      <c r="T826" s="86"/>
      <c r="U826" s="86"/>
      <c r="V826" s="86"/>
      <c r="W826" s="86"/>
      <c r="X826" s="86"/>
      <c r="Y826" s="86"/>
      <c r="Z826" s="86"/>
    </row>
    <row r="827" spans="1:26" ht="15.75" customHeight="1">
      <c r="A827" s="129"/>
      <c r="B827" s="86"/>
      <c r="C827" s="86"/>
      <c r="D827" s="130"/>
      <c r="E827" s="86"/>
      <c r="F827" s="131"/>
      <c r="G827" s="86"/>
      <c r="H827" s="86"/>
      <c r="I827" s="86"/>
      <c r="J827" s="86"/>
      <c r="K827" s="86"/>
      <c r="L827" s="86"/>
      <c r="M827" s="86"/>
      <c r="N827" s="86"/>
      <c r="O827" s="86"/>
      <c r="P827" s="86"/>
      <c r="Q827" s="86"/>
      <c r="R827" s="86"/>
      <c r="S827" s="86"/>
      <c r="T827" s="86"/>
      <c r="U827" s="86"/>
      <c r="V827" s="86"/>
      <c r="W827" s="86"/>
      <c r="X827" s="86"/>
      <c r="Y827" s="86"/>
      <c r="Z827" s="86"/>
    </row>
    <row r="828" spans="1:26" ht="15.75" customHeight="1">
      <c r="A828" s="129"/>
      <c r="B828" s="86"/>
      <c r="C828" s="86"/>
      <c r="D828" s="130"/>
      <c r="E828" s="86"/>
      <c r="F828" s="131"/>
      <c r="G828" s="86"/>
      <c r="H828" s="86"/>
      <c r="I828" s="86"/>
      <c r="J828" s="86"/>
      <c r="K828" s="86"/>
      <c r="L828" s="86"/>
      <c r="M828" s="86"/>
      <c r="N828" s="86"/>
      <c r="O828" s="86"/>
      <c r="P828" s="86"/>
      <c r="Q828" s="86"/>
      <c r="R828" s="86"/>
      <c r="S828" s="86"/>
      <c r="T828" s="86"/>
      <c r="U828" s="86"/>
      <c r="V828" s="86"/>
      <c r="W828" s="86"/>
      <c r="X828" s="86"/>
      <c r="Y828" s="86"/>
      <c r="Z828" s="86"/>
    </row>
    <row r="829" spans="1:26" ht="15.75" customHeight="1">
      <c r="A829" s="129"/>
      <c r="B829" s="86"/>
      <c r="C829" s="86"/>
      <c r="D829" s="130"/>
      <c r="E829" s="86"/>
      <c r="F829" s="131"/>
      <c r="G829" s="86"/>
      <c r="H829" s="86"/>
      <c r="I829" s="86"/>
      <c r="J829" s="86"/>
      <c r="K829" s="86"/>
      <c r="L829" s="86"/>
      <c r="M829" s="86"/>
      <c r="N829" s="86"/>
      <c r="O829" s="86"/>
      <c r="P829" s="86"/>
      <c r="Q829" s="86"/>
      <c r="R829" s="86"/>
      <c r="S829" s="86"/>
      <c r="T829" s="86"/>
      <c r="U829" s="86"/>
      <c r="V829" s="86"/>
      <c r="W829" s="86"/>
      <c r="X829" s="86"/>
      <c r="Y829" s="86"/>
      <c r="Z829" s="86"/>
    </row>
    <row r="830" spans="1:26" ht="15.75" customHeight="1">
      <c r="A830" s="129"/>
      <c r="B830" s="86"/>
      <c r="C830" s="86"/>
      <c r="D830" s="130"/>
      <c r="E830" s="86"/>
      <c r="F830" s="131"/>
      <c r="G830" s="86"/>
      <c r="H830" s="86"/>
      <c r="I830" s="86"/>
      <c r="J830" s="86"/>
      <c r="K830" s="86"/>
      <c r="L830" s="86"/>
      <c r="M830" s="86"/>
      <c r="N830" s="86"/>
      <c r="O830" s="86"/>
      <c r="P830" s="86"/>
      <c r="Q830" s="86"/>
      <c r="R830" s="86"/>
      <c r="S830" s="86"/>
      <c r="T830" s="86"/>
      <c r="U830" s="86"/>
      <c r="V830" s="86"/>
      <c r="W830" s="86"/>
      <c r="X830" s="86"/>
      <c r="Y830" s="86"/>
      <c r="Z830" s="86"/>
    </row>
    <row r="831" spans="1:26" ht="15.75" customHeight="1">
      <c r="A831" s="129"/>
      <c r="B831" s="86"/>
      <c r="C831" s="86"/>
      <c r="D831" s="130"/>
      <c r="E831" s="86"/>
      <c r="F831" s="131"/>
      <c r="G831" s="86"/>
      <c r="H831" s="86"/>
      <c r="I831" s="86"/>
      <c r="J831" s="86"/>
      <c r="K831" s="86"/>
      <c r="L831" s="86"/>
      <c r="M831" s="86"/>
      <c r="N831" s="86"/>
      <c r="O831" s="86"/>
      <c r="P831" s="86"/>
      <c r="Q831" s="86"/>
      <c r="R831" s="86"/>
      <c r="S831" s="86"/>
      <c r="T831" s="86"/>
      <c r="U831" s="86"/>
      <c r="V831" s="86"/>
      <c r="W831" s="86"/>
      <c r="X831" s="86"/>
      <c r="Y831" s="86"/>
      <c r="Z831" s="86"/>
    </row>
    <row r="832" spans="1:26" ht="15.75" customHeight="1">
      <c r="A832" s="129"/>
      <c r="B832" s="86"/>
      <c r="C832" s="86"/>
      <c r="D832" s="130"/>
      <c r="E832" s="86"/>
      <c r="F832" s="131"/>
      <c r="G832" s="86"/>
      <c r="H832" s="86"/>
      <c r="I832" s="86"/>
      <c r="J832" s="86"/>
      <c r="K832" s="86"/>
      <c r="L832" s="86"/>
      <c r="M832" s="86"/>
      <c r="N832" s="86"/>
      <c r="O832" s="86"/>
      <c r="P832" s="86"/>
      <c r="Q832" s="86"/>
      <c r="R832" s="86"/>
      <c r="S832" s="86"/>
      <c r="T832" s="86"/>
      <c r="U832" s="86"/>
      <c r="V832" s="86"/>
      <c r="W832" s="86"/>
      <c r="X832" s="86"/>
      <c r="Y832" s="86"/>
      <c r="Z832" s="86"/>
    </row>
    <row r="833" spans="1:26" ht="15.75" customHeight="1">
      <c r="A833" s="129"/>
      <c r="B833" s="86"/>
      <c r="C833" s="86"/>
      <c r="D833" s="130"/>
      <c r="E833" s="86"/>
      <c r="F833" s="131"/>
      <c r="G833" s="86"/>
      <c r="H833" s="86"/>
      <c r="I833" s="86"/>
      <c r="J833" s="86"/>
      <c r="K833" s="86"/>
      <c r="L833" s="86"/>
      <c r="M833" s="86"/>
      <c r="N833" s="86"/>
      <c r="O833" s="86"/>
      <c r="P833" s="86"/>
      <c r="Q833" s="86"/>
      <c r="R833" s="86"/>
      <c r="S833" s="86"/>
      <c r="T833" s="86"/>
      <c r="U833" s="86"/>
      <c r="V833" s="86"/>
      <c r="W833" s="86"/>
      <c r="X833" s="86"/>
      <c r="Y833" s="86"/>
      <c r="Z833" s="86"/>
    </row>
    <row r="834" spans="1:26" ht="15.75" customHeight="1">
      <c r="A834" s="129"/>
      <c r="B834" s="86"/>
      <c r="C834" s="86"/>
      <c r="D834" s="130"/>
      <c r="E834" s="86"/>
      <c r="F834" s="131"/>
      <c r="G834" s="86"/>
      <c r="H834" s="86"/>
      <c r="I834" s="86"/>
      <c r="J834" s="86"/>
      <c r="K834" s="86"/>
      <c r="L834" s="86"/>
      <c r="M834" s="86"/>
      <c r="N834" s="86"/>
      <c r="O834" s="86"/>
      <c r="P834" s="86"/>
      <c r="Q834" s="86"/>
      <c r="R834" s="86"/>
      <c r="S834" s="86"/>
      <c r="T834" s="86"/>
      <c r="U834" s="86"/>
      <c r="V834" s="86"/>
      <c r="W834" s="86"/>
      <c r="X834" s="86"/>
      <c r="Y834" s="86"/>
      <c r="Z834" s="86"/>
    </row>
    <row r="835" spans="1:26" ht="15.75" customHeight="1">
      <c r="A835" s="129"/>
      <c r="B835" s="86"/>
      <c r="C835" s="86"/>
      <c r="D835" s="130"/>
      <c r="E835" s="86"/>
      <c r="F835" s="131"/>
      <c r="G835" s="86"/>
      <c r="H835" s="86"/>
      <c r="I835" s="86"/>
      <c r="J835" s="86"/>
      <c r="K835" s="86"/>
      <c r="L835" s="86"/>
      <c r="M835" s="86"/>
      <c r="N835" s="86"/>
      <c r="O835" s="86"/>
      <c r="P835" s="86"/>
      <c r="Q835" s="86"/>
      <c r="R835" s="86"/>
      <c r="S835" s="86"/>
      <c r="T835" s="86"/>
      <c r="U835" s="86"/>
      <c r="V835" s="86"/>
      <c r="W835" s="86"/>
      <c r="X835" s="86"/>
      <c r="Y835" s="86"/>
      <c r="Z835" s="86"/>
    </row>
    <row r="836" spans="1:26" ht="15.75" customHeight="1">
      <c r="A836" s="129"/>
      <c r="B836" s="86"/>
      <c r="C836" s="86"/>
      <c r="D836" s="130"/>
      <c r="E836" s="86"/>
      <c r="F836" s="131"/>
      <c r="G836" s="86"/>
      <c r="H836" s="86"/>
      <c r="I836" s="86"/>
      <c r="J836" s="86"/>
      <c r="K836" s="86"/>
      <c r="L836" s="86"/>
      <c r="M836" s="86"/>
      <c r="N836" s="86"/>
      <c r="O836" s="86"/>
      <c r="P836" s="86"/>
      <c r="Q836" s="86"/>
      <c r="R836" s="86"/>
      <c r="S836" s="86"/>
      <c r="T836" s="86"/>
      <c r="U836" s="86"/>
      <c r="V836" s="86"/>
      <c r="W836" s="86"/>
      <c r="X836" s="86"/>
      <c r="Y836" s="86"/>
      <c r="Z836" s="86"/>
    </row>
    <row r="837" spans="1:26" ht="15.75" customHeight="1">
      <c r="A837" s="129"/>
      <c r="B837" s="86"/>
      <c r="C837" s="86"/>
      <c r="D837" s="130"/>
      <c r="E837" s="86"/>
      <c r="F837" s="131"/>
      <c r="G837" s="86"/>
      <c r="H837" s="86"/>
      <c r="I837" s="86"/>
      <c r="J837" s="86"/>
      <c r="K837" s="86"/>
      <c r="L837" s="86"/>
      <c r="M837" s="86"/>
      <c r="N837" s="86"/>
      <c r="O837" s="86"/>
      <c r="P837" s="86"/>
      <c r="Q837" s="86"/>
      <c r="R837" s="86"/>
      <c r="S837" s="86"/>
      <c r="T837" s="86"/>
      <c r="U837" s="86"/>
      <c r="V837" s="86"/>
      <c r="W837" s="86"/>
      <c r="X837" s="86"/>
      <c r="Y837" s="86"/>
      <c r="Z837" s="86"/>
    </row>
    <row r="838" spans="1:26" ht="15.75" customHeight="1">
      <c r="A838" s="129"/>
      <c r="B838" s="86"/>
      <c r="C838" s="86"/>
      <c r="D838" s="130"/>
      <c r="E838" s="86"/>
      <c r="F838" s="131"/>
      <c r="G838" s="86"/>
      <c r="H838" s="86"/>
      <c r="I838" s="86"/>
      <c r="J838" s="86"/>
      <c r="K838" s="86"/>
      <c r="L838" s="86"/>
      <c r="M838" s="86"/>
      <c r="N838" s="86"/>
      <c r="O838" s="86"/>
      <c r="P838" s="86"/>
      <c r="Q838" s="86"/>
      <c r="R838" s="86"/>
      <c r="S838" s="86"/>
      <c r="T838" s="86"/>
      <c r="U838" s="86"/>
      <c r="V838" s="86"/>
      <c r="W838" s="86"/>
      <c r="X838" s="86"/>
      <c r="Y838" s="86"/>
      <c r="Z838" s="86"/>
    </row>
    <row r="839" spans="1:26" ht="15.75" customHeight="1">
      <c r="A839" s="129"/>
      <c r="B839" s="86"/>
      <c r="C839" s="86"/>
      <c r="D839" s="130"/>
      <c r="E839" s="86"/>
      <c r="F839" s="131"/>
      <c r="G839" s="86"/>
      <c r="H839" s="86"/>
      <c r="I839" s="86"/>
      <c r="J839" s="86"/>
      <c r="K839" s="86"/>
      <c r="L839" s="86"/>
      <c r="M839" s="86"/>
      <c r="N839" s="86"/>
      <c r="O839" s="86"/>
      <c r="P839" s="86"/>
      <c r="Q839" s="86"/>
      <c r="R839" s="86"/>
      <c r="S839" s="86"/>
      <c r="T839" s="86"/>
      <c r="U839" s="86"/>
      <c r="V839" s="86"/>
      <c r="W839" s="86"/>
      <c r="X839" s="86"/>
      <c r="Y839" s="86"/>
      <c r="Z839" s="86"/>
    </row>
    <row r="840" spans="1:26" ht="15.75" customHeight="1">
      <c r="A840" s="129"/>
      <c r="B840" s="86"/>
      <c r="C840" s="86"/>
      <c r="D840" s="130"/>
      <c r="E840" s="86"/>
      <c r="F840" s="131"/>
      <c r="G840" s="86"/>
      <c r="H840" s="86"/>
      <c r="I840" s="86"/>
      <c r="J840" s="86"/>
      <c r="K840" s="86"/>
      <c r="L840" s="86"/>
      <c r="M840" s="86"/>
      <c r="N840" s="86"/>
      <c r="O840" s="86"/>
      <c r="P840" s="86"/>
      <c r="Q840" s="86"/>
      <c r="R840" s="86"/>
      <c r="S840" s="86"/>
      <c r="T840" s="86"/>
      <c r="U840" s="86"/>
      <c r="V840" s="86"/>
      <c r="W840" s="86"/>
      <c r="X840" s="86"/>
      <c r="Y840" s="86"/>
      <c r="Z840" s="86"/>
    </row>
    <row r="841" spans="1:26" ht="15.75" customHeight="1">
      <c r="A841" s="129"/>
      <c r="B841" s="86"/>
      <c r="C841" s="86"/>
      <c r="D841" s="130"/>
      <c r="E841" s="86"/>
      <c r="F841" s="131"/>
      <c r="G841" s="86"/>
      <c r="H841" s="86"/>
      <c r="I841" s="86"/>
      <c r="J841" s="86"/>
      <c r="K841" s="86"/>
      <c r="L841" s="86"/>
      <c r="M841" s="86"/>
      <c r="N841" s="86"/>
      <c r="O841" s="86"/>
      <c r="P841" s="86"/>
      <c r="Q841" s="86"/>
      <c r="R841" s="86"/>
      <c r="S841" s="86"/>
      <c r="T841" s="86"/>
      <c r="U841" s="86"/>
      <c r="V841" s="86"/>
      <c r="W841" s="86"/>
      <c r="X841" s="86"/>
      <c r="Y841" s="86"/>
      <c r="Z841" s="86"/>
    </row>
    <row r="842" spans="1:26" ht="15.75" customHeight="1">
      <c r="A842" s="129"/>
      <c r="B842" s="86"/>
      <c r="C842" s="86"/>
      <c r="D842" s="130"/>
      <c r="E842" s="86"/>
      <c r="F842" s="131"/>
      <c r="G842" s="86"/>
      <c r="H842" s="86"/>
      <c r="I842" s="86"/>
      <c r="J842" s="86"/>
      <c r="K842" s="86"/>
      <c r="L842" s="86"/>
      <c r="M842" s="86"/>
      <c r="N842" s="86"/>
      <c r="O842" s="86"/>
      <c r="P842" s="86"/>
      <c r="Q842" s="86"/>
      <c r="R842" s="86"/>
      <c r="S842" s="86"/>
      <c r="T842" s="86"/>
      <c r="U842" s="86"/>
      <c r="V842" s="86"/>
      <c r="W842" s="86"/>
      <c r="X842" s="86"/>
      <c r="Y842" s="86"/>
      <c r="Z842" s="86"/>
    </row>
    <row r="843" spans="1:26" ht="15.75" customHeight="1">
      <c r="A843" s="129"/>
      <c r="B843" s="86"/>
      <c r="C843" s="86"/>
      <c r="D843" s="130"/>
      <c r="E843" s="86"/>
      <c r="F843" s="131"/>
      <c r="G843" s="86"/>
      <c r="H843" s="86"/>
      <c r="I843" s="86"/>
      <c r="J843" s="86"/>
      <c r="K843" s="86"/>
      <c r="L843" s="86"/>
      <c r="M843" s="86"/>
      <c r="N843" s="86"/>
      <c r="O843" s="86"/>
      <c r="P843" s="86"/>
      <c r="Q843" s="86"/>
      <c r="R843" s="86"/>
      <c r="S843" s="86"/>
      <c r="T843" s="86"/>
      <c r="U843" s="86"/>
      <c r="V843" s="86"/>
      <c r="W843" s="86"/>
      <c r="X843" s="86"/>
      <c r="Y843" s="86"/>
      <c r="Z843" s="86"/>
    </row>
    <row r="844" spans="1:26" ht="15.75" customHeight="1">
      <c r="A844" s="129"/>
      <c r="B844" s="86"/>
      <c r="C844" s="86"/>
      <c r="D844" s="130"/>
      <c r="E844" s="86"/>
      <c r="F844" s="131"/>
      <c r="G844" s="86"/>
      <c r="H844" s="86"/>
      <c r="I844" s="86"/>
      <c r="J844" s="86"/>
      <c r="K844" s="86"/>
      <c r="L844" s="86"/>
      <c r="M844" s="86"/>
      <c r="N844" s="86"/>
      <c r="O844" s="86"/>
      <c r="P844" s="86"/>
      <c r="Q844" s="86"/>
      <c r="R844" s="86"/>
      <c r="S844" s="86"/>
      <c r="T844" s="86"/>
      <c r="U844" s="86"/>
      <c r="V844" s="86"/>
      <c r="W844" s="86"/>
      <c r="X844" s="86"/>
      <c r="Y844" s="86"/>
      <c r="Z844" s="86"/>
    </row>
    <row r="845" spans="1:26" ht="15.75" customHeight="1">
      <c r="A845" s="129"/>
      <c r="B845" s="86"/>
      <c r="C845" s="86"/>
      <c r="D845" s="130"/>
      <c r="E845" s="86"/>
      <c r="F845" s="131"/>
      <c r="G845" s="86"/>
      <c r="H845" s="86"/>
      <c r="I845" s="86"/>
      <c r="J845" s="86"/>
      <c r="K845" s="86"/>
      <c r="L845" s="86"/>
      <c r="M845" s="86"/>
      <c r="N845" s="86"/>
      <c r="O845" s="86"/>
      <c r="P845" s="86"/>
      <c r="Q845" s="86"/>
      <c r="R845" s="86"/>
      <c r="S845" s="86"/>
      <c r="T845" s="86"/>
      <c r="U845" s="86"/>
      <c r="V845" s="86"/>
      <c r="W845" s="86"/>
      <c r="X845" s="86"/>
      <c r="Y845" s="86"/>
      <c r="Z845" s="86"/>
    </row>
    <row r="846" spans="1:26" ht="15.75" customHeight="1">
      <c r="A846" s="129"/>
      <c r="B846" s="86"/>
      <c r="C846" s="86"/>
      <c r="D846" s="130"/>
      <c r="E846" s="86"/>
      <c r="F846" s="131"/>
      <c r="G846" s="86"/>
      <c r="H846" s="86"/>
      <c r="I846" s="86"/>
      <c r="J846" s="86"/>
      <c r="K846" s="86"/>
      <c r="L846" s="86"/>
      <c r="M846" s="86"/>
      <c r="N846" s="86"/>
      <c r="O846" s="86"/>
      <c r="P846" s="86"/>
      <c r="Q846" s="86"/>
      <c r="R846" s="86"/>
      <c r="S846" s="86"/>
      <c r="T846" s="86"/>
      <c r="U846" s="86"/>
      <c r="V846" s="86"/>
      <c r="W846" s="86"/>
      <c r="X846" s="86"/>
      <c r="Y846" s="86"/>
      <c r="Z846" s="86"/>
    </row>
    <row r="847" spans="1:26" ht="15.75" customHeight="1">
      <c r="A847" s="129"/>
      <c r="B847" s="86"/>
      <c r="C847" s="86"/>
      <c r="D847" s="130"/>
      <c r="E847" s="86"/>
      <c r="F847" s="131"/>
      <c r="G847" s="86"/>
      <c r="H847" s="86"/>
      <c r="I847" s="86"/>
      <c r="J847" s="86"/>
      <c r="K847" s="86"/>
      <c r="L847" s="86"/>
      <c r="M847" s="86"/>
      <c r="N847" s="86"/>
      <c r="O847" s="86"/>
      <c r="P847" s="86"/>
      <c r="Q847" s="86"/>
      <c r="R847" s="86"/>
      <c r="S847" s="86"/>
      <c r="T847" s="86"/>
      <c r="U847" s="86"/>
      <c r="V847" s="86"/>
      <c r="W847" s="86"/>
      <c r="X847" s="86"/>
      <c r="Y847" s="86"/>
      <c r="Z847" s="86"/>
    </row>
    <row r="848" spans="1:26" ht="15.75" customHeight="1">
      <c r="A848" s="129"/>
      <c r="B848" s="86"/>
      <c r="C848" s="86"/>
      <c r="D848" s="130"/>
      <c r="E848" s="86"/>
      <c r="F848" s="131"/>
      <c r="G848" s="86"/>
      <c r="H848" s="86"/>
      <c r="I848" s="86"/>
      <c r="J848" s="86"/>
      <c r="K848" s="86"/>
      <c r="L848" s="86"/>
      <c r="M848" s="86"/>
      <c r="N848" s="86"/>
      <c r="O848" s="86"/>
      <c r="P848" s="86"/>
      <c r="Q848" s="86"/>
      <c r="R848" s="86"/>
      <c r="S848" s="86"/>
      <c r="T848" s="86"/>
      <c r="U848" s="86"/>
      <c r="V848" s="86"/>
      <c r="W848" s="86"/>
      <c r="X848" s="86"/>
      <c r="Y848" s="86"/>
      <c r="Z848" s="86"/>
    </row>
    <row r="849" spans="1:26" ht="15.75" customHeight="1">
      <c r="A849" s="129"/>
      <c r="B849" s="86"/>
      <c r="C849" s="86"/>
      <c r="D849" s="130"/>
      <c r="E849" s="86"/>
      <c r="F849" s="131"/>
      <c r="G849" s="86"/>
      <c r="H849" s="86"/>
      <c r="I849" s="86"/>
      <c r="J849" s="86"/>
      <c r="K849" s="86"/>
      <c r="L849" s="86"/>
      <c r="M849" s="86"/>
      <c r="N849" s="86"/>
      <c r="O849" s="86"/>
      <c r="P849" s="86"/>
      <c r="Q849" s="86"/>
      <c r="R849" s="86"/>
      <c r="S849" s="86"/>
      <c r="T849" s="86"/>
      <c r="U849" s="86"/>
      <c r="V849" s="86"/>
      <c r="W849" s="86"/>
      <c r="X849" s="86"/>
      <c r="Y849" s="86"/>
      <c r="Z849" s="86"/>
    </row>
    <row r="850" spans="1:26" ht="15.75" customHeight="1">
      <c r="A850" s="129"/>
      <c r="B850" s="86"/>
      <c r="C850" s="86"/>
      <c r="D850" s="130"/>
      <c r="E850" s="86"/>
      <c r="F850" s="131"/>
      <c r="G850" s="86"/>
      <c r="H850" s="86"/>
      <c r="I850" s="86"/>
      <c r="J850" s="86"/>
      <c r="K850" s="86"/>
      <c r="L850" s="86"/>
      <c r="M850" s="86"/>
      <c r="N850" s="86"/>
      <c r="O850" s="86"/>
      <c r="P850" s="86"/>
      <c r="Q850" s="86"/>
      <c r="R850" s="86"/>
      <c r="S850" s="86"/>
      <c r="T850" s="86"/>
      <c r="U850" s="86"/>
      <c r="V850" s="86"/>
      <c r="W850" s="86"/>
      <c r="X850" s="86"/>
      <c r="Y850" s="86"/>
      <c r="Z850" s="86"/>
    </row>
    <row r="851" spans="1:26" ht="15.75" customHeight="1">
      <c r="A851" s="129"/>
      <c r="B851" s="86"/>
      <c r="C851" s="86"/>
      <c r="D851" s="130"/>
      <c r="E851" s="86"/>
      <c r="F851" s="131"/>
      <c r="G851" s="86"/>
      <c r="H851" s="86"/>
      <c r="I851" s="86"/>
      <c r="J851" s="86"/>
      <c r="K851" s="86"/>
      <c r="L851" s="86"/>
      <c r="M851" s="86"/>
      <c r="N851" s="86"/>
      <c r="O851" s="86"/>
      <c r="P851" s="86"/>
      <c r="Q851" s="86"/>
      <c r="R851" s="86"/>
      <c r="S851" s="86"/>
      <c r="T851" s="86"/>
      <c r="U851" s="86"/>
      <c r="V851" s="86"/>
      <c r="W851" s="86"/>
      <c r="X851" s="86"/>
      <c r="Y851" s="86"/>
      <c r="Z851" s="86"/>
    </row>
    <row r="852" spans="1:26" ht="15.75" customHeight="1">
      <c r="A852" s="129"/>
      <c r="B852" s="86"/>
      <c r="C852" s="86"/>
      <c r="D852" s="130"/>
      <c r="E852" s="86"/>
      <c r="F852" s="131"/>
      <c r="G852" s="86"/>
      <c r="H852" s="86"/>
      <c r="I852" s="86"/>
      <c r="J852" s="86"/>
      <c r="K852" s="86"/>
      <c r="L852" s="86"/>
      <c r="M852" s="86"/>
      <c r="N852" s="86"/>
      <c r="O852" s="86"/>
      <c r="P852" s="86"/>
      <c r="Q852" s="86"/>
      <c r="R852" s="86"/>
      <c r="S852" s="86"/>
      <c r="T852" s="86"/>
      <c r="U852" s="86"/>
      <c r="V852" s="86"/>
      <c r="W852" s="86"/>
      <c r="X852" s="86"/>
      <c r="Y852" s="86"/>
      <c r="Z852" s="86"/>
    </row>
    <row r="853" spans="1:26" ht="15.75" customHeight="1">
      <c r="A853" s="129"/>
      <c r="B853" s="86"/>
      <c r="C853" s="86"/>
      <c r="D853" s="130"/>
      <c r="E853" s="86"/>
      <c r="F853" s="131"/>
      <c r="G853" s="86"/>
      <c r="H853" s="86"/>
      <c r="I853" s="86"/>
      <c r="J853" s="86"/>
      <c r="K853" s="86"/>
      <c r="L853" s="86"/>
      <c r="M853" s="86"/>
      <c r="N853" s="86"/>
      <c r="O853" s="86"/>
      <c r="P853" s="86"/>
      <c r="Q853" s="86"/>
      <c r="R853" s="86"/>
      <c r="S853" s="86"/>
      <c r="T853" s="86"/>
      <c r="U853" s="86"/>
      <c r="V853" s="86"/>
      <c r="W853" s="86"/>
      <c r="X853" s="86"/>
      <c r="Y853" s="86"/>
      <c r="Z853" s="86"/>
    </row>
    <row r="854" spans="1:26" ht="15.75" customHeight="1">
      <c r="A854" s="129"/>
      <c r="B854" s="86"/>
      <c r="C854" s="86"/>
      <c r="D854" s="130"/>
      <c r="E854" s="86"/>
      <c r="F854" s="131"/>
      <c r="G854" s="86"/>
      <c r="H854" s="86"/>
      <c r="I854" s="86"/>
      <c r="J854" s="86"/>
      <c r="K854" s="86"/>
      <c r="L854" s="86"/>
      <c r="M854" s="86"/>
      <c r="N854" s="86"/>
      <c r="O854" s="86"/>
      <c r="P854" s="86"/>
      <c r="Q854" s="86"/>
      <c r="R854" s="86"/>
      <c r="S854" s="86"/>
      <c r="T854" s="86"/>
      <c r="U854" s="86"/>
      <c r="V854" s="86"/>
      <c r="W854" s="86"/>
      <c r="X854" s="86"/>
      <c r="Y854" s="86"/>
      <c r="Z854" s="86"/>
    </row>
    <row r="855" spans="1:26" ht="15.75" customHeight="1">
      <c r="A855" s="129"/>
      <c r="B855" s="86"/>
      <c r="C855" s="86"/>
      <c r="D855" s="130"/>
      <c r="E855" s="86"/>
      <c r="F855" s="131"/>
      <c r="G855" s="86"/>
      <c r="H855" s="86"/>
      <c r="I855" s="86"/>
      <c r="J855" s="86"/>
      <c r="K855" s="86"/>
      <c r="L855" s="86"/>
      <c r="M855" s="86"/>
      <c r="N855" s="86"/>
      <c r="O855" s="86"/>
      <c r="P855" s="86"/>
      <c r="Q855" s="86"/>
      <c r="R855" s="86"/>
      <c r="S855" s="86"/>
      <c r="T855" s="86"/>
      <c r="U855" s="86"/>
      <c r="V855" s="86"/>
      <c r="W855" s="86"/>
      <c r="X855" s="86"/>
      <c r="Y855" s="86"/>
      <c r="Z855" s="86"/>
    </row>
    <row r="856" spans="1:26" ht="15.75" customHeight="1">
      <c r="A856" s="129"/>
      <c r="B856" s="86"/>
      <c r="C856" s="86"/>
      <c r="D856" s="130"/>
      <c r="E856" s="86"/>
      <c r="F856" s="131"/>
      <c r="G856" s="86"/>
      <c r="H856" s="86"/>
      <c r="I856" s="86"/>
      <c r="J856" s="86"/>
      <c r="K856" s="86"/>
      <c r="L856" s="86"/>
      <c r="M856" s="86"/>
      <c r="N856" s="86"/>
      <c r="O856" s="86"/>
      <c r="P856" s="86"/>
      <c r="Q856" s="86"/>
      <c r="R856" s="86"/>
      <c r="S856" s="86"/>
      <c r="T856" s="86"/>
      <c r="U856" s="86"/>
      <c r="V856" s="86"/>
      <c r="W856" s="86"/>
      <c r="X856" s="86"/>
      <c r="Y856" s="86"/>
      <c r="Z856" s="86"/>
    </row>
    <row r="857" spans="1:26" ht="15.75" customHeight="1">
      <c r="A857" s="129"/>
      <c r="B857" s="86"/>
      <c r="C857" s="86"/>
      <c r="D857" s="130"/>
      <c r="E857" s="86"/>
      <c r="F857" s="131"/>
      <c r="G857" s="86"/>
      <c r="H857" s="86"/>
      <c r="I857" s="86"/>
      <c r="J857" s="86"/>
      <c r="K857" s="86"/>
      <c r="L857" s="86"/>
      <c r="M857" s="86"/>
      <c r="N857" s="86"/>
      <c r="O857" s="86"/>
      <c r="P857" s="86"/>
      <c r="Q857" s="86"/>
      <c r="R857" s="86"/>
      <c r="S857" s="86"/>
      <c r="T857" s="86"/>
      <c r="U857" s="86"/>
      <c r="V857" s="86"/>
      <c r="W857" s="86"/>
      <c r="X857" s="86"/>
      <c r="Y857" s="86"/>
      <c r="Z857" s="86"/>
    </row>
    <row r="858" spans="1:26" ht="15.75" customHeight="1">
      <c r="A858" s="129"/>
      <c r="B858" s="86"/>
      <c r="C858" s="86"/>
      <c r="D858" s="130"/>
      <c r="E858" s="86"/>
      <c r="F858" s="131"/>
      <c r="G858" s="86"/>
      <c r="H858" s="86"/>
      <c r="I858" s="86"/>
      <c r="J858" s="86"/>
      <c r="K858" s="86"/>
      <c r="L858" s="86"/>
      <c r="M858" s="86"/>
      <c r="N858" s="86"/>
      <c r="O858" s="86"/>
      <c r="P858" s="86"/>
      <c r="Q858" s="86"/>
      <c r="R858" s="86"/>
      <c r="S858" s="86"/>
      <c r="T858" s="86"/>
      <c r="U858" s="86"/>
      <c r="V858" s="86"/>
      <c r="W858" s="86"/>
      <c r="X858" s="86"/>
      <c r="Y858" s="86"/>
      <c r="Z858" s="86"/>
    </row>
    <row r="859" spans="1:26" ht="15.75" customHeight="1">
      <c r="A859" s="129"/>
      <c r="B859" s="86"/>
      <c r="C859" s="86"/>
      <c r="D859" s="130"/>
      <c r="E859" s="86"/>
      <c r="F859" s="131"/>
      <c r="G859" s="86"/>
      <c r="H859" s="86"/>
      <c r="I859" s="86"/>
      <c r="J859" s="86"/>
      <c r="K859" s="86"/>
      <c r="L859" s="86"/>
      <c r="M859" s="86"/>
      <c r="N859" s="86"/>
      <c r="O859" s="86"/>
      <c r="P859" s="86"/>
      <c r="Q859" s="86"/>
      <c r="R859" s="86"/>
      <c r="S859" s="86"/>
      <c r="T859" s="86"/>
      <c r="U859" s="86"/>
      <c r="V859" s="86"/>
      <c r="W859" s="86"/>
      <c r="X859" s="86"/>
      <c r="Y859" s="86"/>
      <c r="Z859" s="86"/>
    </row>
    <row r="860" spans="1:26" ht="15.75" customHeight="1">
      <c r="A860" s="129"/>
      <c r="B860" s="86"/>
      <c r="C860" s="86"/>
      <c r="D860" s="130"/>
      <c r="E860" s="86"/>
      <c r="F860" s="131"/>
      <c r="G860" s="86"/>
      <c r="H860" s="86"/>
      <c r="I860" s="86"/>
      <c r="J860" s="86"/>
      <c r="K860" s="86"/>
      <c r="L860" s="86"/>
      <c r="M860" s="86"/>
      <c r="N860" s="86"/>
      <c r="O860" s="86"/>
      <c r="P860" s="86"/>
      <c r="Q860" s="86"/>
      <c r="R860" s="86"/>
      <c r="S860" s="86"/>
      <c r="T860" s="86"/>
      <c r="U860" s="86"/>
      <c r="V860" s="86"/>
      <c r="W860" s="86"/>
      <c r="X860" s="86"/>
      <c r="Y860" s="86"/>
      <c r="Z860" s="86"/>
    </row>
    <row r="861" spans="1:26" ht="15.75" customHeight="1">
      <c r="A861" s="129"/>
      <c r="B861" s="86"/>
      <c r="C861" s="86"/>
      <c r="D861" s="130"/>
      <c r="E861" s="86"/>
      <c r="F861" s="131"/>
      <c r="G861" s="86"/>
      <c r="H861" s="86"/>
      <c r="I861" s="86"/>
      <c r="J861" s="86"/>
      <c r="K861" s="86"/>
      <c r="L861" s="86"/>
      <c r="M861" s="86"/>
      <c r="N861" s="86"/>
      <c r="O861" s="86"/>
      <c r="P861" s="86"/>
      <c r="Q861" s="86"/>
      <c r="R861" s="86"/>
      <c r="S861" s="86"/>
      <c r="T861" s="86"/>
      <c r="U861" s="86"/>
      <c r="V861" s="86"/>
      <c r="W861" s="86"/>
      <c r="X861" s="86"/>
      <c r="Y861" s="86"/>
      <c r="Z861" s="86"/>
    </row>
    <row r="862" spans="1:26" ht="15.75" customHeight="1">
      <c r="A862" s="129"/>
      <c r="B862" s="86"/>
      <c r="C862" s="86"/>
      <c r="D862" s="130"/>
      <c r="E862" s="86"/>
      <c r="F862" s="131"/>
      <c r="G862" s="86"/>
      <c r="H862" s="86"/>
      <c r="I862" s="86"/>
      <c r="J862" s="86"/>
      <c r="K862" s="86"/>
      <c r="L862" s="86"/>
      <c r="M862" s="86"/>
      <c r="N862" s="86"/>
      <c r="O862" s="86"/>
      <c r="P862" s="86"/>
      <c r="Q862" s="86"/>
      <c r="R862" s="86"/>
      <c r="S862" s="86"/>
      <c r="T862" s="86"/>
      <c r="U862" s="86"/>
      <c r="V862" s="86"/>
      <c r="W862" s="86"/>
      <c r="X862" s="86"/>
      <c r="Y862" s="86"/>
      <c r="Z862" s="86"/>
    </row>
    <row r="863" spans="1:26" ht="15.75" customHeight="1">
      <c r="A863" s="129"/>
      <c r="B863" s="86"/>
      <c r="C863" s="86"/>
      <c r="D863" s="130"/>
      <c r="E863" s="86"/>
      <c r="F863" s="131"/>
      <c r="G863" s="86"/>
      <c r="H863" s="86"/>
      <c r="I863" s="86"/>
      <c r="J863" s="86"/>
      <c r="K863" s="86"/>
      <c r="L863" s="86"/>
      <c r="M863" s="86"/>
      <c r="N863" s="86"/>
      <c r="O863" s="86"/>
      <c r="P863" s="86"/>
      <c r="Q863" s="86"/>
      <c r="R863" s="86"/>
      <c r="S863" s="86"/>
      <c r="T863" s="86"/>
      <c r="U863" s="86"/>
      <c r="V863" s="86"/>
      <c r="W863" s="86"/>
      <c r="X863" s="86"/>
      <c r="Y863" s="86"/>
      <c r="Z863" s="86"/>
    </row>
    <row r="864" spans="1:26" ht="15.75" customHeight="1">
      <c r="A864" s="129"/>
      <c r="B864" s="86"/>
      <c r="C864" s="86"/>
      <c r="D864" s="130"/>
      <c r="E864" s="86"/>
      <c r="F864" s="131"/>
      <c r="G864" s="86"/>
      <c r="H864" s="86"/>
      <c r="I864" s="86"/>
      <c r="J864" s="86"/>
      <c r="K864" s="86"/>
      <c r="L864" s="86"/>
      <c r="M864" s="86"/>
      <c r="N864" s="86"/>
      <c r="O864" s="86"/>
      <c r="P864" s="86"/>
      <c r="Q864" s="86"/>
      <c r="R864" s="86"/>
      <c r="S864" s="86"/>
      <c r="T864" s="86"/>
      <c r="U864" s="86"/>
      <c r="V864" s="86"/>
      <c r="W864" s="86"/>
      <c r="X864" s="86"/>
      <c r="Y864" s="86"/>
      <c r="Z864" s="86"/>
    </row>
    <row r="865" spans="1:26" ht="15.75" customHeight="1">
      <c r="A865" s="129"/>
      <c r="B865" s="86"/>
      <c r="C865" s="86"/>
      <c r="D865" s="130"/>
      <c r="E865" s="86"/>
      <c r="F865" s="131"/>
      <c r="G865" s="86"/>
      <c r="H865" s="86"/>
      <c r="I865" s="86"/>
      <c r="J865" s="86"/>
      <c r="K865" s="86"/>
      <c r="L865" s="86"/>
      <c r="M865" s="86"/>
      <c r="N865" s="86"/>
      <c r="O865" s="86"/>
      <c r="P865" s="86"/>
      <c r="Q865" s="86"/>
      <c r="R865" s="86"/>
      <c r="S865" s="86"/>
      <c r="T865" s="86"/>
      <c r="U865" s="86"/>
      <c r="V865" s="86"/>
      <c r="W865" s="86"/>
      <c r="X865" s="86"/>
      <c r="Y865" s="86"/>
      <c r="Z865" s="86"/>
    </row>
    <row r="866" spans="1:26" ht="15.75" customHeight="1">
      <c r="A866" s="129"/>
      <c r="B866" s="86"/>
      <c r="C866" s="86"/>
      <c r="D866" s="130"/>
      <c r="E866" s="86"/>
      <c r="F866" s="131"/>
      <c r="G866" s="86"/>
      <c r="H866" s="86"/>
      <c r="I866" s="86"/>
      <c r="J866" s="86"/>
      <c r="K866" s="86"/>
      <c r="L866" s="86"/>
      <c r="M866" s="86"/>
      <c r="N866" s="86"/>
      <c r="O866" s="86"/>
      <c r="P866" s="86"/>
      <c r="Q866" s="86"/>
      <c r="R866" s="86"/>
      <c r="S866" s="86"/>
      <c r="T866" s="86"/>
      <c r="U866" s="86"/>
      <c r="V866" s="86"/>
      <c r="W866" s="86"/>
      <c r="X866" s="86"/>
      <c r="Y866" s="86"/>
      <c r="Z866" s="86"/>
    </row>
    <row r="867" spans="1:26" ht="15.75" customHeight="1">
      <c r="A867" s="129"/>
      <c r="B867" s="86"/>
      <c r="C867" s="86"/>
      <c r="D867" s="130"/>
      <c r="E867" s="86"/>
      <c r="F867" s="131"/>
      <c r="G867" s="86"/>
      <c r="H867" s="86"/>
      <c r="I867" s="86"/>
      <c r="J867" s="86"/>
      <c r="K867" s="86"/>
      <c r="L867" s="86"/>
      <c r="M867" s="86"/>
      <c r="N867" s="86"/>
      <c r="O867" s="86"/>
      <c r="P867" s="86"/>
      <c r="Q867" s="86"/>
      <c r="R867" s="86"/>
      <c r="S867" s="86"/>
      <c r="T867" s="86"/>
      <c r="U867" s="86"/>
      <c r="V867" s="86"/>
      <c r="W867" s="86"/>
      <c r="X867" s="86"/>
      <c r="Y867" s="86"/>
      <c r="Z867" s="86"/>
    </row>
    <row r="868" spans="1:26" ht="15.75" customHeight="1">
      <c r="A868" s="129"/>
      <c r="B868" s="86"/>
      <c r="C868" s="86"/>
      <c r="D868" s="130"/>
      <c r="E868" s="86"/>
      <c r="F868" s="131"/>
      <c r="G868" s="86"/>
      <c r="H868" s="86"/>
      <c r="I868" s="86"/>
      <c r="J868" s="86"/>
      <c r="K868" s="86"/>
      <c r="L868" s="86"/>
      <c r="M868" s="86"/>
      <c r="N868" s="86"/>
      <c r="O868" s="86"/>
      <c r="P868" s="86"/>
      <c r="Q868" s="86"/>
      <c r="R868" s="86"/>
      <c r="S868" s="86"/>
      <c r="T868" s="86"/>
      <c r="U868" s="86"/>
      <c r="V868" s="86"/>
      <c r="W868" s="86"/>
      <c r="X868" s="86"/>
      <c r="Y868" s="86"/>
      <c r="Z868" s="86"/>
    </row>
    <row r="869" spans="1:26" ht="15.75" customHeight="1">
      <c r="A869" s="129"/>
      <c r="B869" s="86"/>
      <c r="C869" s="86"/>
      <c r="D869" s="130"/>
      <c r="E869" s="86"/>
      <c r="F869" s="131"/>
      <c r="G869" s="86"/>
      <c r="H869" s="86"/>
      <c r="I869" s="86"/>
      <c r="J869" s="86"/>
      <c r="K869" s="86"/>
      <c r="L869" s="86"/>
      <c r="M869" s="86"/>
      <c r="N869" s="86"/>
      <c r="O869" s="86"/>
      <c r="P869" s="86"/>
      <c r="Q869" s="86"/>
      <c r="R869" s="86"/>
      <c r="S869" s="86"/>
      <c r="T869" s="86"/>
      <c r="U869" s="86"/>
      <c r="V869" s="86"/>
      <c r="W869" s="86"/>
      <c r="X869" s="86"/>
      <c r="Y869" s="86"/>
      <c r="Z869" s="86"/>
    </row>
    <row r="870" spans="1:26" ht="15.75" customHeight="1">
      <c r="A870" s="129"/>
      <c r="B870" s="86"/>
      <c r="C870" s="86"/>
      <c r="D870" s="130"/>
      <c r="E870" s="86"/>
      <c r="F870" s="131"/>
      <c r="G870" s="86"/>
      <c r="H870" s="86"/>
      <c r="I870" s="86"/>
      <c r="J870" s="86"/>
      <c r="K870" s="86"/>
      <c r="L870" s="86"/>
      <c r="M870" s="86"/>
      <c r="N870" s="86"/>
      <c r="O870" s="86"/>
      <c r="P870" s="86"/>
      <c r="Q870" s="86"/>
      <c r="R870" s="86"/>
      <c r="S870" s="86"/>
      <c r="T870" s="86"/>
      <c r="U870" s="86"/>
      <c r="V870" s="86"/>
      <c r="W870" s="86"/>
      <c r="X870" s="86"/>
      <c r="Y870" s="86"/>
      <c r="Z870" s="86"/>
    </row>
    <row r="871" spans="1:26" ht="15.75" customHeight="1">
      <c r="A871" s="129"/>
      <c r="B871" s="86"/>
      <c r="C871" s="86"/>
      <c r="D871" s="130"/>
      <c r="E871" s="86"/>
      <c r="F871" s="131"/>
      <c r="G871" s="86"/>
      <c r="H871" s="86"/>
      <c r="I871" s="86"/>
      <c r="J871" s="86"/>
      <c r="K871" s="86"/>
      <c r="L871" s="86"/>
      <c r="M871" s="86"/>
      <c r="N871" s="86"/>
      <c r="O871" s="86"/>
      <c r="P871" s="86"/>
      <c r="Q871" s="86"/>
      <c r="R871" s="86"/>
      <c r="S871" s="86"/>
      <c r="T871" s="86"/>
      <c r="U871" s="86"/>
      <c r="V871" s="86"/>
      <c r="W871" s="86"/>
      <c r="X871" s="86"/>
      <c r="Y871" s="86"/>
      <c r="Z871" s="86"/>
    </row>
    <row r="872" spans="1:26" ht="15.75" customHeight="1">
      <c r="A872" s="129"/>
      <c r="B872" s="86"/>
      <c r="C872" s="86"/>
      <c r="D872" s="130"/>
      <c r="E872" s="86"/>
      <c r="F872" s="131"/>
      <c r="G872" s="86"/>
      <c r="H872" s="86"/>
      <c r="I872" s="86"/>
      <c r="J872" s="86"/>
      <c r="K872" s="86"/>
      <c r="L872" s="86"/>
      <c r="M872" s="86"/>
      <c r="N872" s="86"/>
      <c r="O872" s="86"/>
      <c r="P872" s="86"/>
      <c r="Q872" s="86"/>
      <c r="R872" s="86"/>
      <c r="S872" s="86"/>
      <c r="T872" s="86"/>
      <c r="U872" s="86"/>
      <c r="V872" s="86"/>
      <c r="W872" s="86"/>
      <c r="X872" s="86"/>
      <c r="Y872" s="86"/>
      <c r="Z872" s="86"/>
    </row>
    <row r="873" spans="1:26" ht="15.75" customHeight="1">
      <c r="A873" s="129"/>
      <c r="B873" s="86"/>
      <c r="C873" s="86"/>
      <c r="D873" s="130"/>
      <c r="E873" s="86"/>
      <c r="F873" s="131"/>
      <c r="G873" s="86"/>
      <c r="H873" s="86"/>
      <c r="I873" s="86"/>
      <c r="J873" s="86"/>
      <c r="K873" s="86"/>
      <c r="L873" s="86"/>
      <c r="M873" s="86"/>
      <c r="N873" s="86"/>
      <c r="O873" s="86"/>
      <c r="P873" s="86"/>
      <c r="Q873" s="86"/>
      <c r="R873" s="86"/>
      <c r="S873" s="86"/>
      <c r="T873" s="86"/>
      <c r="U873" s="86"/>
      <c r="V873" s="86"/>
      <c r="W873" s="86"/>
      <c r="X873" s="86"/>
      <c r="Y873" s="86"/>
      <c r="Z873" s="86"/>
    </row>
    <row r="874" spans="1:26" ht="15.75" customHeight="1">
      <c r="A874" s="129"/>
      <c r="B874" s="86"/>
      <c r="C874" s="86"/>
      <c r="D874" s="130"/>
      <c r="E874" s="86"/>
      <c r="F874" s="131"/>
      <c r="G874" s="86"/>
      <c r="H874" s="86"/>
      <c r="I874" s="86"/>
      <c r="J874" s="86"/>
      <c r="K874" s="86"/>
      <c r="L874" s="86"/>
      <c r="M874" s="86"/>
      <c r="N874" s="86"/>
      <c r="O874" s="86"/>
      <c r="P874" s="86"/>
      <c r="Q874" s="86"/>
      <c r="R874" s="86"/>
      <c r="S874" s="86"/>
      <c r="T874" s="86"/>
      <c r="U874" s="86"/>
      <c r="V874" s="86"/>
      <c r="W874" s="86"/>
      <c r="X874" s="86"/>
      <c r="Y874" s="86"/>
      <c r="Z874" s="86"/>
    </row>
    <row r="875" spans="1:26" ht="15.75" customHeight="1">
      <c r="A875" s="129"/>
      <c r="B875" s="86"/>
      <c r="C875" s="86"/>
      <c r="D875" s="130"/>
      <c r="E875" s="86"/>
      <c r="F875" s="131"/>
      <c r="G875" s="86"/>
      <c r="H875" s="86"/>
      <c r="I875" s="86"/>
      <c r="J875" s="86"/>
      <c r="K875" s="86"/>
      <c r="L875" s="86"/>
      <c r="M875" s="86"/>
      <c r="N875" s="86"/>
      <c r="O875" s="86"/>
      <c r="P875" s="86"/>
      <c r="Q875" s="86"/>
      <c r="R875" s="86"/>
      <c r="S875" s="86"/>
      <c r="T875" s="86"/>
      <c r="U875" s="86"/>
      <c r="V875" s="86"/>
      <c r="W875" s="86"/>
      <c r="X875" s="86"/>
      <c r="Y875" s="86"/>
      <c r="Z875" s="86"/>
    </row>
    <row r="876" spans="1:26" ht="15.75" customHeight="1">
      <c r="A876" s="129"/>
      <c r="B876" s="86"/>
      <c r="C876" s="86"/>
      <c r="D876" s="130"/>
      <c r="E876" s="86"/>
      <c r="F876" s="131"/>
      <c r="G876" s="86"/>
      <c r="H876" s="86"/>
      <c r="I876" s="86"/>
      <c r="J876" s="86"/>
      <c r="K876" s="86"/>
      <c r="L876" s="86"/>
      <c r="M876" s="86"/>
      <c r="N876" s="86"/>
      <c r="O876" s="86"/>
      <c r="P876" s="86"/>
      <c r="Q876" s="86"/>
      <c r="R876" s="86"/>
      <c r="S876" s="86"/>
      <c r="T876" s="86"/>
      <c r="U876" s="86"/>
      <c r="V876" s="86"/>
      <c r="W876" s="86"/>
      <c r="X876" s="86"/>
      <c r="Y876" s="86"/>
      <c r="Z876" s="86"/>
    </row>
    <row r="877" spans="1:26" ht="15.75" customHeight="1">
      <c r="A877" s="129"/>
      <c r="B877" s="86"/>
      <c r="C877" s="86"/>
      <c r="D877" s="130"/>
      <c r="E877" s="86"/>
      <c r="F877" s="131"/>
      <c r="G877" s="86"/>
      <c r="H877" s="86"/>
      <c r="I877" s="86"/>
      <c r="J877" s="86"/>
      <c r="K877" s="86"/>
      <c r="L877" s="86"/>
      <c r="M877" s="86"/>
      <c r="N877" s="86"/>
      <c r="O877" s="86"/>
      <c r="P877" s="86"/>
      <c r="Q877" s="86"/>
      <c r="R877" s="86"/>
      <c r="S877" s="86"/>
      <c r="T877" s="86"/>
      <c r="U877" s="86"/>
      <c r="V877" s="86"/>
      <c r="W877" s="86"/>
      <c r="X877" s="86"/>
      <c r="Y877" s="86"/>
      <c r="Z877" s="86"/>
    </row>
    <row r="878" spans="1:26" ht="15.75" customHeight="1">
      <c r="A878" s="129"/>
      <c r="B878" s="86"/>
      <c r="C878" s="86"/>
      <c r="D878" s="130"/>
      <c r="E878" s="86"/>
      <c r="F878" s="131"/>
      <c r="G878" s="86"/>
      <c r="H878" s="86"/>
      <c r="I878" s="86"/>
      <c r="J878" s="86"/>
      <c r="K878" s="86"/>
      <c r="L878" s="86"/>
      <c r="M878" s="86"/>
      <c r="N878" s="86"/>
      <c r="O878" s="86"/>
      <c r="P878" s="86"/>
      <c r="Q878" s="86"/>
      <c r="R878" s="86"/>
      <c r="S878" s="86"/>
      <c r="T878" s="86"/>
      <c r="U878" s="86"/>
      <c r="V878" s="86"/>
      <c r="W878" s="86"/>
      <c r="X878" s="86"/>
      <c r="Y878" s="86"/>
      <c r="Z878" s="86"/>
    </row>
    <row r="879" spans="1:26" ht="15.75" customHeight="1">
      <c r="A879" s="129"/>
      <c r="B879" s="86"/>
      <c r="C879" s="86"/>
      <c r="D879" s="130"/>
      <c r="E879" s="86"/>
      <c r="F879" s="131"/>
      <c r="G879" s="86"/>
      <c r="H879" s="86"/>
      <c r="I879" s="86"/>
      <c r="J879" s="86"/>
      <c r="K879" s="86"/>
      <c r="L879" s="86"/>
      <c r="M879" s="86"/>
      <c r="N879" s="86"/>
      <c r="O879" s="86"/>
      <c r="P879" s="86"/>
      <c r="Q879" s="86"/>
      <c r="R879" s="86"/>
      <c r="S879" s="86"/>
      <c r="T879" s="86"/>
      <c r="U879" s="86"/>
      <c r="V879" s="86"/>
      <c r="W879" s="86"/>
      <c r="X879" s="86"/>
      <c r="Y879" s="86"/>
      <c r="Z879" s="86"/>
    </row>
    <row r="880" spans="1:26" ht="15.75" customHeight="1">
      <c r="A880" s="129"/>
      <c r="B880" s="86"/>
      <c r="C880" s="86"/>
      <c r="D880" s="130"/>
      <c r="E880" s="86"/>
      <c r="F880" s="131"/>
      <c r="G880" s="86"/>
      <c r="H880" s="86"/>
      <c r="I880" s="86"/>
      <c r="J880" s="86"/>
      <c r="K880" s="86"/>
      <c r="L880" s="86"/>
      <c r="M880" s="86"/>
      <c r="N880" s="86"/>
      <c r="O880" s="86"/>
      <c r="P880" s="86"/>
      <c r="Q880" s="86"/>
      <c r="R880" s="86"/>
      <c r="S880" s="86"/>
      <c r="T880" s="86"/>
      <c r="U880" s="86"/>
      <c r="V880" s="86"/>
      <c r="W880" s="86"/>
      <c r="X880" s="86"/>
      <c r="Y880" s="86"/>
      <c r="Z880" s="86"/>
    </row>
    <row r="881" spans="1:26" ht="15.75" customHeight="1">
      <c r="A881" s="129"/>
      <c r="B881" s="86"/>
      <c r="C881" s="86"/>
      <c r="D881" s="130"/>
      <c r="E881" s="86"/>
      <c r="F881" s="131"/>
      <c r="G881" s="86"/>
      <c r="H881" s="86"/>
      <c r="I881" s="86"/>
      <c r="J881" s="86"/>
      <c r="K881" s="86"/>
      <c r="L881" s="86"/>
      <c r="M881" s="86"/>
      <c r="N881" s="86"/>
      <c r="O881" s="86"/>
      <c r="P881" s="86"/>
      <c r="Q881" s="86"/>
      <c r="R881" s="86"/>
      <c r="S881" s="86"/>
      <c r="T881" s="86"/>
      <c r="U881" s="86"/>
      <c r="V881" s="86"/>
      <c r="W881" s="86"/>
      <c r="X881" s="86"/>
      <c r="Y881" s="86"/>
      <c r="Z881" s="86"/>
    </row>
    <row r="882" spans="1:26" ht="15.75" customHeight="1">
      <c r="A882" s="129"/>
      <c r="B882" s="86"/>
      <c r="C882" s="86"/>
      <c r="D882" s="130"/>
      <c r="E882" s="86"/>
      <c r="F882" s="131"/>
      <c r="G882" s="86"/>
      <c r="H882" s="86"/>
      <c r="I882" s="86"/>
      <c r="J882" s="86"/>
      <c r="K882" s="86"/>
      <c r="L882" s="86"/>
      <c r="M882" s="86"/>
      <c r="N882" s="86"/>
      <c r="O882" s="86"/>
      <c r="P882" s="86"/>
      <c r="Q882" s="86"/>
      <c r="R882" s="86"/>
      <c r="S882" s="86"/>
      <c r="T882" s="86"/>
      <c r="U882" s="86"/>
      <c r="V882" s="86"/>
      <c r="W882" s="86"/>
      <c r="X882" s="86"/>
      <c r="Y882" s="86"/>
      <c r="Z882" s="86"/>
    </row>
    <row r="883" spans="1:26" ht="15.75" customHeight="1">
      <c r="A883" s="129"/>
      <c r="B883" s="86"/>
      <c r="C883" s="86"/>
      <c r="D883" s="130"/>
      <c r="E883" s="86"/>
      <c r="F883" s="131"/>
      <c r="G883" s="86"/>
      <c r="H883" s="86"/>
      <c r="I883" s="86"/>
      <c r="J883" s="86"/>
      <c r="K883" s="86"/>
      <c r="L883" s="86"/>
      <c r="M883" s="86"/>
      <c r="N883" s="86"/>
      <c r="O883" s="86"/>
      <c r="P883" s="86"/>
      <c r="Q883" s="86"/>
      <c r="R883" s="86"/>
      <c r="S883" s="86"/>
      <c r="T883" s="86"/>
      <c r="U883" s="86"/>
      <c r="V883" s="86"/>
      <c r="W883" s="86"/>
      <c r="X883" s="86"/>
      <c r="Y883" s="86"/>
      <c r="Z883" s="86"/>
    </row>
    <row r="884" spans="1:26" ht="15.75" customHeight="1">
      <c r="A884" s="129"/>
      <c r="B884" s="86"/>
      <c r="C884" s="86"/>
      <c r="D884" s="130"/>
      <c r="E884" s="86"/>
      <c r="F884" s="131"/>
      <c r="G884" s="86"/>
      <c r="H884" s="86"/>
      <c r="I884" s="86"/>
      <c r="J884" s="86"/>
      <c r="K884" s="86"/>
      <c r="L884" s="86"/>
      <c r="M884" s="86"/>
      <c r="N884" s="86"/>
      <c r="O884" s="86"/>
      <c r="P884" s="86"/>
      <c r="Q884" s="86"/>
      <c r="R884" s="86"/>
      <c r="S884" s="86"/>
      <c r="T884" s="86"/>
      <c r="U884" s="86"/>
      <c r="V884" s="86"/>
      <c r="W884" s="86"/>
      <c r="X884" s="86"/>
      <c r="Y884" s="86"/>
      <c r="Z884" s="86"/>
    </row>
    <row r="885" spans="1:26" ht="15.75" customHeight="1">
      <c r="A885" s="129"/>
      <c r="B885" s="86"/>
      <c r="C885" s="86"/>
      <c r="D885" s="130"/>
      <c r="E885" s="86"/>
      <c r="F885" s="131"/>
      <c r="G885" s="86"/>
      <c r="H885" s="86"/>
      <c r="I885" s="86"/>
      <c r="J885" s="86"/>
      <c r="K885" s="86"/>
      <c r="L885" s="86"/>
      <c r="M885" s="86"/>
      <c r="N885" s="86"/>
      <c r="O885" s="86"/>
      <c r="P885" s="86"/>
      <c r="Q885" s="86"/>
      <c r="R885" s="86"/>
      <c r="S885" s="86"/>
      <c r="T885" s="86"/>
      <c r="U885" s="86"/>
      <c r="V885" s="86"/>
      <c r="W885" s="86"/>
      <c r="X885" s="86"/>
      <c r="Y885" s="86"/>
      <c r="Z885" s="86"/>
    </row>
    <row r="886" spans="1:26" ht="15.75" customHeight="1">
      <c r="A886" s="129"/>
      <c r="B886" s="86"/>
      <c r="C886" s="86"/>
      <c r="D886" s="130"/>
      <c r="E886" s="86"/>
      <c r="F886" s="131"/>
      <c r="G886" s="86"/>
      <c r="H886" s="86"/>
      <c r="I886" s="86"/>
      <c r="J886" s="86"/>
      <c r="K886" s="86"/>
      <c r="L886" s="86"/>
      <c r="M886" s="86"/>
      <c r="N886" s="86"/>
      <c r="O886" s="86"/>
      <c r="P886" s="86"/>
      <c r="Q886" s="86"/>
      <c r="R886" s="86"/>
      <c r="S886" s="86"/>
      <c r="T886" s="86"/>
      <c r="U886" s="86"/>
      <c r="V886" s="86"/>
      <c r="W886" s="86"/>
      <c r="X886" s="86"/>
      <c r="Y886" s="86"/>
      <c r="Z886" s="86"/>
    </row>
    <row r="887" spans="1:26" ht="15.75" customHeight="1">
      <c r="A887" s="129"/>
      <c r="B887" s="86"/>
      <c r="C887" s="86"/>
      <c r="D887" s="130"/>
      <c r="E887" s="86"/>
      <c r="F887" s="131"/>
      <c r="G887" s="86"/>
      <c r="H887" s="86"/>
      <c r="I887" s="86"/>
      <c r="J887" s="86"/>
      <c r="K887" s="86"/>
      <c r="L887" s="86"/>
      <c r="M887" s="86"/>
      <c r="N887" s="86"/>
      <c r="O887" s="86"/>
      <c r="P887" s="86"/>
      <c r="Q887" s="86"/>
      <c r="R887" s="86"/>
      <c r="S887" s="86"/>
      <c r="T887" s="86"/>
      <c r="U887" s="86"/>
      <c r="V887" s="86"/>
      <c r="W887" s="86"/>
      <c r="X887" s="86"/>
      <c r="Y887" s="86"/>
      <c r="Z887" s="86"/>
    </row>
    <row r="888" spans="1:26" ht="15.75" customHeight="1">
      <c r="A888" s="129"/>
      <c r="B888" s="86"/>
      <c r="C888" s="86"/>
      <c r="D888" s="130"/>
      <c r="E888" s="86"/>
      <c r="F888" s="131"/>
      <c r="G888" s="86"/>
      <c r="H888" s="86"/>
      <c r="I888" s="86"/>
      <c r="J888" s="86"/>
      <c r="K888" s="86"/>
      <c r="L888" s="86"/>
      <c r="M888" s="86"/>
      <c r="N888" s="86"/>
      <c r="O888" s="86"/>
      <c r="P888" s="86"/>
      <c r="Q888" s="86"/>
      <c r="R888" s="86"/>
      <c r="S888" s="86"/>
      <c r="T888" s="86"/>
      <c r="U888" s="86"/>
      <c r="V888" s="86"/>
      <c r="W888" s="86"/>
      <c r="X888" s="86"/>
      <c r="Y888" s="86"/>
      <c r="Z888" s="86"/>
    </row>
    <row r="889" spans="1:26" ht="15.75" customHeight="1">
      <c r="A889" s="129"/>
      <c r="B889" s="86"/>
      <c r="C889" s="86"/>
      <c r="D889" s="130"/>
      <c r="E889" s="86"/>
      <c r="F889" s="131"/>
      <c r="G889" s="86"/>
      <c r="H889" s="86"/>
      <c r="I889" s="86"/>
      <c r="J889" s="86"/>
      <c r="K889" s="86"/>
      <c r="L889" s="86"/>
      <c r="M889" s="86"/>
      <c r="N889" s="86"/>
      <c r="O889" s="86"/>
      <c r="P889" s="86"/>
      <c r="Q889" s="86"/>
      <c r="R889" s="86"/>
      <c r="S889" s="86"/>
      <c r="T889" s="86"/>
      <c r="U889" s="86"/>
      <c r="V889" s="86"/>
      <c r="W889" s="86"/>
      <c r="X889" s="86"/>
      <c r="Y889" s="86"/>
      <c r="Z889" s="86"/>
    </row>
    <row r="890" spans="1:26" ht="15.75" customHeight="1">
      <c r="A890" s="129"/>
      <c r="B890" s="86"/>
      <c r="C890" s="86"/>
      <c r="D890" s="130"/>
      <c r="E890" s="86"/>
      <c r="F890" s="131"/>
      <c r="G890" s="86"/>
      <c r="H890" s="86"/>
      <c r="I890" s="86"/>
      <c r="J890" s="86"/>
      <c r="K890" s="86"/>
      <c r="L890" s="86"/>
      <c r="M890" s="86"/>
      <c r="N890" s="86"/>
      <c r="O890" s="86"/>
      <c r="P890" s="86"/>
      <c r="Q890" s="86"/>
      <c r="R890" s="86"/>
      <c r="S890" s="86"/>
      <c r="T890" s="86"/>
      <c r="U890" s="86"/>
      <c r="V890" s="86"/>
      <c r="W890" s="86"/>
      <c r="X890" s="86"/>
      <c r="Y890" s="86"/>
      <c r="Z890" s="86"/>
    </row>
    <row r="891" spans="1:26" ht="15.75" customHeight="1">
      <c r="A891" s="129"/>
      <c r="B891" s="86"/>
      <c r="C891" s="86"/>
      <c r="D891" s="130"/>
      <c r="E891" s="86"/>
      <c r="F891" s="131"/>
      <c r="G891" s="86"/>
      <c r="H891" s="86"/>
      <c r="I891" s="86"/>
      <c r="J891" s="86"/>
      <c r="K891" s="86"/>
      <c r="L891" s="86"/>
      <c r="M891" s="86"/>
      <c r="N891" s="86"/>
      <c r="O891" s="86"/>
      <c r="P891" s="86"/>
      <c r="Q891" s="86"/>
      <c r="R891" s="86"/>
      <c r="S891" s="86"/>
      <c r="T891" s="86"/>
      <c r="U891" s="86"/>
      <c r="V891" s="86"/>
      <c r="W891" s="86"/>
      <c r="X891" s="86"/>
      <c r="Y891" s="86"/>
      <c r="Z891" s="86"/>
    </row>
    <row r="892" spans="1:26" ht="15.75" customHeight="1">
      <c r="A892" s="129"/>
      <c r="B892" s="86"/>
      <c r="C892" s="86"/>
      <c r="D892" s="130"/>
      <c r="E892" s="86"/>
      <c r="F892" s="131"/>
      <c r="G892" s="86"/>
      <c r="H892" s="86"/>
      <c r="I892" s="86"/>
      <c r="J892" s="86"/>
      <c r="K892" s="86"/>
      <c r="L892" s="86"/>
      <c r="M892" s="86"/>
      <c r="N892" s="86"/>
      <c r="O892" s="86"/>
      <c r="P892" s="86"/>
      <c r="Q892" s="86"/>
      <c r="R892" s="86"/>
      <c r="S892" s="86"/>
      <c r="T892" s="86"/>
      <c r="U892" s="86"/>
      <c r="V892" s="86"/>
      <c r="W892" s="86"/>
      <c r="X892" s="86"/>
      <c r="Y892" s="86"/>
      <c r="Z892" s="86"/>
    </row>
    <row r="893" spans="1:26" ht="15.75" customHeight="1">
      <c r="A893" s="129"/>
      <c r="B893" s="86"/>
      <c r="C893" s="86"/>
      <c r="D893" s="130"/>
      <c r="E893" s="86"/>
      <c r="F893" s="131"/>
      <c r="G893" s="86"/>
      <c r="H893" s="86"/>
      <c r="I893" s="86"/>
      <c r="J893" s="86"/>
      <c r="K893" s="86"/>
      <c r="L893" s="86"/>
      <c r="M893" s="86"/>
      <c r="N893" s="86"/>
      <c r="O893" s="86"/>
      <c r="P893" s="86"/>
      <c r="Q893" s="86"/>
      <c r="R893" s="86"/>
      <c r="S893" s="86"/>
      <c r="T893" s="86"/>
      <c r="U893" s="86"/>
      <c r="V893" s="86"/>
      <c r="W893" s="86"/>
      <c r="X893" s="86"/>
      <c r="Y893" s="86"/>
      <c r="Z893" s="86"/>
    </row>
    <row r="894" spans="1:26" ht="15.75" customHeight="1">
      <c r="A894" s="129"/>
      <c r="B894" s="86"/>
      <c r="C894" s="86"/>
      <c r="D894" s="130"/>
      <c r="E894" s="86"/>
      <c r="F894" s="131"/>
      <c r="G894" s="86"/>
      <c r="H894" s="86"/>
      <c r="I894" s="86"/>
      <c r="J894" s="86"/>
      <c r="K894" s="86"/>
      <c r="L894" s="86"/>
      <c r="M894" s="86"/>
      <c r="N894" s="86"/>
      <c r="O894" s="86"/>
      <c r="P894" s="86"/>
      <c r="Q894" s="86"/>
      <c r="R894" s="86"/>
      <c r="S894" s="86"/>
      <c r="T894" s="86"/>
      <c r="U894" s="86"/>
      <c r="V894" s="86"/>
      <c r="W894" s="86"/>
      <c r="X894" s="86"/>
      <c r="Y894" s="86"/>
      <c r="Z894" s="86"/>
    </row>
    <row r="895" spans="1:26" ht="15.75" customHeight="1">
      <c r="A895" s="129"/>
      <c r="B895" s="86"/>
      <c r="C895" s="86"/>
      <c r="D895" s="130"/>
      <c r="E895" s="86"/>
      <c r="F895" s="131"/>
      <c r="G895" s="86"/>
      <c r="H895" s="86"/>
      <c r="I895" s="86"/>
      <c r="J895" s="86"/>
      <c r="K895" s="86"/>
      <c r="L895" s="86"/>
      <c r="M895" s="86"/>
      <c r="N895" s="86"/>
      <c r="O895" s="86"/>
      <c r="P895" s="86"/>
      <c r="Q895" s="86"/>
      <c r="R895" s="86"/>
      <c r="S895" s="86"/>
      <c r="T895" s="86"/>
      <c r="U895" s="86"/>
      <c r="V895" s="86"/>
      <c r="W895" s="86"/>
      <c r="X895" s="86"/>
      <c r="Y895" s="86"/>
      <c r="Z895" s="86"/>
    </row>
    <row r="896" spans="1:26" ht="15.75" customHeight="1">
      <c r="A896" s="129"/>
      <c r="B896" s="86"/>
      <c r="C896" s="86"/>
      <c r="D896" s="130"/>
      <c r="E896" s="86"/>
      <c r="F896" s="131"/>
      <c r="G896" s="86"/>
      <c r="H896" s="86"/>
      <c r="I896" s="86"/>
      <c r="J896" s="86"/>
      <c r="K896" s="86"/>
      <c r="L896" s="86"/>
      <c r="M896" s="86"/>
      <c r="N896" s="86"/>
      <c r="O896" s="86"/>
      <c r="P896" s="86"/>
      <c r="Q896" s="86"/>
      <c r="R896" s="86"/>
      <c r="S896" s="86"/>
      <c r="T896" s="86"/>
      <c r="U896" s="86"/>
      <c r="V896" s="86"/>
      <c r="W896" s="86"/>
      <c r="X896" s="86"/>
      <c r="Y896" s="86"/>
      <c r="Z896" s="86"/>
    </row>
    <row r="897" spans="1:26" ht="15.75" customHeight="1">
      <c r="A897" s="129"/>
      <c r="B897" s="86"/>
      <c r="C897" s="86"/>
      <c r="D897" s="130"/>
      <c r="E897" s="86"/>
      <c r="F897" s="131"/>
      <c r="G897" s="86"/>
      <c r="H897" s="86"/>
      <c r="I897" s="86"/>
      <c r="J897" s="86"/>
      <c r="K897" s="86"/>
      <c r="L897" s="86"/>
      <c r="M897" s="86"/>
      <c r="N897" s="86"/>
      <c r="O897" s="86"/>
      <c r="P897" s="86"/>
      <c r="Q897" s="86"/>
      <c r="R897" s="86"/>
      <c r="S897" s="86"/>
      <c r="T897" s="86"/>
      <c r="U897" s="86"/>
      <c r="V897" s="86"/>
      <c r="W897" s="86"/>
      <c r="X897" s="86"/>
      <c r="Y897" s="86"/>
      <c r="Z897" s="86"/>
    </row>
    <row r="898" spans="1:26" ht="15.75" customHeight="1">
      <c r="A898" s="129"/>
      <c r="B898" s="86"/>
      <c r="C898" s="86"/>
      <c r="D898" s="130"/>
      <c r="E898" s="86"/>
      <c r="F898" s="131"/>
      <c r="G898" s="86"/>
      <c r="H898" s="86"/>
      <c r="I898" s="86"/>
      <c r="J898" s="86"/>
      <c r="K898" s="86"/>
      <c r="L898" s="86"/>
      <c r="M898" s="86"/>
      <c r="N898" s="86"/>
      <c r="O898" s="86"/>
      <c r="P898" s="86"/>
      <c r="Q898" s="86"/>
      <c r="R898" s="86"/>
      <c r="S898" s="86"/>
      <c r="T898" s="86"/>
      <c r="U898" s="86"/>
      <c r="V898" s="86"/>
      <c r="W898" s="86"/>
      <c r="X898" s="86"/>
      <c r="Y898" s="86"/>
      <c r="Z898" s="86"/>
    </row>
    <row r="899" spans="1:26" ht="15.75" customHeight="1">
      <c r="A899" s="129"/>
      <c r="B899" s="86"/>
      <c r="C899" s="86"/>
      <c r="D899" s="130"/>
      <c r="E899" s="86"/>
      <c r="F899" s="131"/>
      <c r="G899" s="86"/>
      <c r="H899" s="86"/>
      <c r="I899" s="86"/>
      <c r="J899" s="86"/>
      <c r="K899" s="86"/>
      <c r="L899" s="86"/>
      <c r="M899" s="86"/>
      <c r="N899" s="86"/>
      <c r="O899" s="86"/>
      <c r="P899" s="86"/>
      <c r="Q899" s="86"/>
      <c r="R899" s="86"/>
      <c r="S899" s="86"/>
      <c r="T899" s="86"/>
      <c r="U899" s="86"/>
      <c r="V899" s="86"/>
      <c r="W899" s="86"/>
      <c r="X899" s="86"/>
      <c r="Y899" s="86"/>
      <c r="Z899" s="86"/>
    </row>
    <row r="900" spans="1:26" ht="15.75" customHeight="1">
      <c r="A900" s="129"/>
      <c r="B900" s="86"/>
      <c r="C900" s="86"/>
      <c r="D900" s="130"/>
      <c r="E900" s="86"/>
      <c r="F900" s="131"/>
      <c r="G900" s="86"/>
      <c r="H900" s="86"/>
      <c r="I900" s="86"/>
      <c r="J900" s="86"/>
      <c r="K900" s="86"/>
      <c r="L900" s="86"/>
      <c r="M900" s="86"/>
      <c r="N900" s="86"/>
      <c r="O900" s="86"/>
      <c r="P900" s="86"/>
      <c r="Q900" s="86"/>
      <c r="R900" s="86"/>
      <c r="S900" s="86"/>
      <c r="T900" s="86"/>
      <c r="U900" s="86"/>
      <c r="V900" s="86"/>
      <c r="W900" s="86"/>
      <c r="X900" s="86"/>
      <c r="Y900" s="86"/>
      <c r="Z900" s="86"/>
    </row>
    <row r="901" spans="1:26" ht="15.75" customHeight="1">
      <c r="A901" s="129"/>
      <c r="B901" s="86"/>
      <c r="C901" s="86"/>
      <c r="D901" s="130"/>
      <c r="E901" s="86"/>
      <c r="F901" s="131"/>
      <c r="G901" s="86"/>
      <c r="H901" s="86"/>
      <c r="I901" s="86"/>
      <c r="J901" s="86"/>
      <c r="K901" s="86"/>
      <c r="L901" s="86"/>
      <c r="M901" s="86"/>
      <c r="N901" s="86"/>
      <c r="O901" s="86"/>
      <c r="P901" s="86"/>
      <c r="Q901" s="86"/>
      <c r="R901" s="86"/>
      <c r="S901" s="86"/>
      <c r="T901" s="86"/>
      <c r="U901" s="86"/>
      <c r="V901" s="86"/>
      <c r="W901" s="86"/>
      <c r="X901" s="86"/>
      <c r="Y901" s="86"/>
      <c r="Z901" s="86"/>
    </row>
    <row r="902" spans="1:26" ht="15.75" customHeight="1">
      <c r="A902" s="129"/>
      <c r="B902" s="86"/>
      <c r="C902" s="86"/>
      <c r="D902" s="130"/>
      <c r="E902" s="86"/>
      <c r="F902" s="131"/>
      <c r="G902" s="86"/>
      <c r="H902" s="86"/>
      <c r="I902" s="86"/>
      <c r="J902" s="86"/>
      <c r="K902" s="86"/>
      <c r="L902" s="86"/>
      <c r="M902" s="86"/>
      <c r="N902" s="86"/>
      <c r="O902" s="86"/>
      <c r="P902" s="86"/>
      <c r="Q902" s="86"/>
      <c r="R902" s="86"/>
      <c r="S902" s="86"/>
      <c r="T902" s="86"/>
      <c r="U902" s="86"/>
      <c r="V902" s="86"/>
      <c r="W902" s="86"/>
      <c r="X902" s="86"/>
      <c r="Y902" s="86"/>
      <c r="Z902" s="86"/>
    </row>
    <row r="903" spans="1:26" ht="15.75" customHeight="1">
      <c r="A903" s="129"/>
      <c r="B903" s="86"/>
      <c r="C903" s="86"/>
      <c r="D903" s="130"/>
      <c r="E903" s="86"/>
      <c r="F903" s="131"/>
      <c r="G903" s="86"/>
      <c r="H903" s="86"/>
      <c r="I903" s="86"/>
      <c r="J903" s="86"/>
      <c r="K903" s="86"/>
      <c r="L903" s="86"/>
      <c r="M903" s="86"/>
      <c r="N903" s="86"/>
      <c r="O903" s="86"/>
      <c r="P903" s="86"/>
      <c r="Q903" s="86"/>
      <c r="R903" s="86"/>
      <c r="S903" s="86"/>
      <c r="T903" s="86"/>
      <c r="U903" s="86"/>
      <c r="V903" s="86"/>
      <c r="W903" s="86"/>
      <c r="X903" s="86"/>
      <c r="Y903" s="86"/>
      <c r="Z903" s="86"/>
    </row>
    <row r="904" spans="1:26" ht="15.75" customHeight="1">
      <c r="A904" s="129"/>
      <c r="B904" s="86"/>
      <c r="C904" s="86"/>
      <c r="D904" s="130"/>
      <c r="E904" s="86"/>
      <c r="F904" s="131"/>
      <c r="G904" s="86"/>
      <c r="H904" s="86"/>
      <c r="I904" s="86"/>
      <c r="J904" s="86"/>
      <c r="K904" s="86"/>
      <c r="L904" s="86"/>
      <c r="M904" s="86"/>
      <c r="N904" s="86"/>
      <c r="O904" s="86"/>
      <c r="P904" s="86"/>
      <c r="Q904" s="86"/>
      <c r="R904" s="86"/>
      <c r="S904" s="86"/>
      <c r="T904" s="86"/>
      <c r="U904" s="86"/>
      <c r="V904" s="86"/>
      <c r="W904" s="86"/>
      <c r="X904" s="86"/>
      <c r="Y904" s="86"/>
      <c r="Z904" s="86"/>
    </row>
    <row r="905" spans="1:26" ht="15.75" customHeight="1">
      <c r="A905" s="129"/>
      <c r="B905" s="86"/>
      <c r="C905" s="86"/>
      <c r="D905" s="130"/>
      <c r="E905" s="86"/>
      <c r="F905" s="131"/>
      <c r="G905" s="86"/>
      <c r="H905" s="86"/>
      <c r="I905" s="86"/>
      <c r="J905" s="86"/>
      <c r="K905" s="86"/>
      <c r="L905" s="86"/>
      <c r="M905" s="86"/>
      <c r="N905" s="86"/>
      <c r="O905" s="86"/>
      <c r="P905" s="86"/>
      <c r="Q905" s="86"/>
      <c r="R905" s="86"/>
      <c r="S905" s="86"/>
      <c r="T905" s="86"/>
      <c r="U905" s="86"/>
      <c r="V905" s="86"/>
      <c r="W905" s="86"/>
      <c r="X905" s="86"/>
      <c r="Y905" s="86"/>
      <c r="Z905" s="86"/>
    </row>
    <row r="906" spans="1:26" ht="15.75" customHeight="1">
      <c r="A906" s="129"/>
      <c r="B906" s="86"/>
      <c r="C906" s="86"/>
      <c r="D906" s="130"/>
      <c r="E906" s="86"/>
      <c r="F906" s="131"/>
      <c r="G906" s="86"/>
      <c r="H906" s="86"/>
      <c r="I906" s="86"/>
      <c r="J906" s="86"/>
      <c r="K906" s="86"/>
      <c r="L906" s="86"/>
      <c r="M906" s="86"/>
      <c r="N906" s="86"/>
      <c r="O906" s="86"/>
      <c r="P906" s="86"/>
      <c r="Q906" s="86"/>
      <c r="R906" s="86"/>
      <c r="S906" s="86"/>
      <c r="T906" s="86"/>
      <c r="U906" s="86"/>
      <c r="V906" s="86"/>
      <c r="W906" s="86"/>
      <c r="X906" s="86"/>
      <c r="Y906" s="86"/>
      <c r="Z906" s="86"/>
    </row>
    <row r="907" spans="1:26" ht="15.75" customHeight="1">
      <c r="A907" s="129"/>
      <c r="B907" s="86"/>
      <c r="C907" s="86"/>
      <c r="D907" s="130"/>
      <c r="E907" s="86"/>
      <c r="F907" s="131"/>
      <c r="G907" s="86"/>
      <c r="H907" s="86"/>
      <c r="I907" s="86"/>
      <c r="J907" s="86"/>
      <c r="K907" s="86"/>
      <c r="L907" s="86"/>
      <c r="M907" s="86"/>
      <c r="N907" s="86"/>
      <c r="O907" s="86"/>
      <c r="P907" s="86"/>
      <c r="Q907" s="86"/>
      <c r="R907" s="86"/>
      <c r="S907" s="86"/>
      <c r="T907" s="86"/>
      <c r="U907" s="86"/>
      <c r="V907" s="86"/>
      <c r="W907" s="86"/>
      <c r="X907" s="86"/>
      <c r="Y907" s="86"/>
      <c r="Z907" s="86"/>
    </row>
    <row r="908" spans="1:26" ht="15.75" customHeight="1">
      <c r="A908" s="129"/>
      <c r="B908" s="86"/>
      <c r="C908" s="86"/>
      <c r="D908" s="130"/>
      <c r="E908" s="86"/>
      <c r="F908" s="131"/>
      <c r="G908" s="86"/>
      <c r="H908" s="86"/>
      <c r="I908" s="86"/>
      <c r="J908" s="86"/>
      <c r="K908" s="86"/>
      <c r="L908" s="86"/>
      <c r="M908" s="86"/>
      <c r="N908" s="86"/>
      <c r="O908" s="86"/>
      <c r="P908" s="86"/>
      <c r="Q908" s="86"/>
      <c r="R908" s="86"/>
      <c r="S908" s="86"/>
      <c r="T908" s="86"/>
      <c r="U908" s="86"/>
      <c r="V908" s="86"/>
      <c r="W908" s="86"/>
      <c r="X908" s="86"/>
      <c r="Y908" s="86"/>
      <c r="Z908" s="86"/>
    </row>
    <row r="909" spans="1:26" ht="15.75" customHeight="1">
      <c r="A909" s="129"/>
      <c r="B909" s="86"/>
      <c r="C909" s="86"/>
      <c r="D909" s="130"/>
      <c r="E909" s="86"/>
      <c r="F909" s="131"/>
      <c r="G909" s="86"/>
      <c r="H909" s="86"/>
      <c r="I909" s="86"/>
      <c r="J909" s="86"/>
      <c r="K909" s="86"/>
      <c r="L909" s="86"/>
      <c r="M909" s="86"/>
      <c r="N909" s="86"/>
      <c r="O909" s="86"/>
      <c r="P909" s="86"/>
      <c r="Q909" s="86"/>
      <c r="R909" s="86"/>
      <c r="S909" s="86"/>
      <c r="T909" s="86"/>
      <c r="U909" s="86"/>
      <c r="V909" s="86"/>
      <c r="W909" s="86"/>
      <c r="X909" s="86"/>
      <c r="Y909" s="86"/>
      <c r="Z909" s="86"/>
    </row>
    <row r="910" spans="1:26" ht="15.75" customHeight="1">
      <c r="A910" s="129"/>
      <c r="B910" s="86"/>
      <c r="C910" s="86"/>
      <c r="D910" s="130"/>
      <c r="E910" s="86"/>
      <c r="F910" s="131"/>
      <c r="G910" s="86"/>
      <c r="H910" s="86"/>
      <c r="I910" s="86"/>
      <c r="J910" s="86"/>
      <c r="K910" s="86"/>
      <c r="L910" s="86"/>
      <c r="M910" s="86"/>
      <c r="N910" s="86"/>
      <c r="O910" s="86"/>
      <c r="P910" s="86"/>
      <c r="Q910" s="86"/>
      <c r="R910" s="86"/>
      <c r="S910" s="86"/>
      <c r="T910" s="86"/>
      <c r="U910" s="86"/>
      <c r="V910" s="86"/>
      <c r="W910" s="86"/>
      <c r="X910" s="86"/>
      <c r="Y910" s="86"/>
      <c r="Z910" s="86"/>
    </row>
    <row r="911" spans="1:26" ht="15.75" customHeight="1">
      <c r="A911" s="129"/>
      <c r="B911" s="86"/>
      <c r="C911" s="86"/>
      <c r="D911" s="130"/>
      <c r="E911" s="86"/>
      <c r="F911" s="131"/>
      <c r="G911" s="86"/>
      <c r="H911" s="86"/>
      <c r="I911" s="86"/>
      <c r="J911" s="86"/>
      <c r="K911" s="86"/>
      <c r="L911" s="86"/>
      <c r="M911" s="86"/>
      <c r="N911" s="86"/>
      <c r="O911" s="86"/>
      <c r="P911" s="86"/>
      <c r="Q911" s="86"/>
      <c r="R911" s="86"/>
      <c r="S911" s="86"/>
      <c r="T911" s="86"/>
      <c r="U911" s="86"/>
      <c r="V911" s="86"/>
      <c r="W911" s="86"/>
      <c r="X911" s="86"/>
      <c r="Y911" s="86"/>
      <c r="Z911" s="86"/>
    </row>
    <row r="912" spans="1:26" ht="15.75" customHeight="1">
      <c r="A912" s="129"/>
      <c r="B912" s="86"/>
      <c r="C912" s="86"/>
      <c r="D912" s="130"/>
      <c r="E912" s="86"/>
      <c r="F912" s="131"/>
      <c r="G912" s="86"/>
      <c r="H912" s="86"/>
      <c r="I912" s="86"/>
      <c r="J912" s="86"/>
      <c r="K912" s="86"/>
      <c r="L912" s="86"/>
      <c r="M912" s="86"/>
      <c r="N912" s="86"/>
      <c r="O912" s="86"/>
      <c r="P912" s="86"/>
      <c r="Q912" s="86"/>
      <c r="R912" s="86"/>
      <c r="S912" s="86"/>
      <c r="T912" s="86"/>
      <c r="U912" s="86"/>
      <c r="V912" s="86"/>
      <c r="W912" s="86"/>
      <c r="X912" s="86"/>
      <c r="Y912" s="86"/>
      <c r="Z912" s="86"/>
    </row>
    <row r="913" spans="1:26" ht="15.75" customHeight="1">
      <c r="A913" s="129"/>
      <c r="B913" s="86"/>
      <c r="C913" s="86"/>
      <c r="D913" s="130"/>
      <c r="E913" s="86"/>
      <c r="F913" s="131"/>
      <c r="G913" s="86"/>
      <c r="H913" s="86"/>
      <c r="I913" s="86"/>
      <c r="J913" s="86"/>
      <c r="K913" s="86"/>
      <c r="L913" s="86"/>
      <c r="M913" s="86"/>
      <c r="N913" s="86"/>
      <c r="O913" s="86"/>
      <c r="P913" s="86"/>
      <c r="Q913" s="86"/>
      <c r="R913" s="86"/>
      <c r="S913" s="86"/>
      <c r="T913" s="86"/>
      <c r="U913" s="86"/>
      <c r="V913" s="86"/>
      <c r="W913" s="86"/>
      <c r="X913" s="86"/>
      <c r="Y913" s="86"/>
      <c r="Z913" s="86"/>
    </row>
    <row r="914" spans="1:26" ht="15.75" customHeight="1">
      <c r="A914" s="129"/>
      <c r="B914" s="86"/>
      <c r="C914" s="86"/>
      <c r="D914" s="130"/>
      <c r="E914" s="86"/>
      <c r="F914" s="131"/>
      <c r="G914" s="86"/>
      <c r="H914" s="86"/>
      <c r="I914" s="86"/>
      <c r="J914" s="86"/>
      <c r="K914" s="86"/>
      <c r="L914" s="86"/>
      <c r="M914" s="86"/>
      <c r="N914" s="86"/>
      <c r="O914" s="86"/>
      <c r="P914" s="86"/>
      <c r="Q914" s="86"/>
      <c r="R914" s="86"/>
      <c r="S914" s="86"/>
      <c r="T914" s="86"/>
      <c r="U914" s="86"/>
      <c r="V914" s="86"/>
      <c r="W914" s="86"/>
      <c r="X914" s="86"/>
      <c r="Y914" s="86"/>
      <c r="Z914" s="86"/>
    </row>
    <row r="915" spans="1:26" ht="15.75" customHeight="1">
      <c r="A915" s="129"/>
      <c r="B915" s="86"/>
      <c r="C915" s="86"/>
      <c r="D915" s="130"/>
      <c r="E915" s="86"/>
      <c r="F915" s="131"/>
      <c r="G915" s="86"/>
      <c r="H915" s="86"/>
      <c r="I915" s="86"/>
      <c r="J915" s="86"/>
      <c r="K915" s="86"/>
      <c r="L915" s="86"/>
      <c r="M915" s="86"/>
      <c r="N915" s="86"/>
      <c r="O915" s="86"/>
      <c r="P915" s="86"/>
      <c r="Q915" s="86"/>
      <c r="R915" s="86"/>
      <c r="S915" s="86"/>
      <c r="T915" s="86"/>
      <c r="U915" s="86"/>
      <c r="V915" s="86"/>
      <c r="W915" s="86"/>
      <c r="X915" s="86"/>
      <c r="Y915" s="86"/>
      <c r="Z915" s="86"/>
    </row>
    <row r="916" spans="1:26" ht="15.75" customHeight="1">
      <c r="A916" s="129"/>
      <c r="B916" s="86"/>
      <c r="C916" s="86"/>
      <c r="D916" s="130"/>
      <c r="E916" s="86"/>
      <c r="F916" s="131"/>
      <c r="G916" s="86"/>
      <c r="H916" s="86"/>
      <c r="I916" s="86"/>
      <c r="J916" s="86"/>
      <c r="K916" s="86"/>
      <c r="L916" s="86"/>
      <c r="M916" s="86"/>
      <c r="N916" s="86"/>
      <c r="O916" s="86"/>
      <c r="P916" s="86"/>
      <c r="Q916" s="86"/>
      <c r="R916" s="86"/>
      <c r="S916" s="86"/>
      <c r="T916" s="86"/>
      <c r="U916" s="86"/>
      <c r="V916" s="86"/>
      <c r="W916" s="86"/>
      <c r="X916" s="86"/>
      <c r="Y916" s="86"/>
      <c r="Z916" s="86"/>
    </row>
    <row r="917" spans="1:26" ht="15.75" customHeight="1">
      <c r="A917" s="129"/>
      <c r="B917" s="86"/>
      <c r="C917" s="86"/>
      <c r="D917" s="130"/>
      <c r="E917" s="86"/>
      <c r="F917" s="131"/>
      <c r="G917" s="86"/>
      <c r="H917" s="86"/>
      <c r="I917" s="86"/>
      <c r="J917" s="86"/>
      <c r="K917" s="86"/>
      <c r="L917" s="86"/>
      <c r="M917" s="86"/>
      <c r="N917" s="86"/>
      <c r="O917" s="86"/>
      <c r="P917" s="86"/>
      <c r="Q917" s="86"/>
      <c r="R917" s="86"/>
      <c r="S917" s="86"/>
      <c r="T917" s="86"/>
      <c r="U917" s="86"/>
      <c r="V917" s="86"/>
      <c r="W917" s="86"/>
      <c r="X917" s="86"/>
      <c r="Y917" s="86"/>
      <c r="Z917" s="86"/>
    </row>
    <row r="918" spans="1:26" ht="15.75" customHeight="1">
      <c r="A918" s="129"/>
      <c r="B918" s="86"/>
      <c r="C918" s="86"/>
      <c r="D918" s="130"/>
      <c r="E918" s="86"/>
      <c r="F918" s="131"/>
      <c r="G918" s="86"/>
      <c r="H918" s="86"/>
      <c r="I918" s="86"/>
      <c r="J918" s="86"/>
      <c r="K918" s="86"/>
      <c r="L918" s="86"/>
      <c r="M918" s="86"/>
      <c r="N918" s="86"/>
      <c r="O918" s="86"/>
      <c r="P918" s="86"/>
      <c r="Q918" s="86"/>
      <c r="R918" s="86"/>
      <c r="S918" s="86"/>
      <c r="T918" s="86"/>
      <c r="U918" s="86"/>
      <c r="V918" s="86"/>
      <c r="W918" s="86"/>
      <c r="X918" s="86"/>
      <c r="Y918" s="86"/>
      <c r="Z918" s="86"/>
    </row>
    <row r="919" spans="1:26" ht="15.75" customHeight="1">
      <c r="A919" s="129"/>
      <c r="B919" s="86"/>
      <c r="C919" s="86"/>
      <c r="D919" s="130"/>
      <c r="E919" s="86"/>
      <c r="F919" s="131"/>
      <c r="G919" s="86"/>
      <c r="H919" s="86"/>
      <c r="I919" s="86"/>
      <c r="J919" s="86"/>
      <c r="K919" s="86"/>
      <c r="L919" s="86"/>
      <c r="M919" s="86"/>
      <c r="N919" s="86"/>
      <c r="O919" s="86"/>
      <c r="P919" s="86"/>
      <c r="Q919" s="86"/>
      <c r="R919" s="86"/>
      <c r="S919" s="86"/>
      <c r="T919" s="86"/>
      <c r="U919" s="86"/>
      <c r="V919" s="86"/>
      <c r="W919" s="86"/>
      <c r="X919" s="86"/>
      <c r="Y919" s="86"/>
      <c r="Z919" s="86"/>
    </row>
    <row r="920" spans="1:26" ht="15.75" customHeight="1">
      <c r="A920" s="129"/>
      <c r="B920" s="86"/>
      <c r="C920" s="86"/>
      <c r="D920" s="130"/>
      <c r="E920" s="86"/>
      <c r="F920" s="131"/>
      <c r="G920" s="86"/>
      <c r="H920" s="86"/>
      <c r="I920" s="86"/>
      <c r="J920" s="86"/>
      <c r="K920" s="86"/>
      <c r="L920" s="86"/>
      <c r="M920" s="86"/>
      <c r="N920" s="86"/>
      <c r="O920" s="86"/>
      <c r="P920" s="86"/>
      <c r="Q920" s="86"/>
      <c r="R920" s="86"/>
      <c r="S920" s="86"/>
      <c r="T920" s="86"/>
      <c r="U920" s="86"/>
      <c r="V920" s="86"/>
      <c r="W920" s="86"/>
      <c r="X920" s="86"/>
      <c r="Y920" s="86"/>
      <c r="Z920" s="86"/>
    </row>
    <row r="921" spans="1:26" ht="15.75" customHeight="1">
      <c r="A921" s="129"/>
      <c r="B921" s="86"/>
      <c r="C921" s="86"/>
      <c r="D921" s="130"/>
      <c r="E921" s="86"/>
      <c r="F921" s="131"/>
      <c r="G921" s="86"/>
      <c r="H921" s="86"/>
      <c r="I921" s="86"/>
      <c r="J921" s="86"/>
      <c r="K921" s="86"/>
      <c r="L921" s="86"/>
      <c r="M921" s="86"/>
      <c r="N921" s="86"/>
      <c r="O921" s="86"/>
      <c r="P921" s="86"/>
      <c r="Q921" s="86"/>
      <c r="R921" s="86"/>
      <c r="S921" s="86"/>
      <c r="T921" s="86"/>
      <c r="U921" s="86"/>
      <c r="V921" s="86"/>
      <c r="W921" s="86"/>
      <c r="X921" s="86"/>
      <c r="Y921" s="86"/>
      <c r="Z921" s="86"/>
    </row>
    <row r="922" spans="1:26" ht="15.75" customHeight="1">
      <c r="A922" s="129"/>
      <c r="B922" s="86"/>
      <c r="C922" s="86"/>
      <c r="D922" s="130"/>
      <c r="E922" s="86"/>
      <c r="F922" s="131"/>
      <c r="G922" s="86"/>
      <c r="H922" s="86"/>
      <c r="I922" s="86"/>
      <c r="J922" s="86"/>
      <c r="K922" s="86"/>
      <c r="L922" s="86"/>
      <c r="M922" s="86"/>
      <c r="N922" s="86"/>
      <c r="O922" s="86"/>
      <c r="P922" s="86"/>
      <c r="Q922" s="86"/>
      <c r="R922" s="86"/>
      <c r="S922" s="86"/>
      <c r="T922" s="86"/>
      <c r="U922" s="86"/>
      <c r="V922" s="86"/>
      <c r="W922" s="86"/>
      <c r="X922" s="86"/>
      <c r="Y922" s="86"/>
      <c r="Z922" s="86"/>
    </row>
    <row r="923" spans="1:26" ht="15.75" customHeight="1">
      <c r="A923" s="129"/>
      <c r="B923" s="86"/>
      <c r="C923" s="86"/>
      <c r="D923" s="130"/>
      <c r="E923" s="86"/>
      <c r="F923" s="131"/>
      <c r="G923" s="86"/>
      <c r="H923" s="86"/>
      <c r="I923" s="86"/>
      <c r="J923" s="86"/>
      <c r="K923" s="86"/>
      <c r="L923" s="86"/>
      <c r="M923" s="86"/>
      <c r="N923" s="86"/>
      <c r="O923" s="86"/>
      <c r="P923" s="86"/>
      <c r="Q923" s="86"/>
      <c r="R923" s="86"/>
      <c r="S923" s="86"/>
      <c r="T923" s="86"/>
      <c r="U923" s="86"/>
      <c r="V923" s="86"/>
      <c r="W923" s="86"/>
      <c r="X923" s="86"/>
      <c r="Y923" s="86"/>
      <c r="Z923" s="86"/>
    </row>
    <row r="924" spans="1:26" ht="15.75" customHeight="1">
      <c r="A924" s="129"/>
      <c r="B924" s="86"/>
      <c r="C924" s="86"/>
      <c r="D924" s="130"/>
      <c r="E924" s="86"/>
      <c r="F924" s="131"/>
      <c r="G924" s="86"/>
      <c r="H924" s="86"/>
      <c r="I924" s="86"/>
      <c r="J924" s="86"/>
      <c r="K924" s="86"/>
      <c r="L924" s="86"/>
      <c r="M924" s="86"/>
      <c r="N924" s="86"/>
      <c r="O924" s="86"/>
      <c r="P924" s="86"/>
      <c r="Q924" s="86"/>
      <c r="R924" s="86"/>
      <c r="S924" s="86"/>
      <c r="T924" s="86"/>
      <c r="U924" s="86"/>
      <c r="V924" s="86"/>
      <c r="W924" s="86"/>
      <c r="X924" s="86"/>
      <c r="Y924" s="86"/>
      <c r="Z924" s="86"/>
    </row>
    <row r="925" spans="1:26" ht="15.75" customHeight="1">
      <c r="A925" s="129"/>
      <c r="B925" s="86"/>
      <c r="C925" s="86"/>
      <c r="D925" s="130"/>
      <c r="E925" s="86"/>
      <c r="F925" s="131"/>
      <c r="G925" s="86"/>
      <c r="H925" s="86"/>
      <c r="I925" s="86"/>
      <c r="J925" s="86"/>
      <c r="K925" s="86"/>
      <c r="L925" s="86"/>
      <c r="M925" s="86"/>
      <c r="N925" s="86"/>
      <c r="O925" s="86"/>
      <c r="P925" s="86"/>
      <c r="Q925" s="86"/>
      <c r="R925" s="86"/>
      <c r="S925" s="86"/>
      <c r="T925" s="86"/>
      <c r="U925" s="86"/>
      <c r="V925" s="86"/>
      <c r="W925" s="86"/>
      <c r="X925" s="86"/>
      <c r="Y925" s="86"/>
      <c r="Z925" s="86"/>
    </row>
    <row r="926" spans="1:26" ht="15.75" customHeight="1">
      <c r="A926" s="129"/>
      <c r="B926" s="86"/>
      <c r="C926" s="86"/>
      <c r="D926" s="130"/>
      <c r="E926" s="86"/>
      <c r="F926" s="131"/>
      <c r="G926" s="86"/>
      <c r="H926" s="86"/>
      <c r="I926" s="86"/>
      <c r="J926" s="86"/>
      <c r="K926" s="86"/>
      <c r="L926" s="86"/>
      <c r="M926" s="86"/>
      <c r="N926" s="86"/>
      <c r="O926" s="86"/>
      <c r="P926" s="86"/>
      <c r="Q926" s="86"/>
      <c r="R926" s="86"/>
      <c r="S926" s="86"/>
      <c r="T926" s="86"/>
      <c r="U926" s="86"/>
      <c r="V926" s="86"/>
      <c r="W926" s="86"/>
      <c r="X926" s="86"/>
      <c r="Y926" s="86"/>
      <c r="Z926" s="86"/>
    </row>
    <row r="927" spans="1:26" ht="15.75" customHeight="1">
      <c r="A927" s="129"/>
      <c r="B927" s="86"/>
      <c r="C927" s="86"/>
      <c r="D927" s="130"/>
      <c r="E927" s="86"/>
      <c r="F927" s="131"/>
      <c r="G927" s="86"/>
      <c r="H927" s="86"/>
      <c r="I927" s="86"/>
      <c r="J927" s="86"/>
      <c r="K927" s="86"/>
      <c r="L927" s="86"/>
      <c r="M927" s="86"/>
      <c r="N927" s="86"/>
      <c r="O927" s="86"/>
      <c r="P927" s="86"/>
      <c r="Q927" s="86"/>
      <c r="R927" s="86"/>
      <c r="S927" s="86"/>
      <c r="T927" s="86"/>
      <c r="U927" s="86"/>
      <c r="V927" s="86"/>
      <c r="W927" s="86"/>
      <c r="X927" s="86"/>
      <c r="Y927" s="86"/>
      <c r="Z927" s="86"/>
    </row>
    <row r="928" spans="1:26" ht="15.75" customHeight="1">
      <c r="A928" s="129"/>
      <c r="B928" s="86"/>
      <c r="C928" s="86"/>
      <c r="D928" s="130"/>
      <c r="E928" s="86"/>
      <c r="F928" s="131"/>
      <c r="G928" s="86"/>
      <c r="H928" s="86"/>
      <c r="I928" s="86"/>
      <c r="J928" s="86"/>
      <c r="K928" s="86"/>
      <c r="L928" s="86"/>
      <c r="M928" s="86"/>
      <c r="N928" s="86"/>
      <c r="O928" s="86"/>
      <c r="P928" s="86"/>
      <c r="Q928" s="86"/>
      <c r="R928" s="86"/>
      <c r="S928" s="86"/>
      <c r="T928" s="86"/>
      <c r="U928" s="86"/>
      <c r="V928" s="86"/>
      <c r="W928" s="86"/>
      <c r="X928" s="86"/>
      <c r="Y928" s="86"/>
      <c r="Z928" s="86"/>
    </row>
    <row r="929" spans="1:26" ht="15.75" customHeight="1">
      <c r="A929" s="129"/>
      <c r="B929" s="86"/>
      <c r="C929" s="86"/>
      <c r="D929" s="130"/>
      <c r="E929" s="86"/>
      <c r="F929" s="131"/>
      <c r="G929" s="86"/>
      <c r="H929" s="86"/>
      <c r="I929" s="86"/>
      <c r="J929" s="86"/>
      <c r="K929" s="86"/>
      <c r="L929" s="86"/>
      <c r="M929" s="86"/>
      <c r="N929" s="86"/>
      <c r="O929" s="86"/>
      <c r="P929" s="86"/>
      <c r="Q929" s="86"/>
      <c r="R929" s="86"/>
      <c r="S929" s="86"/>
      <c r="T929" s="86"/>
      <c r="U929" s="86"/>
      <c r="V929" s="86"/>
      <c r="W929" s="86"/>
      <c r="X929" s="86"/>
      <c r="Y929" s="86"/>
      <c r="Z929" s="86"/>
    </row>
    <row r="930" spans="1:26" ht="15.75" customHeight="1">
      <c r="A930" s="129"/>
      <c r="B930" s="86"/>
      <c r="C930" s="86"/>
      <c r="D930" s="130"/>
      <c r="E930" s="86"/>
      <c r="F930" s="131"/>
      <c r="G930" s="86"/>
      <c r="H930" s="86"/>
      <c r="I930" s="86"/>
      <c r="J930" s="86"/>
      <c r="K930" s="86"/>
      <c r="L930" s="86"/>
      <c r="M930" s="86"/>
      <c r="N930" s="86"/>
      <c r="O930" s="86"/>
      <c r="P930" s="86"/>
      <c r="Q930" s="86"/>
      <c r="R930" s="86"/>
      <c r="S930" s="86"/>
      <c r="T930" s="86"/>
      <c r="U930" s="86"/>
      <c r="V930" s="86"/>
      <c r="W930" s="86"/>
      <c r="X930" s="86"/>
      <c r="Y930" s="86"/>
      <c r="Z930" s="86"/>
    </row>
    <row r="931" spans="1:26" ht="15.75" customHeight="1">
      <c r="A931" s="129"/>
      <c r="B931" s="86"/>
      <c r="C931" s="86"/>
      <c r="D931" s="130"/>
      <c r="E931" s="86"/>
      <c r="F931" s="131"/>
      <c r="G931" s="86"/>
      <c r="H931" s="86"/>
      <c r="I931" s="86"/>
      <c r="J931" s="86"/>
      <c r="K931" s="86"/>
      <c r="L931" s="86"/>
      <c r="M931" s="86"/>
      <c r="N931" s="86"/>
      <c r="O931" s="86"/>
      <c r="P931" s="86"/>
      <c r="Q931" s="86"/>
      <c r="R931" s="86"/>
      <c r="S931" s="86"/>
      <c r="T931" s="86"/>
      <c r="U931" s="86"/>
      <c r="V931" s="86"/>
      <c r="W931" s="86"/>
      <c r="X931" s="86"/>
      <c r="Y931" s="86"/>
      <c r="Z931" s="86"/>
    </row>
    <row r="932" spans="1:26" ht="15.75" customHeight="1">
      <c r="A932" s="129"/>
      <c r="B932" s="86"/>
      <c r="C932" s="86"/>
      <c r="D932" s="130"/>
      <c r="E932" s="86"/>
      <c r="F932" s="131"/>
      <c r="G932" s="86"/>
      <c r="H932" s="86"/>
      <c r="I932" s="86"/>
      <c r="J932" s="86"/>
      <c r="K932" s="86"/>
      <c r="L932" s="86"/>
      <c r="M932" s="86"/>
      <c r="N932" s="86"/>
      <c r="O932" s="86"/>
      <c r="P932" s="86"/>
      <c r="Q932" s="86"/>
      <c r="R932" s="86"/>
      <c r="S932" s="86"/>
      <c r="T932" s="86"/>
      <c r="U932" s="86"/>
      <c r="V932" s="86"/>
      <c r="W932" s="86"/>
      <c r="X932" s="86"/>
      <c r="Y932" s="86"/>
      <c r="Z932" s="86"/>
    </row>
    <row r="933" spans="1:26" ht="15.75" customHeight="1">
      <c r="A933" s="129"/>
      <c r="B933" s="86"/>
      <c r="C933" s="86"/>
      <c r="D933" s="130"/>
      <c r="E933" s="86"/>
      <c r="F933" s="131"/>
      <c r="G933" s="86"/>
      <c r="H933" s="86"/>
      <c r="I933" s="86"/>
      <c r="J933" s="86"/>
      <c r="K933" s="86"/>
      <c r="L933" s="86"/>
      <c r="M933" s="86"/>
      <c r="N933" s="86"/>
      <c r="O933" s="86"/>
      <c r="P933" s="86"/>
      <c r="Q933" s="86"/>
      <c r="R933" s="86"/>
      <c r="S933" s="86"/>
      <c r="T933" s="86"/>
      <c r="U933" s="86"/>
      <c r="V933" s="86"/>
      <c r="W933" s="86"/>
      <c r="X933" s="86"/>
      <c r="Y933" s="86"/>
      <c r="Z933" s="86"/>
    </row>
    <row r="934" spans="1:26" ht="15.75" customHeight="1">
      <c r="A934" s="129"/>
      <c r="B934" s="86"/>
      <c r="C934" s="86"/>
      <c r="D934" s="130"/>
      <c r="E934" s="86"/>
      <c r="F934" s="131"/>
      <c r="G934" s="86"/>
      <c r="H934" s="86"/>
      <c r="I934" s="86"/>
      <c r="J934" s="86"/>
      <c r="K934" s="86"/>
      <c r="L934" s="86"/>
      <c r="M934" s="86"/>
      <c r="N934" s="86"/>
      <c r="O934" s="86"/>
      <c r="P934" s="86"/>
      <c r="Q934" s="86"/>
      <c r="R934" s="86"/>
      <c r="S934" s="86"/>
      <c r="T934" s="86"/>
      <c r="U934" s="86"/>
      <c r="V934" s="86"/>
      <c r="W934" s="86"/>
      <c r="X934" s="86"/>
      <c r="Y934" s="86"/>
      <c r="Z934" s="86"/>
    </row>
    <row r="935" spans="1:26" ht="15.75" customHeight="1">
      <c r="A935" s="129"/>
      <c r="B935" s="86"/>
      <c r="C935" s="86"/>
      <c r="D935" s="130"/>
      <c r="E935" s="86"/>
      <c r="F935" s="131"/>
      <c r="G935" s="86"/>
      <c r="H935" s="86"/>
      <c r="I935" s="86"/>
      <c r="J935" s="86"/>
      <c r="K935" s="86"/>
      <c r="L935" s="86"/>
      <c r="M935" s="86"/>
      <c r="N935" s="86"/>
      <c r="O935" s="86"/>
      <c r="P935" s="86"/>
      <c r="Q935" s="86"/>
      <c r="R935" s="86"/>
      <c r="S935" s="86"/>
      <c r="T935" s="86"/>
      <c r="U935" s="86"/>
      <c r="V935" s="86"/>
      <c r="W935" s="86"/>
      <c r="X935" s="86"/>
      <c r="Y935" s="86"/>
      <c r="Z935" s="86"/>
    </row>
    <row r="936" spans="1:26" ht="15.75" customHeight="1">
      <c r="A936" s="129"/>
      <c r="B936" s="86"/>
      <c r="C936" s="86"/>
      <c r="D936" s="130"/>
      <c r="E936" s="86"/>
      <c r="F936" s="131"/>
      <c r="G936" s="86"/>
      <c r="H936" s="86"/>
      <c r="I936" s="86"/>
      <c r="J936" s="86"/>
      <c r="K936" s="86"/>
      <c r="L936" s="86"/>
      <c r="M936" s="86"/>
      <c r="N936" s="86"/>
      <c r="O936" s="86"/>
      <c r="P936" s="86"/>
      <c r="Q936" s="86"/>
      <c r="R936" s="86"/>
      <c r="S936" s="86"/>
      <c r="T936" s="86"/>
      <c r="U936" s="86"/>
      <c r="V936" s="86"/>
      <c r="W936" s="86"/>
      <c r="X936" s="86"/>
      <c r="Y936" s="86"/>
      <c r="Z936" s="86"/>
    </row>
    <row r="937" spans="1:26" ht="15.75" customHeight="1">
      <c r="A937" s="129"/>
      <c r="B937" s="86"/>
      <c r="C937" s="86"/>
      <c r="D937" s="130"/>
      <c r="E937" s="86"/>
      <c r="F937" s="131"/>
      <c r="G937" s="86"/>
      <c r="H937" s="86"/>
      <c r="I937" s="86"/>
      <c r="J937" s="86"/>
      <c r="K937" s="86"/>
      <c r="L937" s="86"/>
      <c r="M937" s="86"/>
      <c r="N937" s="86"/>
      <c r="O937" s="86"/>
      <c r="P937" s="86"/>
      <c r="Q937" s="86"/>
      <c r="R937" s="86"/>
      <c r="S937" s="86"/>
      <c r="T937" s="86"/>
      <c r="U937" s="86"/>
      <c r="V937" s="86"/>
      <c r="W937" s="86"/>
      <c r="X937" s="86"/>
      <c r="Y937" s="86"/>
      <c r="Z937" s="86"/>
    </row>
    <row r="938" spans="1:26" ht="15.75" customHeight="1">
      <c r="A938" s="129"/>
      <c r="B938" s="86"/>
      <c r="C938" s="86"/>
      <c r="D938" s="130"/>
      <c r="E938" s="86"/>
      <c r="F938" s="131"/>
      <c r="G938" s="86"/>
      <c r="H938" s="86"/>
      <c r="I938" s="86"/>
      <c r="J938" s="86"/>
      <c r="K938" s="86"/>
      <c r="L938" s="86"/>
      <c r="M938" s="86"/>
      <c r="N938" s="86"/>
      <c r="O938" s="86"/>
      <c r="P938" s="86"/>
      <c r="Q938" s="86"/>
      <c r="R938" s="86"/>
      <c r="S938" s="86"/>
      <c r="T938" s="86"/>
      <c r="U938" s="86"/>
      <c r="V938" s="86"/>
      <c r="W938" s="86"/>
      <c r="X938" s="86"/>
      <c r="Y938" s="86"/>
      <c r="Z938" s="86"/>
    </row>
    <row r="939" spans="1:26" ht="15.75" customHeight="1">
      <c r="A939" s="129"/>
      <c r="B939" s="86"/>
      <c r="C939" s="86"/>
      <c r="D939" s="130"/>
      <c r="E939" s="86"/>
      <c r="F939" s="131"/>
      <c r="G939" s="86"/>
      <c r="H939" s="86"/>
      <c r="I939" s="86"/>
      <c r="J939" s="86"/>
      <c r="K939" s="86"/>
      <c r="L939" s="86"/>
      <c r="M939" s="86"/>
      <c r="N939" s="86"/>
      <c r="O939" s="86"/>
      <c r="P939" s="86"/>
      <c r="Q939" s="86"/>
      <c r="R939" s="86"/>
      <c r="S939" s="86"/>
      <c r="T939" s="86"/>
      <c r="U939" s="86"/>
      <c r="V939" s="86"/>
      <c r="W939" s="86"/>
      <c r="X939" s="86"/>
      <c r="Y939" s="86"/>
      <c r="Z939" s="86"/>
    </row>
    <row r="940" spans="1:26" ht="15.75" customHeight="1">
      <c r="A940" s="129"/>
      <c r="B940" s="86"/>
      <c r="C940" s="86"/>
      <c r="D940" s="130"/>
      <c r="E940" s="86"/>
      <c r="F940" s="131"/>
      <c r="G940" s="86"/>
      <c r="H940" s="86"/>
      <c r="I940" s="86"/>
      <c r="J940" s="86"/>
      <c r="K940" s="86"/>
      <c r="L940" s="86"/>
      <c r="M940" s="86"/>
      <c r="N940" s="86"/>
      <c r="O940" s="86"/>
      <c r="P940" s="86"/>
      <c r="Q940" s="86"/>
      <c r="R940" s="86"/>
      <c r="S940" s="86"/>
      <c r="T940" s="86"/>
      <c r="U940" s="86"/>
      <c r="V940" s="86"/>
      <c r="W940" s="86"/>
      <c r="X940" s="86"/>
      <c r="Y940" s="86"/>
      <c r="Z940" s="86"/>
    </row>
    <row r="941" spans="1:26" ht="15.75" customHeight="1">
      <c r="A941" s="129"/>
      <c r="B941" s="86"/>
      <c r="C941" s="86"/>
      <c r="D941" s="130"/>
      <c r="E941" s="86"/>
      <c r="F941" s="131"/>
      <c r="G941" s="86"/>
      <c r="H941" s="86"/>
      <c r="I941" s="86"/>
      <c r="J941" s="86"/>
      <c r="K941" s="86"/>
      <c r="L941" s="86"/>
      <c r="M941" s="86"/>
      <c r="N941" s="86"/>
      <c r="O941" s="86"/>
      <c r="P941" s="86"/>
      <c r="Q941" s="86"/>
      <c r="R941" s="86"/>
      <c r="S941" s="86"/>
      <c r="T941" s="86"/>
      <c r="U941" s="86"/>
      <c r="V941" s="86"/>
      <c r="W941" s="86"/>
      <c r="X941" s="86"/>
      <c r="Y941" s="86"/>
      <c r="Z941" s="86"/>
    </row>
    <row r="942" spans="1:26" ht="15.75" customHeight="1">
      <c r="A942" s="129"/>
      <c r="B942" s="86"/>
      <c r="C942" s="86"/>
      <c r="D942" s="130"/>
      <c r="E942" s="86"/>
      <c r="F942" s="131"/>
      <c r="G942" s="86"/>
      <c r="H942" s="86"/>
      <c r="I942" s="86"/>
      <c r="J942" s="86"/>
      <c r="K942" s="86"/>
      <c r="L942" s="86"/>
      <c r="M942" s="86"/>
      <c r="N942" s="86"/>
      <c r="O942" s="86"/>
      <c r="P942" s="86"/>
      <c r="Q942" s="86"/>
      <c r="R942" s="86"/>
      <c r="S942" s="86"/>
      <c r="T942" s="86"/>
      <c r="U942" s="86"/>
      <c r="V942" s="86"/>
      <c r="W942" s="86"/>
      <c r="X942" s="86"/>
      <c r="Y942" s="86"/>
      <c r="Z942" s="86"/>
    </row>
    <row r="943" spans="1:26" ht="15.75" customHeight="1">
      <c r="A943" s="129"/>
      <c r="B943" s="86"/>
      <c r="C943" s="86"/>
      <c r="D943" s="130"/>
      <c r="E943" s="86"/>
      <c r="F943" s="131"/>
      <c r="G943" s="86"/>
      <c r="H943" s="86"/>
      <c r="I943" s="86"/>
      <c r="J943" s="86"/>
      <c r="K943" s="86"/>
      <c r="L943" s="86"/>
      <c r="M943" s="86"/>
      <c r="N943" s="86"/>
      <c r="O943" s="86"/>
      <c r="P943" s="86"/>
      <c r="Q943" s="86"/>
      <c r="R943" s="86"/>
      <c r="S943" s="86"/>
      <c r="T943" s="86"/>
      <c r="U943" s="86"/>
      <c r="V943" s="86"/>
      <c r="W943" s="86"/>
      <c r="X943" s="86"/>
      <c r="Y943" s="86"/>
      <c r="Z943" s="86"/>
    </row>
    <row r="944" spans="1:26" ht="15.75" customHeight="1">
      <c r="A944" s="129"/>
      <c r="B944" s="86"/>
      <c r="C944" s="86"/>
      <c r="D944" s="130"/>
      <c r="E944" s="86"/>
      <c r="F944" s="131"/>
      <c r="G944" s="86"/>
      <c r="H944" s="86"/>
      <c r="I944" s="86"/>
      <c r="J944" s="86"/>
      <c r="K944" s="86"/>
      <c r="L944" s="86"/>
      <c r="M944" s="86"/>
      <c r="N944" s="86"/>
      <c r="O944" s="86"/>
      <c r="P944" s="86"/>
      <c r="Q944" s="86"/>
      <c r="R944" s="86"/>
      <c r="S944" s="86"/>
      <c r="T944" s="86"/>
      <c r="U944" s="86"/>
      <c r="V944" s="86"/>
      <c r="W944" s="86"/>
      <c r="X944" s="86"/>
      <c r="Y944" s="86"/>
      <c r="Z944" s="86"/>
    </row>
    <row r="945" spans="1:26" ht="15.75" customHeight="1">
      <c r="A945" s="129"/>
      <c r="B945" s="86"/>
      <c r="C945" s="86"/>
      <c r="D945" s="130"/>
      <c r="E945" s="86"/>
      <c r="F945" s="131"/>
      <c r="G945" s="86"/>
      <c r="H945" s="86"/>
      <c r="I945" s="86"/>
      <c r="J945" s="86"/>
      <c r="K945" s="86"/>
      <c r="L945" s="86"/>
      <c r="M945" s="86"/>
      <c r="N945" s="86"/>
      <c r="O945" s="86"/>
      <c r="P945" s="86"/>
      <c r="Q945" s="86"/>
      <c r="R945" s="86"/>
      <c r="S945" s="86"/>
      <c r="T945" s="86"/>
      <c r="U945" s="86"/>
      <c r="V945" s="86"/>
      <c r="W945" s="86"/>
      <c r="X945" s="86"/>
      <c r="Y945" s="86"/>
      <c r="Z945" s="86"/>
    </row>
    <row r="946" spans="1:26" ht="15.75" customHeight="1">
      <c r="A946" s="129"/>
      <c r="B946" s="86"/>
      <c r="C946" s="86"/>
      <c r="D946" s="130"/>
      <c r="E946" s="86"/>
      <c r="F946" s="131"/>
      <c r="G946" s="86"/>
      <c r="H946" s="86"/>
      <c r="I946" s="86"/>
      <c r="J946" s="86"/>
      <c r="K946" s="86"/>
      <c r="L946" s="86"/>
      <c r="M946" s="86"/>
      <c r="N946" s="86"/>
      <c r="O946" s="86"/>
      <c r="P946" s="86"/>
      <c r="Q946" s="86"/>
      <c r="R946" s="86"/>
      <c r="S946" s="86"/>
      <c r="T946" s="86"/>
      <c r="U946" s="86"/>
      <c r="V946" s="86"/>
      <c r="W946" s="86"/>
      <c r="X946" s="86"/>
      <c r="Y946" s="86"/>
      <c r="Z946" s="86"/>
    </row>
    <row r="947" spans="1:26" ht="15.75" customHeight="1">
      <c r="A947" s="129"/>
      <c r="B947" s="86"/>
      <c r="C947" s="86"/>
      <c r="D947" s="130"/>
      <c r="E947" s="86"/>
      <c r="F947" s="131"/>
      <c r="G947" s="86"/>
      <c r="H947" s="86"/>
      <c r="I947" s="86"/>
      <c r="J947" s="86"/>
      <c r="K947" s="86"/>
      <c r="L947" s="86"/>
      <c r="M947" s="86"/>
      <c r="N947" s="86"/>
      <c r="O947" s="86"/>
      <c r="P947" s="86"/>
      <c r="Q947" s="86"/>
      <c r="R947" s="86"/>
      <c r="S947" s="86"/>
      <c r="T947" s="86"/>
      <c r="U947" s="86"/>
      <c r="V947" s="86"/>
      <c r="W947" s="86"/>
      <c r="X947" s="86"/>
      <c r="Y947" s="86"/>
      <c r="Z947" s="86"/>
    </row>
    <row r="948" spans="1:26" ht="15.75" customHeight="1">
      <c r="A948" s="129"/>
      <c r="B948" s="86"/>
      <c r="C948" s="86"/>
      <c r="D948" s="130"/>
      <c r="E948" s="86"/>
      <c r="F948" s="131"/>
      <c r="G948" s="86"/>
      <c r="H948" s="86"/>
      <c r="I948" s="86"/>
      <c r="J948" s="86"/>
      <c r="K948" s="86"/>
      <c r="L948" s="86"/>
      <c r="M948" s="86"/>
      <c r="N948" s="86"/>
      <c r="O948" s="86"/>
      <c r="P948" s="86"/>
      <c r="Q948" s="86"/>
      <c r="R948" s="86"/>
      <c r="S948" s="86"/>
      <c r="T948" s="86"/>
      <c r="U948" s="86"/>
      <c r="V948" s="86"/>
      <c r="W948" s="86"/>
      <c r="X948" s="86"/>
      <c r="Y948" s="86"/>
      <c r="Z948" s="86"/>
    </row>
    <row r="949" spans="1:26" ht="15.75" customHeight="1">
      <c r="A949" s="129"/>
      <c r="B949" s="86"/>
      <c r="C949" s="86"/>
      <c r="D949" s="130"/>
      <c r="E949" s="86"/>
      <c r="F949" s="131"/>
      <c r="G949" s="86"/>
      <c r="H949" s="86"/>
      <c r="I949" s="86"/>
      <c r="J949" s="86"/>
      <c r="K949" s="86"/>
      <c r="L949" s="86"/>
      <c r="M949" s="86"/>
      <c r="N949" s="86"/>
      <c r="O949" s="86"/>
      <c r="P949" s="86"/>
      <c r="Q949" s="86"/>
      <c r="R949" s="86"/>
      <c r="S949" s="86"/>
      <c r="T949" s="86"/>
      <c r="U949" s="86"/>
      <c r="V949" s="86"/>
      <c r="W949" s="86"/>
      <c r="X949" s="86"/>
      <c r="Y949" s="86"/>
      <c r="Z949" s="86"/>
    </row>
    <row r="950" spans="1:26" ht="15.75" customHeight="1">
      <c r="A950" s="129"/>
      <c r="B950" s="86"/>
      <c r="C950" s="86"/>
      <c r="D950" s="130"/>
      <c r="E950" s="86"/>
      <c r="F950" s="131"/>
      <c r="G950" s="86"/>
      <c r="H950" s="86"/>
      <c r="I950" s="86"/>
      <c r="J950" s="86"/>
      <c r="K950" s="86"/>
      <c r="L950" s="86"/>
      <c r="M950" s="86"/>
      <c r="N950" s="86"/>
      <c r="O950" s="86"/>
      <c r="P950" s="86"/>
      <c r="Q950" s="86"/>
      <c r="R950" s="86"/>
      <c r="S950" s="86"/>
      <c r="T950" s="86"/>
      <c r="U950" s="86"/>
      <c r="V950" s="86"/>
      <c r="W950" s="86"/>
      <c r="X950" s="86"/>
      <c r="Y950" s="86"/>
      <c r="Z950" s="86"/>
    </row>
    <row r="951" spans="1:26" ht="15.75" customHeight="1">
      <c r="A951" s="129"/>
      <c r="B951" s="86"/>
      <c r="C951" s="86"/>
      <c r="D951" s="130"/>
      <c r="E951" s="86"/>
      <c r="F951" s="131"/>
      <c r="G951" s="86"/>
      <c r="H951" s="86"/>
      <c r="I951" s="86"/>
      <c r="J951" s="86"/>
      <c r="K951" s="86"/>
      <c r="L951" s="86"/>
      <c r="M951" s="86"/>
      <c r="N951" s="86"/>
      <c r="O951" s="86"/>
      <c r="P951" s="86"/>
      <c r="Q951" s="86"/>
      <c r="R951" s="86"/>
      <c r="S951" s="86"/>
      <c r="T951" s="86"/>
      <c r="U951" s="86"/>
      <c r="V951" s="86"/>
      <c r="W951" s="86"/>
      <c r="X951" s="86"/>
      <c r="Y951" s="86"/>
      <c r="Z951" s="86"/>
    </row>
    <row r="952" spans="1:26" ht="15.75" customHeight="1">
      <c r="A952" s="129"/>
      <c r="B952" s="86"/>
      <c r="C952" s="86"/>
      <c r="D952" s="130"/>
      <c r="E952" s="86"/>
      <c r="F952" s="131"/>
      <c r="G952" s="86"/>
      <c r="H952" s="86"/>
      <c r="I952" s="86"/>
      <c r="J952" s="86"/>
      <c r="K952" s="86"/>
      <c r="L952" s="86"/>
      <c r="M952" s="86"/>
      <c r="N952" s="86"/>
      <c r="O952" s="86"/>
      <c r="P952" s="86"/>
      <c r="Q952" s="86"/>
      <c r="R952" s="86"/>
      <c r="S952" s="86"/>
      <c r="T952" s="86"/>
      <c r="U952" s="86"/>
      <c r="V952" s="86"/>
      <c r="W952" s="86"/>
      <c r="X952" s="86"/>
      <c r="Y952" s="86"/>
      <c r="Z952" s="86"/>
    </row>
    <row r="953" spans="1:26" ht="15.75" customHeight="1">
      <c r="A953" s="129"/>
      <c r="B953" s="86"/>
      <c r="C953" s="86"/>
      <c r="D953" s="130"/>
      <c r="E953" s="86"/>
      <c r="F953" s="131"/>
      <c r="G953" s="86"/>
      <c r="H953" s="86"/>
      <c r="I953" s="86"/>
      <c r="J953" s="86"/>
      <c r="K953" s="86"/>
      <c r="L953" s="86"/>
      <c r="M953" s="86"/>
      <c r="N953" s="86"/>
      <c r="O953" s="86"/>
      <c r="P953" s="86"/>
      <c r="Q953" s="86"/>
      <c r="R953" s="86"/>
      <c r="S953" s="86"/>
      <c r="T953" s="86"/>
      <c r="U953" s="86"/>
      <c r="V953" s="86"/>
      <c r="W953" s="86"/>
      <c r="X953" s="86"/>
      <c r="Y953" s="86"/>
      <c r="Z953" s="86"/>
    </row>
    <row r="954" spans="1:26" ht="15.75" customHeight="1">
      <c r="A954" s="129"/>
      <c r="B954" s="86"/>
      <c r="C954" s="86"/>
      <c r="D954" s="130"/>
      <c r="E954" s="86"/>
      <c r="F954" s="131"/>
      <c r="G954" s="86"/>
      <c r="H954" s="86"/>
      <c r="I954" s="86"/>
      <c r="J954" s="86"/>
      <c r="K954" s="86"/>
      <c r="L954" s="86"/>
      <c r="M954" s="86"/>
      <c r="N954" s="86"/>
      <c r="O954" s="86"/>
      <c r="P954" s="86"/>
      <c r="Q954" s="86"/>
      <c r="R954" s="86"/>
      <c r="S954" s="86"/>
      <c r="T954" s="86"/>
      <c r="U954" s="86"/>
      <c r="V954" s="86"/>
      <c r="W954" s="86"/>
      <c r="X954" s="86"/>
      <c r="Y954" s="86"/>
      <c r="Z954" s="86"/>
    </row>
    <row r="955" spans="1:26" ht="15.75" customHeight="1">
      <c r="A955" s="129"/>
      <c r="B955" s="86"/>
      <c r="C955" s="86"/>
      <c r="D955" s="130"/>
      <c r="E955" s="86"/>
      <c r="F955" s="131"/>
      <c r="G955" s="86"/>
      <c r="H955" s="86"/>
      <c r="I955" s="86"/>
      <c r="J955" s="86"/>
      <c r="K955" s="86"/>
      <c r="L955" s="86"/>
      <c r="M955" s="86"/>
      <c r="N955" s="86"/>
      <c r="O955" s="86"/>
      <c r="P955" s="86"/>
      <c r="Q955" s="86"/>
      <c r="R955" s="86"/>
      <c r="S955" s="86"/>
      <c r="T955" s="86"/>
      <c r="U955" s="86"/>
      <c r="V955" s="86"/>
      <c r="W955" s="86"/>
      <c r="X955" s="86"/>
      <c r="Y955" s="86"/>
      <c r="Z955" s="86"/>
    </row>
    <row r="956" spans="1:26" ht="15.75" customHeight="1">
      <c r="A956" s="129"/>
      <c r="B956" s="86"/>
      <c r="C956" s="86"/>
      <c r="D956" s="130"/>
      <c r="E956" s="86"/>
      <c r="F956" s="131"/>
      <c r="G956" s="86"/>
      <c r="H956" s="86"/>
      <c r="I956" s="86"/>
      <c r="J956" s="86"/>
      <c r="K956" s="86"/>
      <c r="L956" s="86"/>
      <c r="M956" s="86"/>
      <c r="N956" s="86"/>
      <c r="O956" s="86"/>
      <c r="P956" s="86"/>
      <c r="Q956" s="86"/>
      <c r="R956" s="86"/>
      <c r="S956" s="86"/>
      <c r="T956" s="86"/>
      <c r="U956" s="86"/>
      <c r="V956" s="86"/>
      <c r="W956" s="86"/>
      <c r="X956" s="86"/>
      <c r="Y956" s="86"/>
      <c r="Z956" s="86"/>
    </row>
    <row r="957" spans="1:26" ht="15.75" customHeight="1">
      <c r="A957" s="129"/>
      <c r="B957" s="86"/>
      <c r="C957" s="86"/>
      <c r="D957" s="130"/>
      <c r="E957" s="86"/>
      <c r="F957" s="131"/>
      <c r="G957" s="86"/>
      <c r="H957" s="86"/>
      <c r="I957" s="86"/>
      <c r="J957" s="86"/>
      <c r="K957" s="86"/>
      <c r="L957" s="86"/>
      <c r="M957" s="86"/>
      <c r="N957" s="86"/>
      <c r="O957" s="86"/>
      <c r="P957" s="86"/>
      <c r="Q957" s="86"/>
      <c r="R957" s="86"/>
      <c r="S957" s="86"/>
      <c r="T957" s="86"/>
      <c r="U957" s="86"/>
      <c r="V957" s="86"/>
      <c r="W957" s="86"/>
      <c r="X957" s="86"/>
      <c r="Y957" s="86"/>
      <c r="Z957" s="86"/>
    </row>
    <row r="958" spans="1:26" ht="15.75" customHeight="1">
      <c r="A958" s="129"/>
      <c r="B958" s="86"/>
      <c r="C958" s="86"/>
      <c r="D958" s="130"/>
      <c r="E958" s="86"/>
      <c r="F958" s="131"/>
      <c r="G958" s="86"/>
      <c r="H958" s="86"/>
      <c r="I958" s="86"/>
      <c r="J958" s="86"/>
      <c r="K958" s="86"/>
      <c r="L958" s="86"/>
      <c r="M958" s="86"/>
      <c r="N958" s="86"/>
      <c r="O958" s="86"/>
      <c r="P958" s="86"/>
      <c r="Q958" s="86"/>
      <c r="R958" s="86"/>
      <c r="S958" s="86"/>
      <c r="T958" s="86"/>
      <c r="U958" s="86"/>
      <c r="V958" s="86"/>
      <c r="W958" s="86"/>
      <c r="X958" s="86"/>
      <c r="Y958" s="86"/>
      <c r="Z958" s="86"/>
    </row>
    <row r="959" spans="1:26" ht="15.75" customHeight="1">
      <c r="A959" s="129"/>
      <c r="B959" s="86"/>
      <c r="C959" s="86"/>
      <c r="D959" s="130"/>
      <c r="E959" s="86"/>
      <c r="F959" s="131"/>
      <c r="G959" s="86"/>
      <c r="H959" s="86"/>
      <c r="I959" s="86"/>
      <c r="J959" s="86"/>
      <c r="K959" s="86"/>
      <c r="L959" s="86"/>
      <c r="M959" s="86"/>
      <c r="N959" s="86"/>
      <c r="O959" s="86"/>
      <c r="P959" s="86"/>
      <c r="Q959" s="86"/>
      <c r="R959" s="86"/>
      <c r="S959" s="86"/>
      <c r="T959" s="86"/>
      <c r="U959" s="86"/>
      <c r="V959" s="86"/>
      <c r="W959" s="86"/>
      <c r="X959" s="86"/>
      <c r="Y959" s="86"/>
      <c r="Z959" s="86"/>
    </row>
    <row r="960" spans="1:26" ht="15.75" customHeight="1">
      <c r="A960" s="129"/>
      <c r="B960" s="86"/>
      <c r="C960" s="86"/>
      <c r="D960" s="130"/>
      <c r="E960" s="86"/>
      <c r="F960" s="131"/>
      <c r="G960" s="86"/>
      <c r="H960" s="86"/>
      <c r="I960" s="86"/>
      <c r="J960" s="86"/>
      <c r="K960" s="86"/>
      <c r="L960" s="86"/>
      <c r="M960" s="86"/>
      <c r="N960" s="86"/>
      <c r="O960" s="86"/>
      <c r="P960" s="86"/>
      <c r="Q960" s="86"/>
      <c r="R960" s="86"/>
      <c r="S960" s="86"/>
      <c r="T960" s="86"/>
      <c r="U960" s="86"/>
      <c r="V960" s="86"/>
      <c r="W960" s="86"/>
      <c r="X960" s="86"/>
      <c r="Y960" s="86"/>
      <c r="Z960" s="86"/>
    </row>
    <row r="961" spans="1:26" ht="15.75" customHeight="1">
      <c r="A961" s="129"/>
      <c r="B961" s="86"/>
      <c r="C961" s="86"/>
      <c r="D961" s="130"/>
      <c r="E961" s="86"/>
      <c r="F961" s="131"/>
      <c r="G961" s="86"/>
      <c r="H961" s="86"/>
      <c r="I961" s="86"/>
      <c r="J961" s="86"/>
      <c r="K961" s="86"/>
      <c r="L961" s="86"/>
      <c r="M961" s="86"/>
      <c r="N961" s="86"/>
      <c r="O961" s="86"/>
      <c r="P961" s="86"/>
      <c r="Q961" s="86"/>
      <c r="R961" s="86"/>
      <c r="S961" s="86"/>
      <c r="T961" s="86"/>
      <c r="U961" s="86"/>
      <c r="V961" s="86"/>
      <c r="W961" s="86"/>
      <c r="X961" s="86"/>
      <c r="Y961" s="86"/>
      <c r="Z961" s="86"/>
    </row>
    <row r="962" spans="1:26" ht="15.75" customHeight="1">
      <c r="A962" s="129"/>
      <c r="B962" s="86"/>
      <c r="C962" s="86"/>
      <c r="D962" s="130"/>
      <c r="E962" s="86"/>
      <c r="F962" s="131"/>
      <c r="G962" s="86"/>
      <c r="H962" s="86"/>
      <c r="I962" s="86"/>
      <c r="J962" s="86"/>
      <c r="K962" s="86"/>
      <c r="L962" s="86"/>
      <c r="M962" s="86"/>
      <c r="N962" s="86"/>
      <c r="O962" s="86"/>
      <c r="P962" s="86"/>
      <c r="Q962" s="86"/>
      <c r="R962" s="86"/>
      <c r="S962" s="86"/>
      <c r="T962" s="86"/>
      <c r="U962" s="86"/>
      <c r="V962" s="86"/>
      <c r="W962" s="86"/>
      <c r="X962" s="86"/>
      <c r="Y962" s="86"/>
      <c r="Z962" s="86"/>
    </row>
    <row r="963" spans="1:26" ht="15.75" customHeight="1">
      <c r="A963" s="129"/>
      <c r="B963" s="86"/>
      <c r="C963" s="86"/>
      <c r="D963" s="130"/>
      <c r="E963" s="86"/>
      <c r="F963" s="131"/>
      <c r="G963" s="86"/>
      <c r="H963" s="86"/>
      <c r="I963" s="86"/>
      <c r="J963" s="86"/>
      <c r="K963" s="86"/>
      <c r="L963" s="86"/>
      <c r="M963" s="86"/>
      <c r="N963" s="86"/>
      <c r="O963" s="86"/>
      <c r="P963" s="86"/>
      <c r="Q963" s="86"/>
      <c r="R963" s="86"/>
      <c r="S963" s="86"/>
      <c r="T963" s="86"/>
      <c r="U963" s="86"/>
      <c r="V963" s="86"/>
      <c r="W963" s="86"/>
      <c r="X963" s="86"/>
      <c r="Y963" s="86"/>
      <c r="Z963" s="86"/>
    </row>
    <row r="964" spans="1:26" ht="15.75" customHeight="1">
      <c r="A964" s="129"/>
      <c r="B964" s="86"/>
      <c r="C964" s="86"/>
      <c r="D964" s="130"/>
      <c r="E964" s="86"/>
      <c r="F964" s="131"/>
      <c r="G964" s="86"/>
      <c r="H964" s="86"/>
      <c r="I964" s="86"/>
      <c r="J964" s="86"/>
      <c r="K964" s="86"/>
      <c r="L964" s="86"/>
      <c r="M964" s="86"/>
      <c r="N964" s="86"/>
      <c r="O964" s="86"/>
      <c r="P964" s="86"/>
      <c r="Q964" s="86"/>
      <c r="R964" s="86"/>
      <c r="S964" s="86"/>
      <c r="T964" s="86"/>
      <c r="U964" s="86"/>
      <c r="V964" s="86"/>
      <c r="W964" s="86"/>
      <c r="X964" s="86"/>
      <c r="Y964" s="86"/>
      <c r="Z964" s="86"/>
    </row>
    <row r="965" spans="1:26" ht="15.75" customHeight="1">
      <c r="A965" s="129"/>
      <c r="B965" s="86"/>
      <c r="C965" s="86"/>
      <c r="D965" s="130"/>
      <c r="E965" s="86"/>
      <c r="F965" s="131"/>
      <c r="G965" s="86"/>
      <c r="H965" s="86"/>
      <c r="I965" s="86"/>
      <c r="J965" s="86"/>
      <c r="K965" s="86"/>
      <c r="L965" s="86"/>
      <c r="M965" s="86"/>
      <c r="N965" s="86"/>
      <c r="O965" s="86"/>
      <c r="P965" s="86"/>
      <c r="Q965" s="86"/>
      <c r="R965" s="86"/>
      <c r="S965" s="86"/>
      <c r="T965" s="86"/>
      <c r="U965" s="86"/>
      <c r="V965" s="86"/>
      <c r="W965" s="86"/>
      <c r="X965" s="86"/>
      <c r="Y965" s="86"/>
      <c r="Z965" s="86"/>
    </row>
    <row r="966" spans="1:26" ht="15.75" customHeight="1">
      <c r="A966" s="129"/>
      <c r="B966" s="86"/>
      <c r="C966" s="86"/>
      <c r="D966" s="130"/>
      <c r="E966" s="86"/>
      <c r="F966" s="131"/>
      <c r="G966" s="86"/>
      <c r="H966" s="86"/>
      <c r="I966" s="86"/>
      <c r="J966" s="86"/>
      <c r="K966" s="86"/>
      <c r="L966" s="86"/>
      <c r="M966" s="86"/>
      <c r="N966" s="86"/>
      <c r="O966" s="86"/>
      <c r="P966" s="86"/>
      <c r="Q966" s="86"/>
      <c r="R966" s="86"/>
      <c r="S966" s="86"/>
      <c r="T966" s="86"/>
      <c r="U966" s="86"/>
      <c r="V966" s="86"/>
      <c r="W966" s="86"/>
      <c r="X966" s="86"/>
      <c r="Y966" s="86"/>
      <c r="Z966" s="86"/>
    </row>
    <row r="967" spans="1:26" ht="15.75" customHeight="1">
      <c r="A967" s="129"/>
      <c r="B967" s="86"/>
      <c r="C967" s="86"/>
      <c r="D967" s="130"/>
      <c r="E967" s="86"/>
      <c r="F967" s="131"/>
      <c r="G967" s="86"/>
      <c r="H967" s="86"/>
      <c r="I967" s="86"/>
      <c r="J967" s="86"/>
      <c r="K967" s="86"/>
      <c r="L967" s="86"/>
      <c r="M967" s="86"/>
      <c r="N967" s="86"/>
      <c r="O967" s="86"/>
      <c r="P967" s="86"/>
      <c r="Q967" s="86"/>
      <c r="R967" s="86"/>
      <c r="S967" s="86"/>
      <c r="T967" s="86"/>
      <c r="U967" s="86"/>
      <c r="V967" s="86"/>
      <c r="W967" s="86"/>
      <c r="X967" s="86"/>
      <c r="Y967" s="86"/>
      <c r="Z967" s="86"/>
    </row>
    <row r="968" spans="1:26" ht="15.75" customHeight="1">
      <c r="A968" s="129"/>
      <c r="B968" s="86"/>
      <c r="C968" s="86"/>
      <c r="D968" s="130"/>
      <c r="E968" s="86"/>
      <c r="F968" s="131"/>
      <c r="G968" s="86"/>
      <c r="H968" s="86"/>
      <c r="I968" s="86"/>
      <c r="J968" s="86"/>
      <c r="K968" s="86"/>
      <c r="L968" s="86"/>
      <c r="M968" s="86"/>
      <c r="N968" s="86"/>
      <c r="O968" s="86"/>
      <c r="P968" s="86"/>
      <c r="Q968" s="86"/>
      <c r="R968" s="86"/>
      <c r="S968" s="86"/>
      <c r="T968" s="86"/>
      <c r="U968" s="86"/>
      <c r="V968" s="86"/>
      <c r="W968" s="86"/>
      <c r="X968" s="86"/>
      <c r="Y968" s="86"/>
      <c r="Z968" s="86"/>
    </row>
    <row r="969" spans="1:26" ht="15.75" customHeight="1">
      <c r="A969" s="129"/>
      <c r="B969" s="86"/>
      <c r="C969" s="86"/>
      <c r="D969" s="130"/>
      <c r="E969" s="86"/>
      <c r="F969" s="131"/>
      <c r="G969" s="86"/>
      <c r="H969" s="86"/>
      <c r="I969" s="86"/>
      <c r="J969" s="86"/>
      <c r="K969" s="86"/>
      <c r="L969" s="86"/>
      <c r="M969" s="86"/>
      <c r="N969" s="86"/>
      <c r="O969" s="86"/>
      <c r="P969" s="86"/>
      <c r="Q969" s="86"/>
      <c r="R969" s="86"/>
      <c r="S969" s="86"/>
      <c r="T969" s="86"/>
      <c r="U969" s="86"/>
      <c r="V969" s="86"/>
      <c r="W969" s="86"/>
      <c r="X969" s="86"/>
      <c r="Y969" s="86"/>
      <c r="Z969" s="86"/>
    </row>
    <row r="970" spans="1:26" ht="15.75" customHeight="1">
      <c r="A970" s="129"/>
      <c r="B970" s="86"/>
      <c r="C970" s="86"/>
      <c r="D970" s="130"/>
      <c r="E970" s="86"/>
      <c r="F970" s="131"/>
      <c r="G970" s="86"/>
      <c r="H970" s="86"/>
      <c r="I970" s="86"/>
      <c r="J970" s="86"/>
      <c r="K970" s="86"/>
      <c r="L970" s="86"/>
      <c r="M970" s="86"/>
      <c r="N970" s="86"/>
      <c r="O970" s="86"/>
      <c r="P970" s="86"/>
      <c r="Q970" s="86"/>
      <c r="R970" s="86"/>
      <c r="S970" s="86"/>
      <c r="T970" s="86"/>
      <c r="U970" s="86"/>
      <c r="V970" s="86"/>
      <c r="W970" s="86"/>
      <c r="X970" s="86"/>
      <c r="Y970" s="86"/>
      <c r="Z970" s="86"/>
    </row>
    <row r="971" spans="1:26" ht="15.75" customHeight="1">
      <c r="A971" s="129"/>
      <c r="B971" s="86"/>
      <c r="C971" s="86"/>
      <c r="D971" s="130"/>
      <c r="E971" s="86"/>
      <c r="F971" s="131"/>
      <c r="G971" s="86"/>
      <c r="H971" s="86"/>
      <c r="I971" s="86"/>
      <c r="J971" s="86"/>
      <c r="K971" s="86"/>
      <c r="L971" s="86"/>
      <c r="M971" s="86"/>
      <c r="N971" s="86"/>
      <c r="O971" s="86"/>
      <c r="P971" s="86"/>
      <c r="Q971" s="86"/>
      <c r="R971" s="86"/>
      <c r="S971" s="86"/>
      <c r="T971" s="86"/>
      <c r="U971" s="86"/>
      <c r="V971" s="86"/>
      <c r="W971" s="86"/>
      <c r="X971" s="86"/>
      <c r="Y971" s="86"/>
      <c r="Z971" s="86"/>
    </row>
    <row r="972" spans="1:26" ht="15.75" customHeight="1">
      <c r="A972" s="129"/>
      <c r="B972" s="86"/>
      <c r="C972" s="86"/>
      <c r="D972" s="130"/>
      <c r="E972" s="86"/>
      <c r="F972" s="131"/>
      <c r="G972" s="86"/>
      <c r="H972" s="86"/>
      <c r="I972" s="86"/>
      <c r="J972" s="86"/>
      <c r="K972" s="86"/>
      <c r="L972" s="86"/>
      <c r="M972" s="86"/>
      <c r="N972" s="86"/>
      <c r="O972" s="86"/>
      <c r="P972" s="86"/>
      <c r="Q972" s="86"/>
      <c r="R972" s="86"/>
      <c r="S972" s="86"/>
      <c r="T972" s="86"/>
      <c r="U972" s="86"/>
      <c r="V972" s="86"/>
      <c r="W972" s="86"/>
      <c r="X972" s="86"/>
      <c r="Y972" s="86"/>
      <c r="Z972" s="86"/>
    </row>
    <row r="973" spans="1:26" ht="15.75" customHeight="1">
      <c r="A973" s="129"/>
      <c r="B973" s="86"/>
      <c r="C973" s="86"/>
      <c r="D973" s="130"/>
      <c r="E973" s="86"/>
      <c r="F973" s="131"/>
      <c r="G973" s="86"/>
      <c r="H973" s="86"/>
      <c r="I973" s="86"/>
      <c r="J973" s="86"/>
      <c r="K973" s="86"/>
      <c r="L973" s="86"/>
      <c r="M973" s="86"/>
      <c r="N973" s="86"/>
      <c r="O973" s="86"/>
      <c r="P973" s="86"/>
      <c r="Q973" s="86"/>
      <c r="R973" s="86"/>
      <c r="S973" s="86"/>
      <c r="T973" s="86"/>
      <c r="U973" s="86"/>
      <c r="V973" s="86"/>
      <c r="W973" s="86"/>
      <c r="X973" s="86"/>
      <c r="Y973" s="86"/>
      <c r="Z973" s="86"/>
    </row>
    <row r="974" spans="1:26" ht="15.75" customHeight="1">
      <c r="A974" s="129"/>
      <c r="B974" s="86"/>
      <c r="C974" s="86"/>
      <c r="D974" s="130"/>
      <c r="E974" s="86"/>
      <c r="F974" s="131"/>
      <c r="G974" s="86"/>
      <c r="H974" s="86"/>
      <c r="I974" s="86"/>
      <c r="J974" s="86"/>
      <c r="K974" s="86"/>
      <c r="L974" s="86"/>
      <c r="M974" s="86"/>
      <c r="N974" s="86"/>
      <c r="O974" s="86"/>
      <c r="P974" s="86"/>
      <c r="Q974" s="86"/>
      <c r="R974" s="86"/>
      <c r="S974" s="86"/>
      <c r="T974" s="86"/>
      <c r="U974" s="86"/>
      <c r="V974" s="86"/>
      <c r="W974" s="86"/>
      <c r="X974" s="86"/>
      <c r="Y974" s="86"/>
      <c r="Z974" s="86"/>
    </row>
    <row r="975" spans="1:26" ht="15.75" customHeight="1">
      <c r="A975" s="129"/>
      <c r="B975" s="86"/>
      <c r="C975" s="86"/>
      <c r="D975" s="130"/>
      <c r="E975" s="86"/>
      <c r="F975" s="131"/>
      <c r="G975" s="86"/>
      <c r="H975" s="86"/>
      <c r="I975" s="86"/>
      <c r="J975" s="86"/>
      <c r="K975" s="86"/>
      <c r="L975" s="86"/>
      <c r="M975" s="86"/>
      <c r="N975" s="86"/>
      <c r="O975" s="86"/>
      <c r="P975" s="86"/>
      <c r="Q975" s="86"/>
      <c r="R975" s="86"/>
      <c r="S975" s="86"/>
      <c r="T975" s="86"/>
      <c r="U975" s="86"/>
      <c r="V975" s="86"/>
      <c r="W975" s="86"/>
      <c r="X975" s="86"/>
      <c r="Y975" s="86"/>
      <c r="Z975" s="86"/>
    </row>
    <row r="976" spans="1:26" ht="15.75" customHeight="1">
      <c r="A976" s="129"/>
      <c r="B976" s="86"/>
      <c r="C976" s="86"/>
      <c r="D976" s="130"/>
      <c r="E976" s="86"/>
      <c r="F976" s="131"/>
      <c r="G976" s="86"/>
      <c r="H976" s="86"/>
      <c r="I976" s="86"/>
      <c r="J976" s="86"/>
      <c r="K976" s="86"/>
      <c r="L976" s="86"/>
      <c r="M976" s="86"/>
      <c r="N976" s="86"/>
      <c r="O976" s="86"/>
      <c r="P976" s="86"/>
      <c r="Q976" s="86"/>
      <c r="R976" s="86"/>
      <c r="S976" s="86"/>
      <c r="T976" s="86"/>
      <c r="U976" s="86"/>
      <c r="V976" s="86"/>
      <c r="W976" s="86"/>
      <c r="X976" s="86"/>
      <c r="Y976" s="86"/>
      <c r="Z976" s="86"/>
    </row>
    <row r="977" spans="1:26" ht="15.75" customHeight="1">
      <c r="A977" s="129"/>
      <c r="B977" s="86"/>
      <c r="C977" s="86"/>
      <c r="D977" s="130"/>
      <c r="E977" s="86"/>
      <c r="F977" s="131"/>
      <c r="G977" s="86"/>
      <c r="H977" s="86"/>
      <c r="I977" s="86"/>
      <c r="J977" s="86"/>
      <c r="K977" s="86"/>
      <c r="L977" s="86"/>
      <c r="M977" s="86"/>
      <c r="N977" s="86"/>
      <c r="O977" s="86"/>
      <c r="P977" s="86"/>
      <c r="Q977" s="86"/>
      <c r="R977" s="86"/>
      <c r="S977" s="86"/>
      <c r="T977" s="86"/>
      <c r="U977" s="86"/>
      <c r="V977" s="86"/>
      <c r="W977" s="86"/>
      <c r="X977" s="86"/>
      <c r="Y977" s="86"/>
      <c r="Z977" s="86"/>
    </row>
    <row r="978" spans="1:26" ht="15.75" customHeight="1">
      <c r="A978" s="129"/>
      <c r="B978" s="86"/>
      <c r="C978" s="86"/>
      <c r="D978" s="130"/>
      <c r="E978" s="86"/>
      <c r="F978" s="131"/>
      <c r="G978" s="86"/>
      <c r="H978" s="86"/>
      <c r="I978" s="86"/>
      <c r="J978" s="86"/>
      <c r="K978" s="86"/>
      <c r="L978" s="86"/>
      <c r="M978" s="86"/>
      <c r="N978" s="86"/>
      <c r="O978" s="86"/>
      <c r="P978" s="86"/>
      <c r="Q978" s="86"/>
      <c r="R978" s="86"/>
      <c r="S978" s="86"/>
      <c r="T978" s="86"/>
      <c r="U978" s="86"/>
      <c r="V978" s="86"/>
      <c r="W978" s="86"/>
      <c r="X978" s="86"/>
      <c r="Y978" s="86"/>
      <c r="Z978" s="86"/>
    </row>
    <row r="979" spans="1:26" ht="15.75" customHeight="1">
      <c r="A979" s="129"/>
      <c r="B979" s="86"/>
      <c r="C979" s="86"/>
      <c r="D979" s="130"/>
      <c r="E979" s="86"/>
      <c r="F979" s="131"/>
      <c r="G979" s="86"/>
      <c r="H979" s="86"/>
      <c r="I979" s="86"/>
      <c r="J979" s="86"/>
      <c r="K979" s="86"/>
      <c r="L979" s="86"/>
      <c r="M979" s="86"/>
      <c r="N979" s="86"/>
      <c r="O979" s="86"/>
      <c r="P979" s="86"/>
      <c r="Q979" s="86"/>
      <c r="R979" s="86"/>
      <c r="S979" s="86"/>
      <c r="T979" s="86"/>
      <c r="U979" s="86"/>
      <c r="V979" s="86"/>
      <c r="W979" s="86"/>
      <c r="X979" s="86"/>
      <c r="Y979" s="86"/>
      <c r="Z979" s="86"/>
    </row>
    <row r="980" spans="1:26" ht="15.75" customHeight="1">
      <c r="A980" s="129"/>
      <c r="B980" s="86"/>
      <c r="C980" s="86"/>
      <c r="D980" s="130"/>
      <c r="E980" s="86"/>
      <c r="F980" s="131"/>
      <c r="G980" s="86"/>
      <c r="H980" s="86"/>
      <c r="I980" s="86"/>
      <c r="J980" s="86"/>
      <c r="K980" s="86"/>
      <c r="L980" s="86"/>
      <c r="M980" s="86"/>
      <c r="N980" s="86"/>
      <c r="O980" s="86"/>
      <c r="P980" s="86"/>
      <c r="Q980" s="86"/>
      <c r="R980" s="86"/>
      <c r="S980" s="86"/>
      <c r="T980" s="86"/>
      <c r="U980" s="86"/>
      <c r="V980" s="86"/>
      <c r="W980" s="86"/>
      <c r="X980" s="86"/>
      <c r="Y980" s="86"/>
      <c r="Z980" s="86"/>
    </row>
    <row r="981" spans="1:26" ht="15.75" customHeight="1">
      <c r="A981" s="129"/>
      <c r="B981" s="86"/>
      <c r="C981" s="86"/>
      <c r="D981" s="130"/>
      <c r="E981" s="86"/>
      <c r="F981" s="131"/>
      <c r="G981" s="86"/>
      <c r="H981" s="86"/>
      <c r="I981" s="86"/>
      <c r="J981" s="86"/>
      <c r="K981" s="86"/>
      <c r="L981" s="86"/>
      <c r="M981" s="86"/>
      <c r="N981" s="86"/>
      <c r="O981" s="86"/>
      <c r="P981" s="86"/>
      <c r="Q981" s="86"/>
      <c r="R981" s="86"/>
      <c r="S981" s="86"/>
      <c r="T981" s="86"/>
      <c r="U981" s="86"/>
      <c r="V981" s="86"/>
      <c r="W981" s="86"/>
      <c r="X981" s="86"/>
      <c r="Y981" s="86"/>
      <c r="Z981" s="86"/>
    </row>
    <row r="982" spans="1:26" ht="15.75" customHeight="1">
      <c r="A982" s="129"/>
      <c r="B982" s="86"/>
      <c r="C982" s="86"/>
      <c r="D982" s="130"/>
      <c r="E982" s="86"/>
      <c r="F982" s="131"/>
      <c r="G982" s="86"/>
      <c r="H982" s="86"/>
      <c r="I982" s="86"/>
      <c r="J982" s="86"/>
      <c r="K982" s="86"/>
      <c r="L982" s="86"/>
      <c r="M982" s="86"/>
      <c r="N982" s="86"/>
      <c r="O982" s="86"/>
      <c r="P982" s="86"/>
      <c r="Q982" s="86"/>
      <c r="R982" s="86"/>
      <c r="S982" s="86"/>
      <c r="T982" s="86"/>
      <c r="U982" s="86"/>
      <c r="V982" s="86"/>
      <c r="W982" s="86"/>
      <c r="X982" s="86"/>
      <c r="Y982" s="86"/>
      <c r="Z982" s="86"/>
    </row>
    <row r="983" spans="1:26" ht="15.75" customHeight="1">
      <c r="A983" s="129"/>
      <c r="B983" s="86"/>
      <c r="C983" s="86"/>
      <c r="D983" s="130"/>
      <c r="E983" s="86"/>
      <c r="F983" s="131"/>
      <c r="G983" s="86"/>
      <c r="H983" s="86"/>
      <c r="I983" s="86"/>
      <c r="J983" s="86"/>
      <c r="K983" s="86"/>
      <c r="L983" s="86"/>
      <c r="M983" s="86"/>
      <c r="N983" s="86"/>
      <c r="O983" s="86"/>
      <c r="P983" s="86"/>
      <c r="Q983" s="86"/>
      <c r="R983" s="86"/>
      <c r="S983" s="86"/>
      <c r="T983" s="86"/>
      <c r="U983" s="86"/>
      <c r="V983" s="86"/>
      <c r="W983" s="86"/>
      <c r="X983" s="86"/>
      <c r="Y983" s="86"/>
      <c r="Z983" s="86"/>
    </row>
    <row r="984" spans="1:26" ht="15.75" customHeight="1">
      <c r="A984" s="129"/>
      <c r="B984" s="86"/>
      <c r="C984" s="86"/>
      <c r="D984" s="130"/>
      <c r="E984" s="86"/>
      <c r="F984" s="131"/>
      <c r="G984" s="86"/>
      <c r="H984" s="86"/>
      <c r="I984" s="86"/>
      <c r="J984" s="86"/>
      <c r="K984" s="86"/>
      <c r="L984" s="86"/>
      <c r="M984" s="86"/>
      <c r="N984" s="86"/>
      <c r="O984" s="86"/>
      <c r="P984" s="86"/>
      <c r="Q984" s="86"/>
      <c r="R984" s="86"/>
      <c r="S984" s="86"/>
      <c r="T984" s="86"/>
      <c r="U984" s="86"/>
      <c r="V984" s="86"/>
      <c r="W984" s="86"/>
      <c r="X984" s="86"/>
      <c r="Y984" s="86"/>
      <c r="Z984" s="86"/>
    </row>
    <row r="985" spans="1:26" ht="15.75" customHeight="1">
      <c r="A985" s="129"/>
      <c r="B985" s="86"/>
      <c r="C985" s="86"/>
      <c r="D985" s="130"/>
      <c r="E985" s="86"/>
      <c r="F985" s="131"/>
      <c r="G985" s="86"/>
      <c r="H985" s="86"/>
      <c r="I985" s="86"/>
      <c r="J985" s="86"/>
      <c r="K985" s="86"/>
      <c r="L985" s="86"/>
      <c r="M985" s="86"/>
      <c r="N985" s="86"/>
      <c r="O985" s="86"/>
      <c r="P985" s="86"/>
      <c r="Q985" s="86"/>
      <c r="R985" s="86"/>
      <c r="S985" s="86"/>
      <c r="T985" s="86"/>
      <c r="U985" s="86"/>
      <c r="V985" s="86"/>
      <c r="W985" s="86"/>
      <c r="X985" s="86"/>
      <c r="Y985" s="86"/>
      <c r="Z985" s="86"/>
    </row>
    <row r="986" spans="1:26" ht="15.75" customHeight="1">
      <c r="A986" s="129"/>
      <c r="B986" s="86"/>
      <c r="C986" s="86"/>
      <c r="D986" s="130"/>
      <c r="E986" s="86"/>
      <c r="F986" s="131"/>
      <c r="G986" s="86"/>
      <c r="H986" s="86"/>
      <c r="I986" s="86"/>
      <c r="J986" s="86"/>
      <c r="K986" s="86"/>
      <c r="L986" s="86"/>
      <c r="M986" s="86"/>
      <c r="N986" s="86"/>
      <c r="O986" s="86"/>
      <c r="P986" s="86"/>
      <c r="Q986" s="86"/>
      <c r="R986" s="86"/>
      <c r="S986" s="86"/>
      <c r="T986" s="86"/>
      <c r="U986" s="86"/>
      <c r="V986" s="86"/>
      <c r="W986" s="86"/>
      <c r="X986" s="86"/>
      <c r="Y986" s="86"/>
      <c r="Z986" s="86"/>
    </row>
    <row r="987" spans="1:26" ht="15.75" customHeight="1">
      <c r="A987" s="129"/>
      <c r="B987" s="86"/>
      <c r="C987" s="86"/>
      <c r="D987" s="130"/>
      <c r="E987" s="86"/>
      <c r="F987" s="131"/>
      <c r="G987" s="86"/>
      <c r="H987" s="86"/>
      <c r="I987" s="86"/>
      <c r="J987" s="86"/>
      <c r="K987" s="86"/>
      <c r="L987" s="86"/>
      <c r="M987" s="86"/>
      <c r="N987" s="86"/>
      <c r="O987" s="86"/>
      <c r="P987" s="86"/>
      <c r="Q987" s="86"/>
      <c r="R987" s="86"/>
      <c r="S987" s="86"/>
      <c r="T987" s="86"/>
      <c r="U987" s="86"/>
      <c r="V987" s="86"/>
      <c r="W987" s="86"/>
      <c r="X987" s="86"/>
      <c r="Y987" s="86"/>
      <c r="Z987" s="86"/>
    </row>
    <row r="988" spans="1:26" ht="15.75" customHeight="1">
      <c r="A988" s="129"/>
      <c r="B988" s="86"/>
      <c r="C988" s="86"/>
      <c r="D988" s="130"/>
      <c r="E988" s="86"/>
      <c r="F988" s="131"/>
      <c r="G988" s="86"/>
      <c r="H988" s="86"/>
      <c r="I988" s="86"/>
      <c r="J988" s="86"/>
      <c r="K988" s="86"/>
      <c r="L988" s="86"/>
      <c r="M988" s="86"/>
      <c r="N988" s="86"/>
      <c r="O988" s="86"/>
      <c r="P988" s="86"/>
      <c r="Q988" s="86"/>
      <c r="R988" s="86"/>
      <c r="S988" s="86"/>
      <c r="T988" s="86"/>
      <c r="U988" s="86"/>
      <c r="V988" s="86"/>
      <c r="W988" s="86"/>
      <c r="X988" s="86"/>
      <c r="Y988" s="86"/>
      <c r="Z988" s="86"/>
    </row>
    <row r="989" spans="1:26" ht="15.75" customHeight="1">
      <c r="A989" s="129"/>
      <c r="B989" s="86"/>
      <c r="C989" s="86"/>
      <c r="D989" s="130"/>
      <c r="E989" s="86"/>
      <c r="F989" s="131"/>
      <c r="G989" s="86"/>
      <c r="H989" s="86"/>
      <c r="I989" s="86"/>
      <c r="J989" s="86"/>
      <c r="K989" s="86"/>
      <c r="L989" s="86"/>
      <c r="M989" s="86"/>
      <c r="N989" s="86"/>
      <c r="O989" s="86"/>
      <c r="P989" s="86"/>
      <c r="Q989" s="86"/>
      <c r="R989" s="86"/>
      <c r="S989" s="86"/>
      <c r="T989" s="86"/>
      <c r="U989" s="86"/>
      <c r="V989" s="86"/>
      <c r="W989" s="86"/>
      <c r="X989" s="86"/>
      <c r="Y989" s="86"/>
      <c r="Z989" s="86"/>
    </row>
    <row r="990" spans="1:26" ht="15.75" customHeight="1">
      <c r="A990" s="129"/>
      <c r="B990" s="86"/>
      <c r="C990" s="86"/>
      <c r="D990" s="130"/>
      <c r="E990" s="86"/>
      <c r="F990" s="131"/>
      <c r="G990" s="86"/>
      <c r="H990" s="86"/>
      <c r="I990" s="86"/>
      <c r="J990" s="86"/>
      <c r="K990" s="86"/>
      <c r="L990" s="86"/>
      <c r="M990" s="86"/>
      <c r="N990" s="86"/>
      <c r="O990" s="86"/>
      <c r="P990" s="86"/>
      <c r="Q990" s="86"/>
      <c r="R990" s="86"/>
      <c r="S990" s="86"/>
      <c r="T990" s="86"/>
      <c r="U990" s="86"/>
      <c r="V990" s="86"/>
      <c r="W990" s="86"/>
      <c r="X990" s="86"/>
      <c r="Y990" s="86"/>
      <c r="Z990" s="86"/>
    </row>
    <row r="991" spans="1:26" ht="15.75" customHeight="1">
      <c r="A991" s="129"/>
      <c r="B991" s="86"/>
      <c r="C991" s="86"/>
      <c r="D991" s="130"/>
      <c r="E991" s="86"/>
      <c r="F991" s="131"/>
      <c r="G991" s="86"/>
      <c r="H991" s="86"/>
      <c r="I991" s="86"/>
      <c r="J991" s="86"/>
      <c r="K991" s="86"/>
      <c r="L991" s="86"/>
      <c r="M991" s="86"/>
      <c r="N991" s="86"/>
      <c r="O991" s="86"/>
      <c r="P991" s="86"/>
      <c r="Q991" s="86"/>
      <c r="R991" s="86"/>
      <c r="S991" s="86"/>
      <c r="T991" s="86"/>
      <c r="U991" s="86"/>
      <c r="V991" s="86"/>
      <c r="W991" s="86"/>
      <c r="X991" s="86"/>
      <c r="Y991" s="86"/>
      <c r="Z991" s="86"/>
    </row>
    <row r="992" spans="1:26" ht="15.75" customHeight="1">
      <c r="A992" s="129"/>
      <c r="B992" s="86"/>
      <c r="C992" s="86"/>
      <c r="D992" s="130"/>
      <c r="E992" s="86"/>
      <c r="F992" s="131"/>
      <c r="G992" s="86"/>
      <c r="H992" s="86"/>
      <c r="I992" s="86"/>
      <c r="J992" s="86"/>
      <c r="K992" s="86"/>
      <c r="L992" s="86"/>
      <c r="M992" s="86"/>
      <c r="N992" s="86"/>
      <c r="O992" s="86"/>
      <c r="P992" s="86"/>
      <c r="Q992" s="86"/>
      <c r="R992" s="86"/>
      <c r="S992" s="86"/>
      <c r="T992" s="86"/>
      <c r="U992" s="86"/>
      <c r="V992" s="86"/>
      <c r="W992" s="86"/>
      <c r="X992" s="86"/>
      <c r="Y992" s="86"/>
      <c r="Z992" s="86"/>
    </row>
    <row r="993" spans="1:26" ht="15.75" customHeight="1">
      <c r="A993" s="129"/>
      <c r="B993" s="86"/>
      <c r="C993" s="86"/>
      <c r="D993" s="130"/>
      <c r="E993" s="86"/>
      <c r="F993" s="131"/>
      <c r="G993" s="86"/>
      <c r="H993" s="86"/>
      <c r="I993" s="86"/>
      <c r="J993" s="86"/>
      <c r="K993" s="86"/>
      <c r="L993" s="86"/>
      <c r="M993" s="86"/>
      <c r="N993" s="86"/>
      <c r="O993" s="86"/>
      <c r="P993" s="86"/>
      <c r="Q993" s="86"/>
      <c r="R993" s="86"/>
      <c r="S993" s="86"/>
      <c r="T993" s="86"/>
      <c r="U993" s="86"/>
      <c r="V993" s="86"/>
      <c r="W993" s="86"/>
      <c r="X993" s="86"/>
      <c r="Y993" s="86"/>
      <c r="Z993" s="86"/>
    </row>
    <row r="994" spans="1:26" ht="15.75" customHeight="1">
      <c r="A994" s="129"/>
      <c r="B994" s="86"/>
      <c r="C994" s="86"/>
      <c r="D994" s="130"/>
      <c r="E994" s="86"/>
      <c r="F994" s="131"/>
      <c r="G994" s="86"/>
      <c r="H994" s="86"/>
      <c r="I994" s="86"/>
      <c r="J994" s="86"/>
      <c r="K994" s="86"/>
      <c r="L994" s="86"/>
      <c r="M994" s="86"/>
      <c r="N994" s="86"/>
      <c r="O994" s="86"/>
      <c r="P994" s="86"/>
      <c r="Q994" s="86"/>
      <c r="R994" s="86"/>
      <c r="S994" s="86"/>
      <c r="T994" s="86"/>
      <c r="U994" s="86"/>
      <c r="V994" s="86"/>
      <c r="W994" s="86"/>
      <c r="X994" s="86"/>
      <c r="Y994" s="86"/>
      <c r="Z994" s="86"/>
    </row>
    <row r="995" spans="1:26" ht="15.75" customHeight="1">
      <c r="A995" s="129"/>
      <c r="B995" s="86"/>
      <c r="C995" s="86"/>
      <c r="D995" s="130"/>
      <c r="E995" s="86"/>
      <c r="F995" s="131"/>
      <c r="G995" s="86"/>
      <c r="H995" s="86"/>
      <c r="I995" s="86"/>
      <c r="J995" s="86"/>
      <c r="K995" s="86"/>
      <c r="L995" s="86"/>
      <c r="M995" s="86"/>
      <c r="N995" s="86"/>
      <c r="O995" s="86"/>
      <c r="P995" s="86"/>
      <c r="Q995" s="86"/>
      <c r="R995" s="86"/>
      <c r="S995" s="86"/>
      <c r="T995" s="86"/>
      <c r="U995" s="86"/>
      <c r="V995" s="86"/>
      <c r="W995" s="86"/>
      <c r="X995" s="86"/>
      <c r="Y995" s="86"/>
      <c r="Z995" s="86"/>
    </row>
    <row r="996" spans="1:26" ht="15.75" customHeight="1">
      <c r="A996" s="129"/>
      <c r="B996" s="86"/>
      <c r="C996" s="86"/>
      <c r="D996" s="130"/>
      <c r="E996" s="86"/>
      <c r="F996" s="131"/>
      <c r="G996" s="86"/>
      <c r="H996" s="86"/>
      <c r="I996" s="86"/>
      <c r="J996" s="86"/>
      <c r="K996" s="86"/>
      <c r="L996" s="86"/>
      <c r="M996" s="86"/>
      <c r="N996" s="86"/>
      <c r="O996" s="86"/>
      <c r="P996" s="86"/>
      <c r="Q996" s="86"/>
      <c r="R996" s="86"/>
      <c r="S996" s="86"/>
      <c r="T996" s="86"/>
      <c r="U996" s="86"/>
      <c r="V996" s="86"/>
      <c r="W996" s="86"/>
      <c r="X996" s="86"/>
      <c r="Y996" s="86"/>
      <c r="Z996" s="86"/>
    </row>
    <row r="997" spans="1:26" ht="15.75" customHeight="1">
      <c r="A997" s="129"/>
      <c r="B997" s="86"/>
      <c r="C997" s="86"/>
      <c r="D997" s="130"/>
      <c r="E997" s="86"/>
      <c r="F997" s="131"/>
      <c r="G997" s="86"/>
      <c r="H997" s="86"/>
      <c r="I997" s="86"/>
      <c r="J997" s="86"/>
      <c r="K997" s="86"/>
      <c r="L997" s="86"/>
      <c r="M997" s="86"/>
      <c r="N997" s="86"/>
      <c r="O997" s="86"/>
      <c r="P997" s="86"/>
      <c r="Q997" s="86"/>
      <c r="R997" s="86"/>
      <c r="S997" s="86"/>
      <c r="T997" s="86"/>
      <c r="U997" s="86"/>
      <c r="V997" s="86"/>
      <c r="W997" s="86"/>
      <c r="X997" s="86"/>
      <c r="Y997" s="86"/>
      <c r="Z997" s="86"/>
    </row>
    <row r="998" spans="1:26" ht="15.75" customHeight="1">
      <c r="A998" s="129"/>
      <c r="B998" s="86"/>
      <c r="C998" s="86"/>
      <c r="D998" s="130"/>
      <c r="E998" s="86"/>
      <c r="F998" s="131"/>
      <c r="G998" s="86"/>
      <c r="H998" s="86"/>
      <c r="I998" s="86"/>
      <c r="J998" s="86"/>
      <c r="K998" s="86"/>
      <c r="L998" s="86"/>
      <c r="M998" s="86"/>
      <c r="N998" s="86"/>
      <c r="O998" s="86"/>
      <c r="P998" s="86"/>
      <c r="Q998" s="86"/>
      <c r="R998" s="86"/>
      <c r="S998" s="86"/>
      <c r="T998" s="86"/>
      <c r="U998" s="86"/>
      <c r="V998" s="86"/>
      <c r="W998" s="86"/>
      <c r="X998" s="86"/>
      <c r="Y998" s="86"/>
      <c r="Z998" s="86"/>
    </row>
    <row r="999" spans="1:26" ht="15.75" customHeight="1">
      <c r="A999" s="129"/>
      <c r="B999" s="86"/>
      <c r="C999" s="86"/>
      <c r="D999" s="130"/>
      <c r="E999" s="86"/>
      <c r="F999" s="131"/>
      <c r="G999" s="86"/>
      <c r="H999" s="86"/>
      <c r="I999" s="86"/>
      <c r="J999" s="86"/>
      <c r="K999" s="86"/>
      <c r="L999" s="86"/>
      <c r="M999" s="86"/>
      <c r="N999" s="86"/>
      <c r="O999" s="86"/>
      <c r="P999" s="86"/>
      <c r="Q999" s="86"/>
      <c r="R999" s="86"/>
      <c r="S999" s="86"/>
      <c r="T999" s="86"/>
      <c r="U999" s="86"/>
      <c r="V999" s="86"/>
      <c r="W999" s="86"/>
      <c r="X999" s="86"/>
      <c r="Y999" s="86"/>
      <c r="Z999" s="86"/>
    </row>
    <row r="1000" spans="1:26" ht="15.75" customHeight="1">
      <c r="A1000" s="129"/>
      <c r="B1000" s="86"/>
      <c r="C1000" s="86"/>
      <c r="D1000" s="130"/>
      <c r="E1000" s="86"/>
      <c r="F1000" s="131"/>
      <c r="G1000" s="86"/>
      <c r="H1000" s="86"/>
      <c r="I1000" s="86"/>
      <c r="J1000" s="86"/>
      <c r="K1000" s="86"/>
      <c r="L1000" s="86"/>
      <c r="M1000" s="86"/>
      <c r="N1000" s="86"/>
      <c r="O1000" s="86"/>
      <c r="P1000" s="86"/>
      <c r="Q1000" s="86"/>
      <c r="R1000" s="86"/>
      <c r="S1000" s="86"/>
      <c r="T1000" s="86"/>
      <c r="U1000" s="86"/>
      <c r="V1000" s="86"/>
      <c r="W1000" s="86"/>
      <c r="X1000" s="86"/>
      <c r="Y1000" s="86"/>
      <c r="Z1000" s="86"/>
    </row>
  </sheetData>
  <mergeCells count="17">
    <mergeCell ref="B2:B5"/>
    <mergeCell ref="B7:B8"/>
    <mergeCell ref="B10:B15"/>
    <mergeCell ref="B17:B18"/>
    <mergeCell ref="B19:B20"/>
    <mergeCell ref="B21:B26"/>
    <mergeCell ref="B27:B28"/>
    <mergeCell ref="B81:B82"/>
    <mergeCell ref="B83:B87"/>
    <mergeCell ref="B93:B96"/>
    <mergeCell ref="B29:B31"/>
    <mergeCell ref="B34:B37"/>
    <mergeCell ref="B38:B42"/>
    <mergeCell ref="B44:B45"/>
    <mergeCell ref="B47:B71"/>
    <mergeCell ref="B73:B76"/>
    <mergeCell ref="B78:B80"/>
  </mergeCells>
  <pageMargins left="0.7" right="0.7" top="0.75" bottom="0.75" header="0" footer="0"/>
  <pageSetup scale="65" fitToHeight="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pageSetUpPr fitToPage="1"/>
  </sheetPr>
  <dimension ref="A1:Z1000"/>
  <sheetViews>
    <sheetView workbookViewId="0">
      <pane xSplit="3" ySplit="2" topLeftCell="D156" activePane="bottomRight" state="frozen"/>
      <selection activeCell="F272" sqref="F272"/>
      <selection pane="topRight" activeCell="F272" sqref="F272"/>
      <selection pane="bottomLeft" activeCell="F272" sqref="F272"/>
      <selection pane="bottomRight" activeCell="D165" sqref="D165"/>
    </sheetView>
  </sheetViews>
  <sheetFormatPr defaultColWidth="14.42578125" defaultRowHeight="15" customHeight="1"/>
  <cols>
    <col min="1" max="1" width="6.42578125" customWidth="1"/>
    <col min="2" max="2" width="10.5703125" customWidth="1"/>
    <col min="3" max="3" width="33.28515625" customWidth="1"/>
    <col min="4" max="4" width="19.85546875" customWidth="1"/>
    <col min="5" max="5" width="18.85546875" customWidth="1"/>
    <col min="6" max="6" width="47.5703125" customWidth="1"/>
    <col min="7" max="7" width="17.42578125" customWidth="1"/>
    <col min="8" max="8" width="16.42578125" customWidth="1"/>
    <col min="9" max="9" width="15" customWidth="1"/>
    <col min="10" max="10" width="23.5703125" customWidth="1"/>
    <col min="11" max="11" width="21" customWidth="1"/>
    <col min="12" max="12" width="31.28515625" customWidth="1"/>
    <col min="13" max="13" width="16.5703125" customWidth="1"/>
    <col min="14" max="14" width="17" customWidth="1"/>
    <col min="15" max="15" width="16.140625" customWidth="1"/>
    <col min="16" max="26" width="8.7109375" customWidth="1"/>
  </cols>
  <sheetData>
    <row r="1" spans="1:26" ht="54">
      <c r="A1" s="2" t="s">
        <v>36</v>
      </c>
      <c r="B1" s="2" t="s">
        <v>37</v>
      </c>
      <c r="C1" s="3" t="s">
        <v>38</v>
      </c>
      <c r="D1" s="3" t="s">
        <v>39</v>
      </c>
      <c r="E1" s="4" t="s">
        <v>40</v>
      </c>
      <c r="F1" s="3" t="s">
        <v>41</v>
      </c>
      <c r="G1" s="3" t="s">
        <v>42</v>
      </c>
      <c r="H1" s="3" t="s">
        <v>43</v>
      </c>
      <c r="I1" s="3" t="s">
        <v>22</v>
      </c>
      <c r="J1" s="3" t="s">
        <v>44</v>
      </c>
      <c r="K1" s="3" t="s">
        <v>45</v>
      </c>
      <c r="L1" s="3" t="s">
        <v>46</v>
      </c>
      <c r="M1" s="5" t="s">
        <v>47</v>
      </c>
      <c r="N1" s="6" t="s">
        <v>48</v>
      </c>
      <c r="O1" s="7"/>
      <c r="P1" s="7"/>
      <c r="Q1" s="7"/>
      <c r="R1" s="7"/>
      <c r="S1" s="7"/>
      <c r="T1" s="7"/>
      <c r="U1" s="7"/>
      <c r="V1" s="7"/>
      <c r="W1" s="7"/>
      <c r="X1" s="7"/>
      <c r="Y1" s="7"/>
      <c r="Z1" s="7"/>
    </row>
    <row r="2" spans="1:26" ht="18.75">
      <c r="A2" s="3561" t="s">
        <v>49</v>
      </c>
      <c r="B2" s="3546"/>
      <c r="C2" s="3546"/>
      <c r="D2" s="3546"/>
      <c r="E2" s="3546"/>
      <c r="F2" s="3546"/>
      <c r="G2" s="3546"/>
      <c r="H2" s="3546"/>
      <c r="I2" s="3546"/>
      <c r="J2" s="3546"/>
      <c r="K2" s="3546"/>
      <c r="L2" s="3547"/>
      <c r="M2" s="7"/>
      <c r="N2" s="8"/>
      <c r="O2" s="7"/>
      <c r="P2" s="7"/>
      <c r="Q2" s="7"/>
      <c r="R2" s="7"/>
      <c r="S2" s="7"/>
      <c r="T2" s="7"/>
      <c r="U2" s="7"/>
      <c r="V2" s="7"/>
      <c r="W2" s="7"/>
      <c r="X2" s="7"/>
      <c r="Y2" s="7"/>
      <c r="Z2" s="7"/>
    </row>
    <row r="3" spans="1:26" ht="49.5">
      <c r="A3" s="9">
        <v>1</v>
      </c>
      <c r="B3" s="10" t="s">
        <v>50</v>
      </c>
      <c r="C3" s="11" t="s">
        <v>51</v>
      </c>
      <c r="D3" s="12" t="s">
        <v>52</v>
      </c>
      <c r="E3" s="13">
        <v>15000000</v>
      </c>
      <c r="F3" s="12" t="s">
        <v>53</v>
      </c>
      <c r="G3" s="12" t="s">
        <v>54</v>
      </c>
      <c r="H3" s="12" t="s">
        <v>55</v>
      </c>
      <c r="I3" s="14" t="s">
        <v>56</v>
      </c>
      <c r="J3" s="10" t="s">
        <v>57</v>
      </c>
      <c r="K3" s="15" t="s">
        <v>58</v>
      </c>
      <c r="L3" s="12" t="s">
        <v>59</v>
      </c>
      <c r="M3" s="16" t="s">
        <v>60</v>
      </c>
      <c r="N3" s="16" t="s">
        <v>61</v>
      </c>
      <c r="O3" s="16"/>
      <c r="P3" s="16"/>
      <c r="Q3" s="16"/>
      <c r="R3" s="16"/>
      <c r="S3" s="16"/>
      <c r="T3" s="16"/>
      <c r="U3" s="16"/>
      <c r="V3" s="16"/>
      <c r="W3" s="16"/>
      <c r="X3" s="16"/>
      <c r="Y3" s="16"/>
      <c r="Z3" s="16"/>
    </row>
    <row r="4" spans="1:26" ht="33">
      <c r="A4" s="17">
        <v>2</v>
      </c>
      <c r="B4" s="17" t="s">
        <v>62</v>
      </c>
      <c r="C4" s="11" t="s">
        <v>63</v>
      </c>
      <c r="D4" s="17"/>
      <c r="E4" s="18"/>
      <c r="F4" s="17"/>
      <c r="G4" s="17" t="s">
        <v>54</v>
      </c>
      <c r="H4" s="17"/>
      <c r="I4" s="17"/>
      <c r="J4" s="17"/>
      <c r="K4" s="17"/>
      <c r="L4" s="17" t="s">
        <v>64</v>
      </c>
      <c r="M4" s="16" t="s">
        <v>60</v>
      </c>
      <c r="N4" s="19" t="s">
        <v>61</v>
      </c>
      <c r="O4" s="19"/>
      <c r="P4" s="19"/>
      <c r="Q4" s="19"/>
      <c r="R4" s="19"/>
      <c r="S4" s="19"/>
      <c r="T4" s="19"/>
      <c r="U4" s="19"/>
      <c r="V4" s="19"/>
      <c r="W4" s="19"/>
      <c r="X4" s="19"/>
      <c r="Y4" s="19"/>
      <c r="Z4" s="19"/>
    </row>
    <row r="5" spans="1:26" ht="49.5">
      <c r="A5" s="12">
        <v>3</v>
      </c>
      <c r="B5" s="12"/>
      <c r="C5" s="11" t="s">
        <v>65</v>
      </c>
      <c r="D5" s="12"/>
      <c r="E5" s="20"/>
      <c r="F5" s="21" t="s">
        <v>66</v>
      </c>
      <c r="G5" s="12" t="s">
        <v>54</v>
      </c>
      <c r="H5" s="12"/>
      <c r="I5" s="12"/>
      <c r="J5" s="12"/>
      <c r="K5" s="12"/>
      <c r="L5" s="12" t="s">
        <v>67</v>
      </c>
      <c r="M5" s="16" t="s">
        <v>60</v>
      </c>
      <c r="N5" s="19" t="s">
        <v>61</v>
      </c>
      <c r="O5" s="19"/>
      <c r="P5" s="19"/>
      <c r="Q5" s="19"/>
      <c r="R5" s="19"/>
      <c r="S5" s="19"/>
      <c r="T5" s="19"/>
      <c r="U5" s="19"/>
      <c r="V5" s="19"/>
      <c r="W5" s="19"/>
      <c r="X5" s="19"/>
      <c r="Y5" s="19"/>
      <c r="Z5" s="19"/>
    </row>
    <row r="6" spans="1:26" ht="16.5">
      <c r="A6" s="12"/>
      <c r="B6" s="12"/>
      <c r="C6" s="22" t="s">
        <v>68</v>
      </c>
      <c r="D6" s="12"/>
      <c r="E6" s="20"/>
      <c r="F6" s="21"/>
      <c r="G6" s="12"/>
      <c r="H6" s="12"/>
      <c r="I6" s="12"/>
      <c r="J6" s="12"/>
      <c r="K6" s="12"/>
      <c r="L6" s="21" t="s">
        <v>69</v>
      </c>
      <c r="M6" s="16" t="s">
        <v>60</v>
      </c>
      <c r="N6" s="19" t="s">
        <v>61</v>
      </c>
      <c r="O6" s="19"/>
      <c r="P6" s="19"/>
      <c r="Q6" s="19"/>
      <c r="R6" s="19"/>
      <c r="S6" s="19"/>
      <c r="T6" s="19"/>
      <c r="U6" s="19"/>
      <c r="V6" s="19"/>
      <c r="W6" s="19"/>
      <c r="X6" s="19"/>
      <c r="Y6" s="19"/>
      <c r="Z6" s="19"/>
    </row>
    <row r="7" spans="1:26" ht="33">
      <c r="A7" s="12"/>
      <c r="B7" s="12"/>
      <c r="C7" s="23" t="s">
        <v>70</v>
      </c>
      <c r="D7" s="12"/>
      <c r="E7" s="20"/>
      <c r="F7" s="24" t="s">
        <v>71</v>
      </c>
      <c r="G7" s="12"/>
      <c r="H7" s="12"/>
      <c r="I7" s="12"/>
      <c r="J7" s="12"/>
      <c r="K7" s="12"/>
      <c r="L7" s="12"/>
      <c r="M7" s="16" t="s">
        <v>60</v>
      </c>
      <c r="N7" s="19" t="s">
        <v>61</v>
      </c>
      <c r="O7" s="19"/>
      <c r="P7" s="19"/>
      <c r="Q7" s="19"/>
      <c r="R7" s="19"/>
      <c r="S7" s="19"/>
      <c r="T7" s="19"/>
      <c r="U7" s="19"/>
      <c r="V7" s="19"/>
      <c r="W7" s="19"/>
      <c r="X7" s="19"/>
      <c r="Y7" s="19"/>
      <c r="Z7" s="19"/>
    </row>
    <row r="8" spans="1:26" ht="16.5">
      <c r="A8" s="3560" t="s">
        <v>72</v>
      </c>
      <c r="B8" s="3546"/>
      <c r="C8" s="3546"/>
      <c r="D8" s="3546"/>
      <c r="E8" s="3546"/>
      <c r="F8" s="3546"/>
      <c r="G8" s="3546"/>
      <c r="H8" s="3546"/>
      <c r="I8" s="3546"/>
      <c r="J8" s="3546"/>
      <c r="K8" s="3546"/>
      <c r="L8" s="3547"/>
      <c r="M8" s="19"/>
      <c r="N8" s="19"/>
      <c r="O8" s="19"/>
      <c r="P8" s="19"/>
      <c r="Q8" s="19"/>
      <c r="R8" s="19"/>
      <c r="S8" s="19"/>
      <c r="T8" s="19"/>
      <c r="U8" s="19"/>
      <c r="V8" s="19"/>
      <c r="W8" s="19"/>
      <c r="X8" s="19"/>
      <c r="Y8" s="19"/>
      <c r="Z8" s="19"/>
    </row>
    <row r="9" spans="1:26" ht="16.5">
      <c r="A9" s="3562" t="s">
        <v>73</v>
      </c>
      <c r="B9" s="3546"/>
      <c r="C9" s="3546"/>
      <c r="D9" s="3546"/>
      <c r="E9" s="3546"/>
      <c r="F9" s="3546"/>
      <c r="G9" s="3546"/>
      <c r="H9" s="3546"/>
      <c r="I9" s="3546"/>
      <c r="J9" s="3546"/>
      <c r="K9" s="3546"/>
      <c r="L9" s="3547"/>
      <c r="M9" s="25"/>
      <c r="N9" s="25"/>
      <c r="O9" s="25"/>
      <c r="P9" s="25"/>
      <c r="Q9" s="25"/>
      <c r="R9" s="25"/>
      <c r="S9" s="25"/>
      <c r="T9" s="25"/>
      <c r="U9" s="25"/>
      <c r="V9" s="25"/>
      <c r="W9" s="25"/>
      <c r="X9" s="25"/>
      <c r="Y9" s="25"/>
      <c r="Z9" s="25"/>
    </row>
    <row r="10" spans="1:26" ht="66">
      <c r="A10" s="12">
        <v>4</v>
      </c>
      <c r="B10" s="12" t="s">
        <v>74</v>
      </c>
      <c r="C10" s="11" t="s">
        <v>75</v>
      </c>
      <c r="D10" s="12" t="s">
        <v>76</v>
      </c>
      <c r="E10" s="20">
        <v>5920000</v>
      </c>
      <c r="F10" s="12"/>
      <c r="G10" s="12" t="s">
        <v>77</v>
      </c>
      <c r="H10" s="12" t="s">
        <v>78</v>
      </c>
      <c r="I10" s="12" t="s">
        <v>56</v>
      </c>
      <c r="J10" s="12" t="s">
        <v>79</v>
      </c>
      <c r="K10" s="26" t="s">
        <v>79</v>
      </c>
      <c r="L10" s="26" t="s">
        <v>80</v>
      </c>
      <c r="M10" s="16" t="s">
        <v>60</v>
      </c>
      <c r="N10" s="19" t="s">
        <v>81</v>
      </c>
      <c r="O10" s="19"/>
      <c r="P10" s="19"/>
      <c r="Q10" s="19"/>
      <c r="R10" s="19"/>
      <c r="S10" s="19"/>
      <c r="T10" s="19"/>
      <c r="U10" s="19"/>
      <c r="V10" s="19"/>
      <c r="W10" s="19"/>
      <c r="X10" s="19"/>
      <c r="Y10" s="19"/>
      <c r="Z10" s="19"/>
    </row>
    <row r="11" spans="1:26" ht="33">
      <c r="A11" s="27">
        <v>5</v>
      </c>
      <c r="B11" s="27" t="s">
        <v>82</v>
      </c>
      <c r="C11" s="28" t="s">
        <v>83</v>
      </c>
      <c r="D11" s="27" t="s">
        <v>84</v>
      </c>
      <c r="E11" s="29"/>
      <c r="F11" s="27"/>
      <c r="G11" s="30" t="s">
        <v>54</v>
      </c>
      <c r="H11" s="27" t="s">
        <v>78</v>
      </c>
      <c r="I11" s="27" t="s">
        <v>85</v>
      </c>
      <c r="J11" s="27"/>
      <c r="K11" s="27"/>
      <c r="L11" s="30" t="s">
        <v>86</v>
      </c>
      <c r="M11" s="16" t="s">
        <v>60</v>
      </c>
      <c r="N11" s="19" t="s">
        <v>81</v>
      </c>
      <c r="O11" s="19"/>
      <c r="P11" s="19"/>
      <c r="Q11" s="19"/>
      <c r="R11" s="19"/>
      <c r="S11" s="19"/>
      <c r="T11" s="19"/>
      <c r="U11" s="19"/>
      <c r="V11" s="19"/>
      <c r="W11" s="19"/>
      <c r="X11" s="19"/>
      <c r="Y11" s="19"/>
      <c r="Z11" s="19"/>
    </row>
    <row r="12" spans="1:26" ht="33">
      <c r="A12" s="12"/>
      <c r="B12" s="12"/>
      <c r="C12" s="22" t="s">
        <v>87</v>
      </c>
      <c r="D12" s="12"/>
      <c r="E12" s="20"/>
      <c r="F12" s="12"/>
      <c r="G12" s="21" t="s">
        <v>88</v>
      </c>
      <c r="H12" s="12"/>
      <c r="I12" s="12"/>
      <c r="J12" s="12"/>
      <c r="K12" s="12"/>
      <c r="L12" s="21" t="s">
        <v>89</v>
      </c>
      <c r="M12" s="16" t="s">
        <v>60</v>
      </c>
      <c r="N12" s="19" t="s">
        <v>81</v>
      </c>
      <c r="O12" s="19"/>
      <c r="P12" s="19"/>
      <c r="Q12" s="19"/>
      <c r="R12" s="19"/>
      <c r="S12" s="19"/>
      <c r="T12" s="19"/>
      <c r="U12" s="19"/>
      <c r="V12" s="19"/>
      <c r="W12" s="19"/>
      <c r="X12" s="19"/>
      <c r="Y12" s="19"/>
      <c r="Z12" s="19"/>
    </row>
    <row r="13" spans="1:26" ht="16.5">
      <c r="A13" s="3562" t="s">
        <v>90</v>
      </c>
      <c r="B13" s="3546"/>
      <c r="C13" s="3546"/>
      <c r="D13" s="3546"/>
      <c r="E13" s="3546"/>
      <c r="F13" s="3546"/>
      <c r="G13" s="3546"/>
      <c r="H13" s="3546"/>
      <c r="I13" s="3546"/>
      <c r="J13" s="3546"/>
      <c r="K13" s="3546"/>
      <c r="L13" s="3547"/>
      <c r="M13" s="19"/>
      <c r="N13" s="19"/>
      <c r="O13" s="19"/>
      <c r="P13" s="19"/>
      <c r="Q13" s="19"/>
      <c r="R13" s="19"/>
      <c r="S13" s="19"/>
      <c r="T13" s="19"/>
      <c r="U13" s="19"/>
      <c r="V13" s="19"/>
      <c r="W13" s="19"/>
      <c r="X13" s="19"/>
      <c r="Y13" s="19"/>
      <c r="Z13" s="19"/>
    </row>
    <row r="14" spans="1:26" ht="66">
      <c r="A14" s="31">
        <v>6</v>
      </c>
      <c r="B14" s="31" t="s">
        <v>91</v>
      </c>
      <c r="C14" s="32" t="s">
        <v>92</v>
      </c>
      <c r="D14" s="31" t="s">
        <v>93</v>
      </c>
      <c r="E14" s="33">
        <v>2235400</v>
      </c>
      <c r="F14" s="31"/>
      <c r="G14" s="31" t="s">
        <v>94</v>
      </c>
      <c r="H14" s="31" t="s">
        <v>78</v>
      </c>
      <c r="I14" s="34" t="s">
        <v>56</v>
      </c>
      <c r="J14" s="34" t="s">
        <v>79</v>
      </c>
      <c r="K14" s="34" t="s">
        <v>79</v>
      </c>
      <c r="L14" s="34" t="s">
        <v>95</v>
      </c>
      <c r="M14" s="16" t="s">
        <v>60</v>
      </c>
      <c r="N14" s="19" t="s">
        <v>81</v>
      </c>
      <c r="O14" s="19"/>
      <c r="P14" s="19"/>
      <c r="Q14" s="19"/>
      <c r="R14" s="19"/>
      <c r="S14" s="19"/>
      <c r="T14" s="19"/>
      <c r="U14" s="19"/>
      <c r="V14" s="19"/>
      <c r="W14" s="19"/>
      <c r="X14" s="19"/>
      <c r="Y14" s="19"/>
      <c r="Z14" s="19"/>
    </row>
    <row r="15" spans="1:26" ht="16.5">
      <c r="A15" s="31"/>
      <c r="B15" s="31"/>
      <c r="C15" s="35" t="s">
        <v>96</v>
      </c>
      <c r="D15" s="31"/>
      <c r="E15" s="33"/>
      <c r="F15" s="31"/>
      <c r="G15" s="36" t="s">
        <v>97</v>
      </c>
      <c r="H15" s="31"/>
      <c r="I15" s="31"/>
      <c r="J15" s="36" t="s">
        <v>98</v>
      </c>
      <c r="K15" s="31"/>
      <c r="L15" s="36" t="s">
        <v>99</v>
      </c>
      <c r="M15" s="16" t="s">
        <v>60</v>
      </c>
      <c r="N15" s="19" t="s">
        <v>81</v>
      </c>
      <c r="O15" s="19"/>
      <c r="P15" s="19"/>
      <c r="Q15" s="19"/>
      <c r="R15" s="19"/>
      <c r="S15" s="19"/>
      <c r="T15" s="19"/>
      <c r="U15" s="19"/>
      <c r="V15" s="19"/>
      <c r="W15" s="19"/>
      <c r="X15" s="19"/>
      <c r="Y15" s="19"/>
      <c r="Z15" s="19"/>
    </row>
    <row r="16" spans="1:26" ht="33">
      <c r="A16" s="31"/>
      <c r="B16" s="31"/>
      <c r="C16" s="35" t="s">
        <v>100</v>
      </c>
      <c r="D16" s="31"/>
      <c r="E16" s="33"/>
      <c r="F16" s="31"/>
      <c r="G16" s="36" t="s">
        <v>97</v>
      </c>
      <c r="H16" s="31"/>
      <c r="I16" s="31"/>
      <c r="J16" s="31"/>
      <c r="K16" s="31"/>
      <c r="L16" s="37" t="s">
        <v>101</v>
      </c>
      <c r="M16" s="16" t="s">
        <v>60</v>
      </c>
      <c r="N16" s="19" t="s">
        <v>81</v>
      </c>
      <c r="O16" s="19"/>
      <c r="P16" s="19"/>
      <c r="Q16" s="19"/>
      <c r="R16" s="19"/>
      <c r="S16" s="19"/>
      <c r="T16" s="19"/>
      <c r="U16" s="19"/>
      <c r="V16" s="19"/>
      <c r="W16" s="19"/>
      <c r="X16" s="19"/>
      <c r="Y16" s="19"/>
      <c r="Z16" s="19"/>
    </row>
    <row r="17" spans="1:26" ht="16.5">
      <c r="A17" s="12"/>
      <c r="B17" s="12"/>
      <c r="C17" s="22" t="s">
        <v>102</v>
      </c>
      <c r="D17" s="12"/>
      <c r="E17" s="20"/>
      <c r="F17" s="12"/>
      <c r="G17" s="21" t="s">
        <v>97</v>
      </c>
      <c r="H17" s="12"/>
      <c r="I17" s="12"/>
      <c r="J17" s="12"/>
      <c r="K17" s="12"/>
      <c r="L17" s="21" t="s">
        <v>99</v>
      </c>
      <c r="M17" s="16" t="s">
        <v>60</v>
      </c>
      <c r="N17" s="19" t="s">
        <v>81</v>
      </c>
      <c r="O17" s="19"/>
      <c r="P17" s="19"/>
      <c r="Q17" s="19"/>
      <c r="R17" s="19"/>
      <c r="S17" s="19"/>
      <c r="T17" s="19"/>
      <c r="U17" s="19"/>
      <c r="V17" s="19"/>
      <c r="W17" s="19"/>
      <c r="X17" s="19"/>
      <c r="Y17" s="19"/>
      <c r="Z17" s="19"/>
    </row>
    <row r="18" spans="1:26" ht="16.5">
      <c r="A18" s="3563" t="s">
        <v>103</v>
      </c>
      <c r="B18" s="3546"/>
      <c r="C18" s="3546"/>
      <c r="D18" s="3546"/>
      <c r="E18" s="3546"/>
      <c r="F18" s="3546"/>
      <c r="G18" s="3546"/>
      <c r="H18" s="3546"/>
      <c r="I18" s="3546"/>
      <c r="J18" s="3546"/>
      <c r="K18" s="3546"/>
      <c r="L18" s="3547"/>
      <c r="M18" s="19"/>
      <c r="N18" s="19"/>
      <c r="O18" s="19"/>
      <c r="P18" s="19"/>
      <c r="Q18" s="19"/>
      <c r="R18" s="19"/>
      <c r="S18" s="19"/>
      <c r="T18" s="19"/>
      <c r="U18" s="19"/>
      <c r="V18" s="19"/>
      <c r="W18" s="19"/>
      <c r="X18" s="19"/>
      <c r="Y18" s="19"/>
      <c r="Z18" s="19"/>
    </row>
    <row r="19" spans="1:26" ht="33">
      <c r="A19" s="38"/>
      <c r="B19" s="38"/>
      <c r="C19" s="22" t="s">
        <v>104</v>
      </c>
      <c r="D19" s="38"/>
      <c r="E19" s="38"/>
      <c r="F19" s="38"/>
      <c r="G19" s="24" t="s">
        <v>105</v>
      </c>
      <c r="H19" s="38"/>
      <c r="I19" s="38"/>
      <c r="J19" s="38"/>
      <c r="K19" s="38"/>
      <c r="L19" s="39" t="s">
        <v>106</v>
      </c>
      <c r="M19" s="16" t="s">
        <v>60</v>
      </c>
      <c r="N19" s="19" t="s">
        <v>81</v>
      </c>
      <c r="O19" s="19"/>
      <c r="P19" s="19"/>
      <c r="Q19" s="19"/>
      <c r="R19" s="19"/>
      <c r="S19" s="19"/>
      <c r="T19" s="19"/>
      <c r="U19" s="19"/>
      <c r="V19" s="19"/>
      <c r="W19" s="19"/>
      <c r="X19" s="19"/>
      <c r="Y19" s="19"/>
      <c r="Z19" s="19"/>
    </row>
    <row r="20" spans="1:26" ht="16.5">
      <c r="A20" s="3559" t="s">
        <v>107</v>
      </c>
      <c r="B20" s="3546"/>
      <c r="C20" s="3546"/>
      <c r="D20" s="3546"/>
      <c r="E20" s="3546"/>
      <c r="F20" s="3546"/>
      <c r="G20" s="3546"/>
      <c r="H20" s="3546"/>
      <c r="I20" s="3546"/>
      <c r="J20" s="3546"/>
      <c r="K20" s="3546"/>
      <c r="L20" s="3547"/>
      <c r="M20" s="19"/>
      <c r="N20" s="19"/>
      <c r="O20" s="19"/>
      <c r="P20" s="19"/>
      <c r="Q20" s="19"/>
      <c r="R20" s="19"/>
      <c r="S20" s="19"/>
      <c r="T20" s="19"/>
      <c r="U20" s="19"/>
      <c r="V20" s="19"/>
      <c r="W20" s="19"/>
      <c r="X20" s="19"/>
      <c r="Y20" s="19"/>
      <c r="Z20" s="19"/>
    </row>
    <row r="21" spans="1:26" ht="82.5">
      <c r="A21" s="12">
        <v>7</v>
      </c>
      <c r="B21" s="12" t="s">
        <v>108</v>
      </c>
      <c r="C21" s="11" t="s">
        <v>109</v>
      </c>
      <c r="D21" s="12" t="s">
        <v>108</v>
      </c>
      <c r="E21" s="20"/>
      <c r="F21" s="12" t="s">
        <v>110</v>
      </c>
      <c r="G21" s="12" t="s">
        <v>111</v>
      </c>
      <c r="H21" s="12" t="s">
        <v>78</v>
      </c>
      <c r="I21" s="12"/>
      <c r="J21" s="12"/>
      <c r="K21" s="12"/>
      <c r="L21" s="12" t="s">
        <v>112</v>
      </c>
      <c r="M21" s="16" t="s">
        <v>60</v>
      </c>
      <c r="N21" s="19" t="s">
        <v>113</v>
      </c>
      <c r="O21" s="40" t="s">
        <v>114</v>
      </c>
      <c r="P21" s="19"/>
      <c r="Q21" s="19"/>
      <c r="R21" s="19"/>
      <c r="S21" s="19"/>
      <c r="T21" s="19"/>
      <c r="U21" s="19"/>
      <c r="V21" s="19"/>
      <c r="W21" s="19"/>
      <c r="X21" s="19"/>
      <c r="Y21" s="19"/>
      <c r="Z21" s="19"/>
    </row>
    <row r="22" spans="1:26" ht="66">
      <c r="A22" s="12">
        <v>8</v>
      </c>
      <c r="B22" s="12" t="s">
        <v>108</v>
      </c>
      <c r="C22" s="11" t="s">
        <v>115</v>
      </c>
      <c r="D22" s="12" t="s">
        <v>108</v>
      </c>
      <c r="E22" s="20"/>
      <c r="F22" s="12" t="s">
        <v>116</v>
      </c>
      <c r="G22" s="12" t="s">
        <v>54</v>
      </c>
      <c r="H22" s="12" t="s">
        <v>117</v>
      </c>
      <c r="I22" s="12"/>
      <c r="J22" s="12"/>
      <c r="K22" s="12"/>
      <c r="L22" s="12" t="s">
        <v>118</v>
      </c>
      <c r="M22" s="16" t="s">
        <v>60</v>
      </c>
      <c r="N22" s="19" t="s">
        <v>113</v>
      </c>
      <c r="O22" s="40" t="s">
        <v>114</v>
      </c>
      <c r="P22" s="19"/>
      <c r="Q22" s="19"/>
      <c r="R22" s="19"/>
      <c r="S22" s="19"/>
      <c r="T22" s="19"/>
      <c r="U22" s="19"/>
      <c r="V22" s="19"/>
      <c r="W22" s="19"/>
      <c r="X22" s="19"/>
      <c r="Y22" s="19"/>
      <c r="Z22" s="19"/>
    </row>
    <row r="23" spans="1:26" ht="49.5">
      <c r="A23" s="12">
        <v>9</v>
      </c>
      <c r="B23" s="12" t="s">
        <v>108</v>
      </c>
      <c r="C23" s="11" t="s">
        <v>119</v>
      </c>
      <c r="D23" s="12" t="s">
        <v>108</v>
      </c>
      <c r="E23" s="41">
        <v>100000</v>
      </c>
      <c r="F23" s="12" t="s">
        <v>120</v>
      </c>
      <c r="G23" s="21" t="s">
        <v>121</v>
      </c>
      <c r="H23" s="12" t="s">
        <v>117</v>
      </c>
      <c r="I23" s="12"/>
      <c r="J23" s="12"/>
      <c r="K23" s="12"/>
      <c r="L23" s="12" t="s">
        <v>122</v>
      </c>
      <c r="M23" s="16" t="s">
        <v>60</v>
      </c>
      <c r="N23" s="19" t="s">
        <v>123</v>
      </c>
      <c r="O23" s="40" t="s">
        <v>124</v>
      </c>
      <c r="P23" s="19"/>
      <c r="Q23" s="19"/>
      <c r="R23" s="19"/>
      <c r="S23" s="19"/>
      <c r="T23" s="19"/>
      <c r="U23" s="19"/>
      <c r="V23" s="19"/>
      <c r="W23" s="19"/>
      <c r="X23" s="19"/>
      <c r="Y23" s="19"/>
      <c r="Z23" s="19"/>
    </row>
    <row r="24" spans="1:26" ht="16.5">
      <c r="A24" s="3560" t="s">
        <v>125</v>
      </c>
      <c r="B24" s="3546"/>
      <c r="C24" s="3546"/>
      <c r="D24" s="3546"/>
      <c r="E24" s="3546"/>
      <c r="F24" s="3546"/>
      <c r="G24" s="3546"/>
      <c r="H24" s="3546"/>
      <c r="I24" s="3546"/>
      <c r="J24" s="3546"/>
      <c r="K24" s="3546"/>
      <c r="L24" s="3547"/>
      <c r="M24" s="19"/>
      <c r="N24" s="19"/>
      <c r="O24" s="19"/>
      <c r="P24" s="19"/>
      <c r="Q24" s="19"/>
      <c r="R24" s="19"/>
      <c r="S24" s="19"/>
      <c r="T24" s="19"/>
      <c r="U24" s="19"/>
      <c r="V24" s="19"/>
      <c r="W24" s="19"/>
      <c r="X24" s="19"/>
      <c r="Y24" s="19"/>
      <c r="Z24" s="19"/>
    </row>
    <row r="25" spans="1:26" ht="49.5">
      <c r="A25" s="12">
        <v>10</v>
      </c>
      <c r="B25" s="12" t="s">
        <v>91</v>
      </c>
      <c r="C25" s="11" t="s">
        <v>126</v>
      </c>
      <c r="D25" s="12" t="s">
        <v>91</v>
      </c>
      <c r="E25" s="20">
        <v>32000000</v>
      </c>
      <c r="F25" s="12" t="s">
        <v>127</v>
      </c>
      <c r="G25" s="21" t="s">
        <v>128</v>
      </c>
      <c r="H25" s="12" t="s">
        <v>129</v>
      </c>
      <c r="I25" s="12" t="s">
        <v>130</v>
      </c>
      <c r="J25" s="12" t="s">
        <v>131</v>
      </c>
      <c r="K25" s="12"/>
      <c r="L25" s="12" t="s">
        <v>132</v>
      </c>
      <c r="M25" s="16" t="s">
        <v>60</v>
      </c>
      <c r="N25" s="19" t="s">
        <v>133</v>
      </c>
      <c r="O25" s="19"/>
      <c r="P25" s="19"/>
      <c r="Q25" s="19"/>
      <c r="R25" s="19"/>
      <c r="S25" s="19"/>
      <c r="T25" s="19"/>
      <c r="U25" s="19"/>
      <c r="V25" s="19"/>
      <c r="W25" s="19"/>
      <c r="X25" s="19"/>
      <c r="Y25" s="19"/>
      <c r="Z25" s="19"/>
    </row>
    <row r="26" spans="1:26" ht="16.5">
      <c r="A26" s="12">
        <v>11</v>
      </c>
      <c r="B26" s="12" t="s">
        <v>108</v>
      </c>
      <c r="C26" s="11" t="s">
        <v>134</v>
      </c>
      <c r="D26" s="12"/>
      <c r="E26" s="20"/>
      <c r="F26" s="21" t="s">
        <v>135</v>
      </c>
      <c r="G26" s="21" t="s">
        <v>97</v>
      </c>
      <c r="H26" s="12"/>
      <c r="I26" s="12"/>
      <c r="J26" s="12"/>
      <c r="K26" s="12"/>
      <c r="L26" s="12"/>
      <c r="M26" s="16" t="s">
        <v>60</v>
      </c>
      <c r="N26" s="19" t="s">
        <v>133</v>
      </c>
      <c r="O26" s="42" t="s">
        <v>136</v>
      </c>
      <c r="P26" s="19"/>
      <c r="Q26" s="19"/>
      <c r="R26" s="19"/>
      <c r="S26" s="19"/>
      <c r="T26" s="19"/>
      <c r="U26" s="19"/>
      <c r="V26" s="19"/>
      <c r="W26" s="19"/>
      <c r="X26" s="19"/>
      <c r="Y26" s="19"/>
      <c r="Z26" s="19"/>
    </row>
    <row r="27" spans="1:26" ht="33">
      <c r="A27" s="26" t="s">
        <v>137</v>
      </c>
      <c r="B27" s="12"/>
      <c r="C27" s="22" t="s">
        <v>138</v>
      </c>
      <c r="D27" s="12"/>
      <c r="E27" s="20"/>
      <c r="F27" s="21" t="s">
        <v>135</v>
      </c>
      <c r="G27" s="21" t="s">
        <v>88</v>
      </c>
      <c r="H27" s="21" t="s">
        <v>117</v>
      </c>
      <c r="I27" s="12"/>
      <c r="J27" s="12"/>
      <c r="K27" s="12"/>
      <c r="L27" s="21" t="s">
        <v>139</v>
      </c>
      <c r="M27" s="16" t="s">
        <v>60</v>
      </c>
      <c r="N27" s="19" t="s">
        <v>133</v>
      </c>
      <c r="O27" s="42" t="s">
        <v>136</v>
      </c>
      <c r="P27" s="19"/>
      <c r="Q27" s="19"/>
      <c r="R27" s="19"/>
      <c r="S27" s="19"/>
      <c r="T27" s="19"/>
      <c r="U27" s="19"/>
      <c r="V27" s="19"/>
      <c r="W27" s="19"/>
      <c r="X27" s="19"/>
      <c r="Y27" s="19"/>
      <c r="Z27" s="19"/>
    </row>
    <row r="28" spans="1:26" ht="16.5">
      <c r="A28" s="12"/>
      <c r="B28" s="12"/>
      <c r="C28" s="12"/>
      <c r="D28" s="12"/>
      <c r="E28" s="20"/>
      <c r="F28" s="12"/>
      <c r="G28" s="12"/>
      <c r="H28" s="12"/>
      <c r="I28" s="12"/>
      <c r="J28" s="12"/>
      <c r="K28" s="12"/>
      <c r="L28" s="12"/>
      <c r="M28" s="19"/>
      <c r="N28" s="19"/>
      <c r="O28" s="19"/>
      <c r="P28" s="19"/>
      <c r="Q28" s="19"/>
      <c r="R28" s="19"/>
      <c r="S28" s="19"/>
      <c r="T28" s="19"/>
      <c r="U28" s="19"/>
      <c r="V28" s="19"/>
      <c r="W28" s="19"/>
      <c r="X28" s="19"/>
      <c r="Y28" s="19"/>
      <c r="Z28" s="19"/>
    </row>
    <row r="29" spans="1:26" ht="16.5">
      <c r="A29" s="3557" t="s">
        <v>140</v>
      </c>
      <c r="B29" s="3546"/>
      <c r="C29" s="3546"/>
      <c r="D29" s="3546"/>
      <c r="E29" s="3546"/>
      <c r="F29" s="3546"/>
      <c r="G29" s="3546"/>
      <c r="H29" s="3546"/>
      <c r="I29" s="3546"/>
      <c r="J29" s="3546"/>
      <c r="K29" s="3546"/>
      <c r="L29" s="3547"/>
      <c r="M29" s="19"/>
      <c r="N29" s="19"/>
      <c r="O29" s="19"/>
      <c r="P29" s="19"/>
      <c r="Q29" s="19"/>
      <c r="R29" s="19"/>
      <c r="S29" s="19"/>
      <c r="T29" s="19"/>
      <c r="U29" s="19"/>
      <c r="V29" s="19"/>
      <c r="W29" s="19"/>
      <c r="X29" s="19"/>
      <c r="Y29" s="19"/>
      <c r="Z29" s="19"/>
    </row>
    <row r="30" spans="1:26" ht="16.5">
      <c r="A30" s="3545" t="s">
        <v>141</v>
      </c>
      <c r="B30" s="3546"/>
      <c r="C30" s="3546"/>
      <c r="D30" s="3546"/>
      <c r="E30" s="3546"/>
      <c r="F30" s="3546"/>
      <c r="G30" s="3546"/>
      <c r="H30" s="3546"/>
      <c r="I30" s="3546"/>
      <c r="J30" s="3546"/>
      <c r="K30" s="3546"/>
      <c r="L30" s="3547"/>
      <c r="M30" s="19"/>
      <c r="N30" s="19"/>
      <c r="O30" s="19"/>
      <c r="P30" s="19"/>
      <c r="Q30" s="19"/>
      <c r="R30" s="19"/>
      <c r="S30" s="19"/>
      <c r="T30" s="19"/>
      <c r="U30" s="19"/>
      <c r="V30" s="19"/>
      <c r="W30" s="19"/>
      <c r="X30" s="19"/>
      <c r="Y30" s="19"/>
      <c r="Z30" s="19"/>
    </row>
    <row r="31" spans="1:26" ht="49.5">
      <c r="A31" s="12">
        <v>12</v>
      </c>
      <c r="B31" s="12" t="s">
        <v>82</v>
      </c>
      <c r="C31" s="11" t="s">
        <v>142</v>
      </c>
      <c r="D31" s="12" t="s">
        <v>82</v>
      </c>
      <c r="E31" s="20">
        <v>4000000</v>
      </c>
      <c r="F31" s="12" t="s">
        <v>143</v>
      </c>
      <c r="G31" s="12" t="s">
        <v>54</v>
      </c>
      <c r="H31" s="12" t="s">
        <v>78</v>
      </c>
      <c r="I31" s="12" t="s">
        <v>144</v>
      </c>
      <c r="J31" s="12"/>
      <c r="K31" s="12" t="s">
        <v>145</v>
      </c>
      <c r="L31" s="3556" t="s">
        <v>146</v>
      </c>
      <c r="M31" s="19" t="s">
        <v>147</v>
      </c>
      <c r="N31" s="19" t="s">
        <v>133</v>
      </c>
      <c r="O31" s="19"/>
      <c r="P31" s="19"/>
      <c r="Q31" s="19"/>
      <c r="R31" s="19"/>
      <c r="S31" s="19"/>
      <c r="T31" s="19"/>
      <c r="U31" s="19"/>
      <c r="V31" s="19"/>
      <c r="W31" s="19"/>
      <c r="X31" s="19"/>
      <c r="Y31" s="19"/>
      <c r="Z31" s="19"/>
    </row>
    <row r="32" spans="1:26" ht="49.5">
      <c r="A32" s="12">
        <v>13</v>
      </c>
      <c r="B32" s="12" t="s">
        <v>82</v>
      </c>
      <c r="C32" s="11" t="s">
        <v>148</v>
      </c>
      <c r="D32" s="12" t="s">
        <v>82</v>
      </c>
      <c r="E32" s="20">
        <v>2000000</v>
      </c>
      <c r="F32" s="12" t="s">
        <v>149</v>
      </c>
      <c r="G32" s="12" t="s">
        <v>54</v>
      </c>
      <c r="H32" s="12" t="s">
        <v>78</v>
      </c>
      <c r="I32" s="12" t="s">
        <v>144</v>
      </c>
      <c r="J32" s="12"/>
      <c r="K32" s="12" t="s">
        <v>145</v>
      </c>
      <c r="L32" s="3542"/>
      <c r="M32" s="19" t="s">
        <v>147</v>
      </c>
      <c r="N32" s="19" t="s">
        <v>133</v>
      </c>
      <c r="O32" s="19"/>
      <c r="P32" s="19"/>
      <c r="Q32" s="19"/>
      <c r="R32" s="19"/>
      <c r="S32" s="19"/>
      <c r="T32" s="19"/>
      <c r="U32" s="19"/>
      <c r="V32" s="19"/>
      <c r="W32" s="19"/>
      <c r="X32" s="19"/>
      <c r="Y32" s="19"/>
      <c r="Z32" s="19"/>
    </row>
    <row r="33" spans="1:26" ht="49.5">
      <c r="A33" s="12">
        <v>14</v>
      </c>
      <c r="B33" s="12" t="s">
        <v>82</v>
      </c>
      <c r="C33" s="11" t="s">
        <v>150</v>
      </c>
      <c r="D33" s="12" t="s">
        <v>82</v>
      </c>
      <c r="E33" s="20"/>
      <c r="F33" s="12" t="s">
        <v>151</v>
      </c>
      <c r="G33" s="12" t="s">
        <v>54</v>
      </c>
      <c r="H33" s="12" t="s">
        <v>152</v>
      </c>
      <c r="I33" s="12">
        <v>2022</v>
      </c>
      <c r="J33" s="12"/>
      <c r="K33" s="12"/>
      <c r="L33" s="3542"/>
      <c r="M33" s="19" t="s">
        <v>147</v>
      </c>
      <c r="N33" s="19" t="s">
        <v>153</v>
      </c>
      <c r="O33" s="19"/>
      <c r="P33" s="19"/>
      <c r="Q33" s="19"/>
      <c r="R33" s="19"/>
      <c r="S33" s="19"/>
      <c r="T33" s="19"/>
      <c r="U33" s="19"/>
      <c r="V33" s="19"/>
      <c r="W33" s="19"/>
      <c r="X33" s="19"/>
      <c r="Y33" s="19"/>
      <c r="Z33" s="19"/>
    </row>
    <row r="34" spans="1:26" ht="33">
      <c r="A34" s="12">
        <v>15</v>
      </c>
      <c r="B34" s="12" t="s">
        <v>82</v>
      </c>
      <c r="C34" s="11" t="s">
        <v>154</v>
      </c>
      <c r="D34" s="12" t="s">
        <v>82</v>
      </c>
      <c r="E34" s="20"/>
      <c r="F34" s="12" t="s">
        <v>155</v>
      </c>
      <c r="G34" s="12" t="s">
        <v>54</v>
      </c>
      <c r="H34" s="12" t="s">
        <v>152</v>
      </c>
      <c r="I34" s="12"/>
      <c r="J34" s="12"/>
      <c r="K34" s="12"/>
      <c r="L34" s="3543"/>
      <c r="M34" s="19" t="s">
        <v>147</v>
      </c>
      <c r="N34" s="19" t="s">
        <v>153</v>
      </c>
      <c r="O34" s="19" t="s">
        <v>156</v>
      </c>
      <c r="P34" s="43">
        <v>44622</v>
      </c>
      <c r="Q34" s="19"/>
      <c r="R34" s="19"/>
      <c r="S34" s="19"/>
      <c r="T34" s="19"/>
      <c r="U34" s="19"/>
      <c r="V34" s="19"/>
      <c r="W34" s="19"/>
      <c r="X34" s="19"/>
      <c r="Y34" s="19"/>
      <c r="Z34" s="19"/>
    </row>
    <row r="35" spans="1:26" ht="33">
      <c r="A35" s="12">
        <v>16</v>
      </c>
      <c r="B35" s="12" t="s">
        <v>82</v>
      </c>
      <c r="C35" s="11" t="s">
        <v>157</v>
      </c>
      <c r="D35" s="12" t="s">
        <v>82</v>
      </c>
      <c r="E35" s="20">
        <v>100000</v>
      </c>
      <c r="F35" s="12" t="s">
        <v>158</v>
      </c>
      <c r="G35" s="12" t="s">
        <v>108</v>
      </c>
      <c r="H35" s="12">
        <v>2022</v>
      </c>
      <c r="I35" s="12" t="s">
        <v>144</v>
      </c>
      <c r="J35" s="12"/>
      <c r="K35" s="12"/>
      <c r="L35" s="12"/>
      <c r="M35" s="19" t="s">
        <v>147</v>
      </c>
      <c r="N35" s="19" t="s">
        <v>133</v>
      </c>
      <c r="O35" s="19"/>
      <c r="P35" s="19"/>
      <c r="Q35" s="19"/>
      <c r="R35" s="19"/>
      <c r="S35" s="19"/>
      <c r="T35" s="19"/>
      <c r="U35" s="19"/>
      <c r="V35" s="19"/>
      <c r="W35" s="19"/>
      <c r="X35" s="19"/>
      <c r="Y35" s="19"/>
      <c r="Z35" s="19"/>
    </row>
    <row r="36" spans="1:26" ht="33">
      <c r="A36" s="12">
        <v>17</v>
      </c>
      <c r="B36" s="12" t="s">
        <v>82</v>
      </c>
      <c r="C36" s="11" t="s">
        <v>159</v>
      </c>
      <c r="D36" s="12" t="s">
        <v>82</v>
      </c>
      <c r="E36" s="20">
        <v>1156632</v>
      </c>
      <c r="F36" s="12" t="s">
        <v>160</v>
      </c>
      <c r="G36" s="12" t="s">
        <v>161</v>
      </c>
      <c r="H36" s="12" t="s">
        <v>162</v>
      </c>
      <c r="I36" s="12" t="s">
        <v>163</v>
      </c>
      <c r="J36" s="12"/>
      <c r="K36" s="12" t="s">
        <v>164</v>
      </c>
      <c r="L36" s="12" t="s">
        <v>165</v>
      </c>
      <c r="M36" s="19" t="s">
        <v>147</v>
      </c>
      <c r="N36" s="19" t="s">
        <v>133</v>
      </c>
      <c r="O36" s="19"/>
      <c r="P36" s="19"/>
      <c r="Q36" s="19"/>
      <c r="R36" s="19"/>
      <c r="S36" s="19"/>
      <c r="T36" s="19"/>
      <c r="U36" s="19"/>
      <c r="V36" s="19"/>
      <c r="W36" s="19"/>
      <c r="X36" s="19"/>
      <c r="Y36" s="19"/>
      <c r="Z36" s="19"/>
    </row>
    <row r="37" spans="1:26" ht="16.5">
      <c r="A37" s="12">
        <v>18</v>
      </c>
      <c r="B37" s="12" t="s">
        <v>82</v>
      </c>
      <c r="C37" s="12" t="s">
        <v>166</v>
      </c>
      <c r="D37" s="12" t="s">
        <v>82</v>
      </c>
      <c r="E37" s="20" t="s">
        <v>167</v>
      </c>
      <c r="F37" s="12" t="s">
        <v>168</v>
      </c>
      <c r="G37" s="12" t="s">
        <v>169</v>
      </c>
      <c r="H37" s="12" t="s">
        <v>78</v>
      </c>
      <c r="I37" s="12" t="s">
        <v>163</v>
      </c>
      <c r="J37" s="12"/>
      <c r="K37" s="12" t="s">
        <v>164</v>
      </c>
      <c r="L37" s="3556" t="s">
        <v>170</v>
      </c>
      <c r="M37" s="19" t="s">
        <v>156</v>
      </c>
      <c r="N37" s="43">
        <v>44622</v>
      </c>
      <c r="O37" s="19"/>
      <c r="P37" s="19"/>
      <c r="Q37" s="19"/>
      <c r="R37" s="19"/>
      <c r="S37" s="19"/>
      <c r="T37" s="19"/>
      <c r="U37" s="19"/>
      <c r="V37" s="19"/>
      <c r="W37" s="19"/>
      <c r="X37" s="19"/>
      <c r="Y37" s="19"/>
      <c r="Z37" s="19"/>
    </row>
    <row r="38" spans="1:26" ht="49.5">
      <c r="A38" s="12">
        <v>19</v>
      </c>
      <c r="B38" s="12" t="s">
        <v>82</v>
      </c>
      <c r="C38" s="11" t="s">
        <v>171</v>
      </c>
      <c r="D38" s="12" t="s">
        <v>82</v>
      </c>
      <c r="E38" s="20">
        <v>480000</v>
      </c>
      <c r="F38" s="12" t="s">
        <v>172</v>
      </c>
      <c r="G38" s="12" t="s">
        <v>169</v>
      </c>
      <c r="H38" s="12" t="s">
        <v>78</v>
      </c>
      <c r="I38" s="12" t="s">
        <v>163</v>
      </c>
      <c r="J38" s="12"/>
      <c r="K38" s="12" t="s">
        <v>164</v>
      </c>
      <c r="L38" s="3543"/>
      <c r="M38" s="19" t="s">
        <v>147</v>
      </c>
      <c r="N38" s="19" t="s">
        <v>173</v>
      </c>
      <c r="O38" s="19"/>
      <c r="P38" s="19"/>
      <c r="Q38" s="19"/>
      <c r="R38" s="19"/>
      <c r="S38" s="19"/>
      <c r="T38" s="19"/>
      <c r="U38" s="19"/>
      <c r="V38" s="19"/>
      <c r="W38" s="19"/>
      <c r="X38" s="19"/>
      <c r="Y38" s="19"/>
      <c r="Z38" s="19"/>
    </row>
    <row r="39" spans="1:26" ht="115.5">
      <c r="A39" s="12">
        <v>20</v>
      </c>
      <c r="B39" s="12" t="s">
        <v>82</v>
      </c>
      <c r="C39" s="12" t="s">
        <v>174</v>
      </c>
      <c r="D39" s="12" t="s">
        <v>82</v>
      </c>
      <c r="E39" s="20"/>
      <c r="F39" s="12" t="s">
        <v>175</v>
      </c>
      <c r="G39" s="12" t="s">
        <v>176</v>
      </c>
      <c r="H39" s="12" t="s">
        <v>117</v>
      </c>
      <c r="I39" s="12"/>
      <c r="J39" s="12"/>
      <c r="K39" s="12"/>
      <c r="L39" s="12" t="s">
        <v>177</v>
      </c>
      <c r="M39" s="19" t="s">
        <v>156</v>
      </c>
      <c r="N39" s="43">
        <v>44594</v>
      </c>
      <c r="O39" s="19"/>
      <c r="P39" s="19"/>
      <c r="Q39" s="19"/>
      <c r="R39" s="19"/>
      <c r="S39" s="19"/>
      <c r="T39" s="19"/>
      <c r="U39" s="19"/>
      <c r="V39" s="19"/>
      <c r="W39" s="19"/>
      <c r="X39" s="19"/>
      <c r="Y39" s="19"/>
      <c r="Z39" s="19"/>
    </row>
    <row r="40" spans="1:26" ht="16.5">
      <c r="A40" s="3545" t="s">
        <v>178</v>
      </c>
      <c r="B40" s="3546"/>
      <c r="C40" s="3546"/>
      <c r="D40" s="3546"/>
      <c r="E40" s="3546"/>
      <c r="F40" s="3546"/>
      <c r="G40" s="3546"/>
      <c r="H40" s="3546"/>
      <c r="I40" s="3546"/>
      <c r="J40" s="3546"/>
      <c r="K40" s="3546"/>
      <c r="L40" s="3547"/>
      <c r="M40" s="19"/>
      <c r="N40" s="19"/>
      <c r="O40" s="19"/>
      <c r="P40" s="19"/>
      <c r="Q40" s="19"/>
      <c r="R40" s="19"/>
      <c r="S40" s="19"/>
      <c r="T40" s="19"/>
      <c r="U40" s="19"/>
      <c r="V40" s="19"/>
      <c r="W40" s="19"/>
      <c r="X40" s="19"/>
      <c r="Y40" s="19"/>
      <c r="Z40" s="19"/>
    </row>
    <row r="41" spans="1:26" ht="49.5">
      <c r="A41" s="12">
        <v>21</v>
      </c>
      <c r="B41" s="12" t="s">
        <v>179</v>
      </c>
      <c r="C41" s="11" t="s">
        <v>180</v>
      </c>
      <c r="D41" s="12" t="s">
        <v>179</v>
      </c>
      <c r="E41" s="20">
        <v>811118</v>
      </c>
      <c r="F41" s="12" t="s">
        <v>160</v>
      </c>
      <c r="G41" s="12" t="s">
        <v>181</v>
      </c>
      <c r="H41" s="12">
        <v>2022</v>
      </c>
      <c r="I41" s="12" t="s">
        <v>163</v>
      </c>
      <c r="J41" s="12"/>
      <c r="K41" s="12" t="s">
        <v>164</v>
      </c>
      <c r="L41" s="12" t="s">
        <v>182</v>
      </c>
      <c r="M41" s="19" t="s">
        <v>147</v>
      </c>
      <c r="N41" s="19" t="s">
        <v>133</v>
      </c>
      <c r="O41" s="19"/>
      <c r="P41" s="19"/>
      <c r="Q41" s="19"/>
      <c r="R41" s="19"/>
      <c r="S41" s="19"/>
      <c r="T41" s="19"/>
      <c r="U41" s="19"/>
      <c r="V41" s="19"/>
      <c r="W41" s="19"/>
      <c r="X41" s="19"/>
      <c r="Y41" s="19"/>
      <c r="Z41" s="19"/>
    </row>
    <row r="42" spans="1:26" ht="33">
      <c r="A42" s="12">
        <v>22</v>
      </c>
      <c r="B42" s="12" t="s">
        <v>179</v>
      </c>
      <c r="C42" s="11" t="s">
        <v>183</v>
      </c>
      <c r="D42" s="12" t="s">
        <v>179</v>
      </c>
      <c r="E42" s="20">
        <v>540000</v>
      </c>
      <c r="F42" s="12" t="s">
        <v>184</v>
      </c>
      <c r="G42" s="12" t="s">
        <v>185</v>
      </c>
      <c r="H42" s="12" t="s">
        <v>117</v>
      </c>
      <c r="I42" s="12"/>
      <c r="J42" s="12"/>
      <c r="K42" s="12"/>
      <c r="L42" s="12" t="s">
        <v>146</v>
      </c>
      <c r="M42" s="19" t="s">
        <v>147</v>
      </c>
      <c r="N42" s="19" t="s">
        <v>133</v>
      </c>
      <c r="O42" s="19" t="s">
        <v>156</v>
      </c>
      <c r="P42" s="43">
        <v>44622</v>
      </c>
      <c r="Q42" s="19"/>
      <c r="R42" s="19"/>
      <c r="S42" s="19"/>
      <c r="T42" s="19"/>
      <c r="U42" s="19"/>
      <c r="V42" s="19"/>
      <c r="W42" s="19"/>
      <c r="X42" s="19"/>
      <c r="Y42" s="19"/>
      <c r="Z42" s="19"/>
    </row>
    <row r="43" spans="1:26" ht="115.5">
      <c r="A43" s="12">
        <v>23</v>
      </c>
      <c r="B43" s="12" t="s">
        <v>179</v>
      </c>
      <c r="C43" s="11" t="s">
        <v>186</v>
      </c>
      <c r="D43" s="12" t="s">
        <v>179</v>
      </c>
      <c r="E43" s="20">
        <v>1064000</v>
      </c>
      <c r="F43" s="12" t="s">
        <v>184</v>
      </c>
      <c r="G43" s="12" t="s">
        <v>187</v>
      </c>
      <c r="H43" s="12">
        <v>2022</v>
      </c>
      <c r="I43" s="12" t="s">
        <v>163</v>
      </c>
      <c r="J43" s="12"/>
      <c r="K43" s="12" t="s">
        <v>188</v>
      </c>
      <c r="L43" s="12" t="s">
        <v>189</v>
      </c>
      <c r="M43" s="19" t="s">
        <v>147</v>
      </c>
      <c r="N43" s="19" t="s">
        <v>133</v>
      </c>
      <c r="O43" s="19" t="s">
        <v>156</v>
      </c>
      <c r="P43" s="43">
        <v>44622</v>
      </c>
      <c r="Q43" s="19"/>
      <c r="R43" s="19"/>
      <c r="S43" s="19"/>
      <c r="T43" s="19"/>
      <c r="U43" s="19"/>
      <c r="V43" s="19"/>
      <c r="W43" s="19"/>
      <c r="X43" s="19"/>
      <c r="Y43" s="19"/>
      <c r="Z43" s="19"/>
    </row>
    <row r="44" spans="1:26" ht="33">
      <c r="A44" s="12">
        <v>24</v>
      </c>
      <c r="B44" s="12" t="s">
        <v>179</v>
      </c>
      <c r="C44" s="11" t="s">
        <v>190</v>
      </c>
      <c r="D44" s="12" t="s">
        <v>179</v>
      </c>
      <c r="E44" s="20"/>
      <c r="F44" s="12" t="s">
        <v>191</v>
      </c>
      <c r="G44" s="12" t="s">
        <v>88</v>
      </c>
      <c r="H44" s="12" t="s">
        <v>117</v>
      </c>
      <c r="I44" s="12"/>
      <c r="J44" s="12"/>
      <c r="K44" s="12"/>
      <c r="L44" s="12" t="s">
        <v>146</v>
      </c>
      <c r="M44" s="19" t="s">
        <v>147</v>
      </c>
      <c r="N44" s="19" t="s">
        <v>133</v>
      </c>
      <c r="O44" s="19"/>
      <c r="P44" s="19"/>
      <c r="Q44" s="19"/>
      <c r="R44" s="19"/>
      <c r="S44" s="19"/>
      <c r="T44" s="19"/>
      <c r="U44" s="19"/>
      <c r="V44" s="19"/>
      <c r="W44" s="19"/>
      <c r="X44" s="19"/>
      <c r="Y44" s="19"/>
      <c r="Z44" s="19"/>
    </row>
    <row r="45" spans="1:26" ht="33">
      <c r="A45" s="12">
        <v>25</v>
      </c>
      <c r="B45" s="12" t="s">
        <v>179</v>
      </c>
      <c r="C45" s="11" t="s">
        <v>192</v>
      </c>
      <c r="D45" s="12" t="s">
        <v>179</v>
      </c>
      <c r="E45" s="20">
        <v>236500</v>
      </c>
      <c r="F45" s="12" t="s">
        <v>193</v>
      </c>
      <c r="G45" s="12" t="s">
        <v>88</v>
      </c>
      <c r="H45" s="12" t="s">
        <v>117</v>
      </c>
      <c r="I45" s="12" t="s">
        <v>163</v>
      </c>
      <c r="J45" s="12"/>
      <c r="K45" s="12"/>
      <c r="L45" s="12" t="s">
        <v>194</v>
      </c>
      <c r="M45" s="19" t="s">
        <v>147</v>
      </c>
      <c r="N45" s="19" t="s">
        <v>133</v>
      </c>
      <c r="O45" s="19"/>
      <c r="P45" s="19"/>
      <c r="Q45" s="19"/>
      <c r="R45" s="19"/>
      <c r="S45" s="19"/>
      <c r="T45" s="19"/>
      <c r="U45" s="19"/>
      <c r="V45" s="19"/>
      <c r="W45" s="19"/>
      <c r="X45" s="19"/>
      <c r="Y45" s="19"/>
      <c r="Z45" s="19"/>
    </row>
    <row r="46" spans="1:26" ht="49.5">
      <c r="A46" s="12"/>
      <c r="B46" s="12" t="s">
        <v>179</v>
      </c>
      <c r="C46" s="11" t="s">
        <v>195</v>
      </c>
      <c r="D46" s="12" t="s">
        <v>179</v>
      </c>
      <c r="E46" s="20">
        <v>420000</v>
      </c>
      <c r="F46" s="12"/>
      <c r="G46" s="12" t="s">
        <v>88</v>
      </c>
      <c r="H46" s="12" t="s">
        <v>117</v>
      </c>
      <c r="I46" s="12"/>
      <c r="J46" s="12"/>
      <c r="K46" s="12"/>
      <c r="L46" s="12" t="s">
        <v>146</v>
      </c>
      <c r="M46" s="19" t="s">
        <v>147</v>
      </c>
      <c r="N46" s="19" t="s">
        <v>173</v>
      </c>
      <c r="O46" s="19"/>
      <c r="P46" s="19"/>
      <c r="Q46" s="19"/>
      <c r="R46" s="19"/>
      <c r="S46" s="19"/>
      <c r="T46" s="19"/>
      <c r="U46" s="19"/>
      <c r="V46" s="19"/>
      <c r="W46" s="19"/>
      <c r="X46" s="19"/>
      <c r="Y46" s="19"/>
      <c r="Z46" s="19"/>
    </row>
    <row r="47" spans="1:26" ht="33">
      <c r="A47" s="12"/>
      <c r="B47" s="12" t="s">
        <v>179</v>
      </c>
      <c r="C47" s="11" t="s">
        <v>196</v>
      </c>
      <c r="D47" s="12" t="s">
        <v>179</v>
      </c>
      <c r="E47" s="20">
        <v>100000</v>
      </c>
      <c r="F47" s="12"/>
      <c r="G47" s="12" t="s">
        <v>88</v>
      </c>
      <c r="H47" s="12" t="s">
        <v>117</v>
      </c>
      <c r="I47" s="12" t="s">
        <v>163</v>
      </c>
      <c r="J47" s="12"/>
      <c r="K47" s="12"/>
      <c r="L47" s="12" t="s">
        <v>146</v>
      </c>
      <c r="M47" s="19" t="s">
        <v>147</v>
      </c>
      <c r="N47" s="19" t="s">
        <v>173</v>
      </c>
      <c r="O47" s="19"/>
      <c r="P47" s="19"/>
      <c r="Q47" s="19"/>
      <c r="R47" s="19"/>
      <c r="S47" s="19"/>
      <c r="T47" s="19"/>
      <c r="U47" s="19"/>
      <c r="V47" s="19"/>
      <c r="W47" s="19"/>
      <c r="X47" s="19"/>
      <c r="Y47" s="19"/>
      <c r="Z47" s="19"/>
    </row>
    <row r="48" spans="1:26" ht="49.5">
      <c r="A48" s="12"/>
      <c r="B48" s="12" t="s">
        <v>179</v>
      </c>
      <c r="C48" s="11" t="s">
        <v>197</v>
      </c>
      <c r="D48" s="12" t="s">
        <v>179</v>
      </c>
      <c r="E48" s="20"/>
      <c r="F48" s="12"/>
      <c r="G48" s="12" t="s">
        <v>88</v>
      </c>
      <c r="H48" s="12" t="s">
        <v>117</v>
      </c>
      <c r="I48" s="12"/>
      <c r="J48" s="12"/>
      <c r="K48" s="12"/>
      <c r="L48" s="12" t="s">
        <v>146</v>
      </c>
      <c r="M48" s="19" t="s">
        <v>147</v>
      </c>
      <c r="N48" s="19" t="s">
        <v>133</v>
      </c>
      <c r="O48" s="19"/>
      <c r="P48" s="19"/>
      <c r="Q48" s="19"/>
      <c r="R48" s="19"/>
      <c r="S48" s="19"/>
      <c r="T48" s="19"/>
      <c r="U48" s="19"/>
      <c r="V48" s="19"/>
      <c r="W48" s="19"/>
      <c r="X48" s="19"/>
      <c r="Y48" s="19"/>
      <c r="Z48" s="19"/>
    </row>
    <row r="49" spans="1:26" ht="49.5">
      <c r="A49" s="12"/>
      <c r="B49" s="12" t="s">
        <v>179</v>
      </c>
      <c r="C49" s="12" t="s">
        <v>198</v>
      </c>
      <c r="D49" s="12" t="s">
        <v>179</v>
      </c>
      <c r="E49" s="20"/>
      <c r="F49" s="12"/>
      <c r="G49" s="12" t="s">
        <v>88</v>
      </c>
      <c r="H49" s="12" t="s">
        <v>117</v>
      </c>
      <c r="I49" s="12"/>
      <c r="J49" s="12"/>
      <c r="K49" s="12"/>
      <c r="L49" s="12" t="s">
        <v>146</v>
      </c>
      <c r="M49" s="19"/>
      <c r="N49" s="19"/>
      <c r="O49" s="19"/>
      <c r="P49" s="19"/>
      <c r="Q49" s="19"/>
      <c r="R49" s="19"/>
      <c r="S49" s="19"/>
      <c r="T49" s="19"/>
      <c r="U49" s="19"/>
      <c r="V49" s="19"/>
      <c r="W49" s="19"/>
      <c r="X49" s="19"/>
      <c r="Y49" s="19"/>
      <c r="Z49" s="19"/>
    </row>
    <row r="50" spans="1:26" ht="33">
      <c r="A50" s="12">
        <v>26</v>
      </c>
      <c r="B50" s="12" t="s">
        <v>179</v>
      </c>
      <c r="C50" s="11" t="s">
        <v>199</v>
      </c>
      <c r="D50" s="12" t="s">
        <v>179</v>
      </c>
      <c r="E50" s="20"/>
      <c r="F50" s="12" t="s">
        <v>200</v>
      </c>
      <c r="G50" s="12" t="s">
        <v>88</v>
      </c>
      <c r="H50" s="12" t="s">
        <v>117</v>
      </c>
      <c r="I50" s="12"/>
      <c r="J50" s="12"/>
      <c r="K50" s="12"/>
      <c r="L50" s="12" t="s">
        <v>201</v>
      </c>
      <c r="M50" s="19" t="s">
        <v>147</v>
      </c>
      <c r="N50" s="19" t="s">
        <v>133</v>
      </c>
      <c r="O50" s="19"/>
      <c r="P50" s="19"/>
      <c r="Q50" s="19"/>
      <c r="R50" s="19"/>
      <c r="S50" s="19"/>
      <c r="T50" s="19"/>
      <c r="U50" s="19"/>
      <c r="V50" s="19"/>
      <c r="W50" s="19"/>
      <c r="X50" s="19"/>
      <c r="Y50" s="19"/>
      <c r="Z50" s="19"/>
    </row>
    <row r="51" spans="1:26" ht="66">
      <c r="A51" s="12">
        <v>27</v>
      </c>
      <c r="B51" s="12" t="s">
        <v>179</v>
      </c>
      <c r="C51" s="11" t="s">
        <v>202</v>
      </c>
      <c r="D51" s="12" t="s">
        <v>179</v>
      </c>
      <c r="E51" s="20"/>
      <c r="F51" s="12" t="s">
        <v>203</v>
      </c>
      <c r="G51" s="12" t="s">
        <v>88</v>
      </c>
      <c r="H51" s="12" t="s">
        <v>117</v>
      </c>
      <c r="I51" s="12"/>
      <c r="J51" s="12"/>
      <c r="K51" s="12"/>
      <c r="L51" s="12" t="s">
        <v>204</v>
      </c>
      <c r="M51" s="19" t="s">
        <v>147</v>
      </c>
      <c r="N51" s="19" t="s">
        <v>205</v>
      </c>
      <c r="O51" s="19" t="s">
        <v>156</v>
      </c>
      <c r="P51" s="43">
        <v>44622</v>
      </c>
      <c r="Q51" s="19"/>
      <c r="R51" s="19"/>
      <c r="S51" s="19"/>
      <c r="T51" s="19"/>
      <c r="U51" s="19"/>
      <c r="V51" s="19"/>
      <c r="W51" s="19"/>
      <c r="X51" s="19"/>
      <c r="Y51" s="19"/>
      <c r="Z51" s="19"/>
    </row>
    <row r="52" spans="1:26" ht="99">
      <c r="A52" s="12">
        <v>28</v>
      </c>
      <c r="B52" s="12" t="s">
        <v>179</v>
      </c>
      <c r="C52" s="12" t="s">
        <v>174</v>
      </c>
      <c r="D52" s="12" t="s">
        <v>179</v>
      </c>
      <c r="E52" s="20"/>
      <c r="F52" s="19" t="s">
        <v>206</v>
      </c>
      <c r="G52" s="12" t="s">
        <v>176</v>
      </c>
      <c r="H52" s="12" t="s">
        <v>117</v>
      </c>
      <c r="I52" s="12"/>
      <c r="J52" s="12"/>
      <c r="K52" s="12"/>
      <c r="L52" s="12" t="s">
        <v>177</v>
      </c>
      <c r="M52" s="19" t="s">
        <v>156</v>
      </c>
      <c r="N52" s="43">
        <v>44594</v>
      </c>
      <c r="O52" s="19"/>
      <c r="P52" s="19"/>
      <c r="Q52" s="19"/>
      <c r="R52" s="19"/>
      <c r="S52" s="19"/>
      <c r="T52" s="19"/>
      <c r="U52" s="19"/>
      <c r="V52" s="19"/>
      <c r="W52" s="19"/>
      <c r="X52" s="19"/>
      <c r="Y52" s="19"/>
      <c r="Z52" s="19"/>
    </row>
    <row r="53" spans="1:26" ht="16.5">
      <c r="A53" s="3545" t="s">
        <v>207</v>
      </c>
      <c r="B53" s="3546"/>
      <c r="C53" s="3546"/>
      <c r="D53" s="3546"/>
      <c r="E53" s="3546"/>
      <c r="F53" s="3546"/>
      <c r="G53" s="3546"/>
      <c r="H53" s="3546"/>
      <c r="I53" s="3546"/>
      <c r="J53" s="3546"/>
      <c r="K53" s="3546"/>
      <c r="L53" s="3547"/>
      <c r="M53" s="19"/>
      <c r="N53" s="19"/>
      <c r="O53" s="19"/>
      <c r="P53" s="19"/>
      <c r="Q53" s="19"/>
      <c r="R53" s="19"/>
      <c r="S53" s="19"/>
      <c r="T53" s="19"/>
      <c r="U53" s="19"/>
      <c r="V53" s="19"/>
      <c r="W53" s="19"/>
      <c r="X53" s="19"/>
      <c r="Y53" s="19"/>
      <c r="Z53" s="19"/>
    </row>
    <row r="54" spans="1:26" ht="33">
      <c r="A54" s="12">
        <v>29</v>
      </c>
      <c r="B54" s="12" t="s">
        <v>208</v>
      </c>
      <c r="C54" s="12" t="s">
        <v>209</v>
      </c>
      <c r="D54" s="12" t="s">
        <v>208</v>
      </c>
      <c r="E54" s="20">
        <v>2030000</v>
      </c>
      <c r="F54" s="12" t="s">
        <v>210</v>
      </c>
      <c r="G54" s="12" t="s">
        <v>211</v>
      </c>
      <c r="H54" s="12" t="s">
        <v>162</v>
      </c>
      <c r="I54" s="12" t="s">
        <v>163</v>
      </c>
      <c r="J54" s="12"/>
      <c r="K54" s="12" t="s">
        <v>164</v>
      </c>
      <c r="L54" s="12" t="s">
        <v>212</v>
      </c>
      <c r="M54" s="19"/>
      <c r="N54" s="19"/>
      <c r="O54" s="19"/>
      <c r="P54" s="19"/>
      <c r="Q54" s="19"/>
      <c r="R54" s="19"/>
      <c r="S54" s="19"/>
      <c r="T54" s="19"/>
      <c r="U54" s="19"/>
      <c r="V54" s="19"/>
      <c r="W54" s="19"/>
      <c r="X54" s="19"/>
      <c r="Y54" s="19"/>
      <c r="Z54" s="19"/>
    </row>
    <row r="55" spans="1:26" ht="33">
      <c r="A55" s="12">
        <v>30</v>
      </c>
      <c r="B55" s="12" t="s">
        <v>208</v>
      </c>
      <c r="C55" s="11" t="s">
        <v>213</v>
      </c>
      <c r="D55" s="12" t="s">
        <v>208</v>
      </c>
      <c r="E55" s="20">
        <v>2000000</v>
      </c>
      <c r="F55" s="12" t="s">
        <v>214</v>
      </c>
      <c r="G55" s="12" t="s">
        <v>88</v>
      </c>
      <c r="H55" s="12" t="s">
        <v>78</v>
      </c>
      <c r="I55" s="12"/>
      <c r="J55" s="12" t="s">
        <v>215</v>
      </c>
      <c r="K55" s="12"/>
      <c r="L55" s="3556" t="s">
        <v>216</v>
      </c>
      <c r="M55" s="19" t="s">
        <v>147</v>
      </c>
      <c r="N55" s="19" t="s">
        <v>133</v>
      </c>
      <c r="O55" s="19"/>
      <c r="P55" s="19"/>
      <c r="Q55" s="19"/>
      <c r="R55" s="19"/>
      <c r="S55" s="19"/>
      <c r="T55" s="19"/>
      <c r="U55" s="19"/>
      <c r="V55" s="19"/>
      <c r="W55" s="19"/>
      <c r="X55" s="19"/>
      <c r="Y55" s="19"/>
      <c r="Z55" s="19"/>
    </row>
    <row r="56" spans="1:26" ht="16.5">
      <c r="A56" s="12">
        <v>31</v>
      </c>
      <c r="B56" s="12" t="s">
        <v>208</v>
      </c>
      <c r="C56" s="12" t="s">
        <v>217</v>
      </c>
      <c r="D56" s="12" t="s">
        <v>208</v>
      </c>
      <c r="E56" s="20">
        <v>1000000</v>
      </c>
      <c r="F56" s="12" t="s">
        <v>218</v>
      </c>
      <c r="G56" s="12" t="s">
        <v>88</v>
      </c>
      <c r="H56" s="12" t="s">
        <v>78</v>
      </c>
      <c r="I56" s="12"/>
      <c r="J56" s="12"/>
      <c r="K56" s="12"/>
      <c r="L56" s="3542"/>
      <c r="M56" s="19" t="s">
        <v>156</v>
      </c>
      <c r="N56" s="43">
        <v>44622</v>
      </c>
      <c r="O56" s="19"/>
      <c r="P56" s="19"/>
      <c r="Q56" s="19"/>
      <c r="R56" s="19"/>
      <c r="S56" s="19"/>
      <c r="T56" s="19"/>
      <c r="U56" s="19"/>
      <c r="V56" s="19"/>
      <c r="W56" s="19"/>
      <c r="X56" s="19"/>
      <c r="Y56" s="19"/>
      <c r="Z56" s="19"/>
    </row>
    <row r="57" spans="1:26" ht="33">
      <c r="A57" s="12">
        <v>32</v>
      </c>
      <c r="B57" s="12" t="s">
        <v>208</v>
      </c>
      <c r="C57" s="11" t="s">
        <v>219</v>
      </c>
      <c r="D57" s="12" t="s">
        <v>208</v>
      </c>
      <c r="E57" s="20"/>
      <c r="F57" s="12" t="s">
        <v>220</v>
      </c>
      <c r="G57" s="12" t="s">
        <v>88</v>
      </c>
      <c r="H57" s="12" t="s">
        <v>78</v>
      </c>
      <c r="I57" s="12"/>
      <c r="J57" s="12"/>
      <c r="K57" s="12"/>
      <c r="L57" s="3542"/>
      <c r="M57" s="19" t="s">
        <v>147</v>
      </c>
      <c r="N57" s="19" t="s">
        <v>133</v>
      </c>
      <c r="O57" s="19"/>
      <c r="P57" s="19"/>
      <c r="Q57" s="19"/>
      <c r="R57" s="19"/>
      <c r="S57" s="19"/>
      <c r="T57" s="19"/>
      <c r="U57" s="19"/>
      <c r="V57" s="19"/>
      <c r="W57" s="19"/>
      <c r="X57" s="19"/>
      <c r="Y57" s="19"/>
      <c r="Z57" s="19"/>
    </row>
    <row r="58" spans="1:26" ht="66">
      <c r="A58" s="12">
        <v>33</v>
      </c>
      <c r="B58" s="12" t="s">
        <v>208</v>
      </c>
      <c r="C58" s="11" t="s">
        <v>221</v>
      </c>
      <c r="D58" s="12" t="s">
        <v>208</v>
      </c>
      <c r="E58" s="20"/>
      <c r="F58" s="12" t="s">
        <v>222</v>
      </c>
      <c r="G58" s="12" t="s">
        <v>88</v>
      </c>
      <c r="H58" s="12" t="s">
        <v>78</v>
      </c>
      <c r="I58" s="12"/>
      <c r="J58" s="12"/>
      <c r="K58" s="12"/>
      <c r="L58" s="3543"/>
      <c r="M58" s="19" t="s">
        <v>147</v>
      </c>
      <c r="N58" s="19" t="s">
        <v>173</v>
      </c>
      <c r="O58" s="19"/>
      <c r="P58" s="19"/>
      <c r="Q58" s="19"/>
      <c r="R58" s="19"/>
      <c r="S58" s="19"/>
      <c r="T58" s="19"/>
      <c r="U58" s="19"/>
      <c r="V58" s="19"/>
      <c r="W58" s="19"/>
      <c r="X58" s="19"/>
      <c r="Y58" s="19"/>
      <c r="Z58" s="19"/>
    </row>
    <row r="59" spans="1:26" ht="115.5">
      <c r="A59" s="12">
        <v>34</v>
      </c>
      <c r="B59" s="12" t="s">
        <v>208</v>
      </c>
      <c r="C59" s="12" t="s">
        <v>174</v>
      </c>
      <c r="D59" s="12" t="s">
        <v>208</v>
      </c>
      <c r="E59" s="20"/>
      <c r="F59" s="19" t="s">
        <v>223</v>
      </c>
      <c r="G59" s="12" t="s">
        <v>176</v>
      </c>
      <c r="H59" s="12" t="s">
        <v>78</v>
      </c>
      <c r="I59" s="12"/>
      <c r="J59" s="12"/>
      <c r="K59" s="12"/>
      <c r="L59" s="12" t="s">
        <v>177</v>
      </c>
      <c r="M59" s="19" t="s">
        <v>156</v>
      </c>
      <c r="N59" s="43">
        <v>44594</v>
      </c>
      <c r="O59" s="19"/>
      <c r="P59" s="19"/>
      <c r="Q59" s="19"/>
      <c r="R59" s="19"/>
      <c r="S59" s="19"/>
      <c r="T59" s="19"/>
      <c r="U59" s="19"/>
      <c r="V59" s="19"/>
      <c r="W59" s="19"/>
      <c r="X59" s="19"/>
      <c r="Y59" s="19"/>
      <c r="Z59" s="19"/>
    </row>
    <row r="60" spans="1:26" ht="16.5">
      <c r="A60" s="3545" t="s">
        <v>224</v>
      </c>
      <c r="B60" s="3546"/>
      <c r="C60" s="3546"/>
      <c r="D60" s="3546"/>
      <c r="E60" s="3546"/>
      <c r="F60" s="3546"/>
      <c r="G60" s="3546"/>
      <c r="H60" s="3546"/>
      <c r="I60" s="3546"/>
      <c r="J60" s="3546"/>
      <c r="K60" s="3546"/>
      <c r="L60" s="3547"/>
      <c r="M60" s="19"/>
      <c r="N60" s="19"/>
      <c r="O60" s="19"/>
      <c r="P60" s="19"/>
      <c r="Q60" s="19"/>
      <c r="R60" s="19"/>
      <c r="S60" s="19"/>
      <c r="T60" s="19"/>
      <c r="U60" s="19"/>
      <c r="V60" s="19"/>
      <c r="W60" s="19"/>
      <c r="X60" s="19"/>
      <c r="Y60" s="19"/>
      <c r="Z60" s="19"/>
    </row>
    <row r="61" spans="1:26" ht="33">
      <c r="A61" s="12">
        <v>35</v>
      </c>
      <c r="B61" s="12" t="s">
        <v>22</v>
      </c>
      <c r="C61" s="11" t="s">
        <v>225</v>
      </c>
      <c r="D61" s="12" t="s">
        <v>22</v>
      </c>
      <c r="E61" s="20">
        <v>1500000</v>
      </c>
      <c r="F61" s="12" t="s">
        <v>226</v>
      </c>
      <c r="G61" s="12" t="s">
        <v>227</v>
      </c>
      <c r="H61" s="12" t="s">
        <v>162</v>
      </c>
      <c r="I61" s="12" t="s">
        <v>163</v>
      </c>
      <c r="J61" s="12" t="s">
        <v>228</v>
      </c>
      <c r="K61" s="12" t="s">
        <v>164</v>
      </c>
      <c r="L61" s="3556" t="s">
        <v>229</v>
      </c>
      <c r="M61" s="19" t="s">
        <v>147</v>
      </c>
      <c r="N61" s="19" t="s">
        <v>133</v>
      </c>
      <c r="O61" s="19"/>
      <c r="P61" s="19"/>
      <c r="Q61" s="19"/>
      <c r="R61" s="19"/>
      <c r="S61" s="19"/>
      <c r="T61" s="19"/>
      <c r="U61" s="19"/>
      <c r="V61" s="19"/>
      <c r="W61" s="19"/>
      <c r="X61" s="19"/>
      <c r="Y61" s="19"/>
      <c r="Z61" s="19"/>
    </row>
    <row r="62" spans="1:26" ht="66">
      <c r="A62" s="12">
        <v>36</v>
      </c>
      <c r="B62" s="12" t="s">
        <v>22</v>
      </c>
      <c r="C62" s="11" t="s">
        <v>230</v>
      </c>
      <c r="D62" s="12" t="s">
        <v>22</v>
      </c>
      <c r="E62" s="20"/>
      <c r="F62" s="12" t="s">
        <v>231</v>
      </c>
      <c r="G62" s="12" t="s">
        <v>227</v>
      </c>
      <c r="H62" s="12" t="s">
        <v>232</v>
      </c>
      <c r="I62" s="12"/>
      <c r="J62" s="12" t="s">
        <v>228</v>
      </c>
      <c r="K62" s="12"/>
      <c r="L62" s="3542"/>
      <c r="M62" s="19" t="s">
        <v>147</v>
      </c>
      <c r="N62" s="19" t="s">
        <v>133</v>
      </c>
      <c r="O62" s="19"/>
      <c r="P62" s="19"/>
      <c r="Q62" s="19"/>
      <c r="R62" s="19"/>
      <c r="S62" s="19"/>
      <c r="T62" s="19"/>
      <c r="U62" s="19"/>
      <c r="V62" s="19"/>
      <c r="W62" s="19"/>
      <c r="X62" s="19"/>
      <c r="Y62" s="19"/>
      <c r="Z62" s="19"/>
    </row>
    <row r="63" spans="1:26" ht="49.5">
      <c r="A63" s="12">
        <v>37</v>
      </c>
      <c r="B63" s="12" t="s">
        <v>22</v>
      </c>
      <c r="C63" s="11" t="s">
        <v>233</v>
      </c>
      <c r="D63" s="12" t="s">
        <v>22</v>
      </c>
      <c r="E63" s="20"/>
      <c r="F63" s="12" t="s">
        <v>234</v>
      </c>
      <c r="G63" s="12" t="s">
        <v>227</v>
      </c>
      <c r="H63" s="12" t="s">
        <v>232</v>
      </c>
      <c r="I63" s="12"/>
      <c r="J63" s="12" t="s">
        <v>228</v>
      </c>
      <c r="K63" s="12"/>
      <c r="L63" s="3543"/>
      <c r="M63" s="19" t="s">
        <v>147</v>
      </c>
      <c r="N63" s="19" t="s">
        <v>133</v>
      </c>
      <c r="O63" s="19"/>
      <c r="P63" s="19"/>
      <c r="Q63" s="19"/>
      <c r="R63" s="19"/>
      <c r="S63" s="19"/>
      <c r="T63" s="19"/>
      <c r="U63" s="19"/>
      <c r="V63" s="19"/>
      <c r="W63" s="19"/>
      <c r="X63" s="19"/>
      <c r="Y63" s="19"/>
      <c r="Z63" s="19"/>
    </row>
    <row r="64" spans="1:26" ht="66">
      <c r="A64" s="12">
        <v>38</v>
      </c>
      <c r="B64" s="12" t="s">
        <v>22</v>
      </c>
      <c r="C64" s="12" t="s">
        <v>235</v>
      </c>
      <c r="D64" s="12" t="s">
        <v>22</v>
      </c>
      <c r="E64" s="20"/>
      <c r="F64" s="12" t="s">
        <v>236</v>
      </c>
      <c r="G64" s="12" t="s">
        <v>128</v>
      </c>
      <c r="H64" s="12" t="s">
        <v>55</v>
      </c>
      <c r="I64" s="12"/>
      <c r="J64" s="12"/>
      <c r="K64" s="12"/>
      <c r="L64" s="12" t="s">
        <v>237</v>
      </c>
      <c r="M64" s="19"/>
      <c r="N64" s="19"/>
      <c r="O64" s="19"/>
      <c r="P64" s="19"/>
      <c r="Q64" s="19"/>
      <c r="R64" s="19"/>
      <c r="S64" s="19"/>
      <c r="T64" s="19"/>
      <c r="U64" s="19"/>
      <c r="V64" s="19"/>
      <c r="W64" s="19"/>
      <c r="X64" s="19"/>
      <c r="Y64" s="19"/>
      <c r="Z64" s="19"/>
    </row>
    <row r="65" spans="1:26" ht="16.5">
      <c r="A65" s="3545" t="s">
        <v>238</v>
      </c>
      <c r="B65" s="3546"/>
      <c r="C65" s="3546"/>
      <c r="D65" s="3546"/>
      <c r="E65" s="3546"/>
      <c r="F65" s="3546"/>
      <c r="G65" s="3546"/>
      <c r="H65" s="3546"/>
      <c r="I65" s="3546"/>
      <c r="J65" s="3546"/>
      <c r="K65" s="3546"/>
      <c r="L65" s="3547"/>
      <c r="M65" s="19"/>
      <c r="N65" s="19"/>
      <c r="O65" s="19"/>
      <c r="P65" s="19"/>
      <c r="Q65" s="19"/>
      <c r="R65" s="19"/>
      <c r="S65" s="19"/>
      <c r="T65" s="19"/>
      <c r="U65" s="19"/>
      <c r="V65" s="19"/>
      <c r="W65" s="19"/>
      <c r="X65" s="19"/>
      <c r="Y65" s="19"/>
      <c r="Z65" s="19"/>
    </row>
    <row r="66" spans="1:26" ht="16.5">
      <c r="A66" s="3558" t="s">
        <v>239</v>
      </c>
      <c r="B66" s="3546"/>
      <c r="C66" s="3546"/>
      <c r="D66" s="3546"/>
      <c r="E66" s="3546"/>
      <c r="F66" s="3546"/>
      <c r="G66" s="3546"/>
      <c r="H66" s="3546"/>
      <c r="I66" s="3546"/>
      <c r="J66" s="3546"/>
      <c r="K66" s="3546"/>
      <c r="L66" s="3547"/>
      <c r="M66" s="19"/>
      <c r="N66" s="19"/>
      <c r="O66" s="19"/>
      <c r="P66" s="19"/>
      <c r="Q66" s="19"/>
      <c r="R66" s="19"/>
      <c r="S66" s="19"/>
      <c r="T66" s="19"/>
      <c r="U66" s="19"/>
      <c r="V66" s="19"/>
      <c r="W66" s="19"/>
      <c r="X66" s="19"/>
      <c r="Y66" s="19"/>
      <c r="Z66" s="19"/>
    </row>
    <row r="67" spans="1:26" ht="49.5">
      <c r="A67" s="12">
        <v>39</v>
      </c>
      <c r="B67" s="12" t="s">
        <v>62</v>
      </c>
      <c r="C67" s="28" t="s">
        <v>240</v>
      </c>
      <c r="D67" s="12" t="s">
        <v>241</v>
      </c>
      <c r="E67" s="20"/>
      <c r="F67" s="12" t="s">
        <v>242</v>
      </c>
      <c r="G67" s="12" t="s">
        <v>88</v>
      </c>
      <c r="H67" s="12" t="s">
        <v>232</v>
      </c>
      <c r="I67" s="12" t="s">
        <v>144</v>
      </c>
      <c r="J67" s="12" t="s">
        <v>243</v>
      </c>
      <c r="K67" s="12"/>
      <c r="L67" s="3556" t="s">
        <v>244</v>
      </c>
      <c r="M67" s="19" t="s">
        <v>147</v>
      </c>
      <c r="N67" s="19" t="s">
        <v>133</v>
      </c>
      <c r="O67" s="19"/>
      <c r="P67" s="19"/>
      <c r="Q67" s="19"/>
      <c r="R67" s="19"/>
      <c r="S67" s="19"/>
      <c r="T67" s="19"/>
      <c r="U67" s="19"/>
      <c r="V67" s="19"/>
      <c r="W67" s="19"/>
      <c r="X67" s="19"/>
      <c r="Y67" s="19"/>
      <c r="Z67" s="19"/>
    </row>
    <row r="68" spans="1:26" ht="16.5">
      <c r="A68" s="12">
        <v>40</v>
      </c>
      <c r="B68" s="12" t="s">
        <v>62</v>
      </c>
      <c r="C68" s="11" t="s">
        <v>245</v>
      </c>
      <c r="D68" s="44" t="s">
        <v>241</v>
      </c>
      <c r="E68" s="20">
        <v>1000000</v>
      </c>
      <c r="F68" s="12" t="s">
        <v>246</v>
      </c>
      <c r="G68" s="12" t="s">
        <v>108</v>
      </c>
      <c r="H68" s="12"/>
      <c r="I68" s="12"/>
      <c r="J68" s="12" t="s">
        <v>243</v>
      </c>
      <c r="K68" s="12"/>
      <c r="L68" s="3542"/>
      <c r="M68" s="19" t="s">
        <v>147</v>
      </c>
      <c r="N68" s="19" t="s">
        <v>133</v>
      </c>
      <c r="O68" s="19"/>
      <c r="P68" s="19"/>
      <c r="Q68" s="19"/>
      <c r="R68" s="19"/>
      <c r="S68" s="19"/>
      <c r="T68" s="19"/>
      <c r="U68" s="19"/>
      <c r="V68" s="19"/>
      <c r="W68" s="19"/>
      <c r="X68" s="19"/>
      <c r="Y68" s="19"/>
      <c r="Z68" s="19"/>
    </row>
    <row r="69" spans="1:26" ht="33">
      <c r="A69" s="12">
        <v>41</v>
      </c>
      <c r="B69" s="12" t="s">
        <v>62</v>
      </c>
      <c r="C69" s="11" t="s">
        <v>247</v>
      </c>
      <c r="D69" s="44" t="s">
        <v>241</v>
      </c>
      <c r="E69" s="20">
        <v>300000</v>
      </c>
      <c r="F69" s="12" t="s">
        <v>248</v>
      </c>
      <c r="G69" s="12" t="s">
        <v>249</v>
      </c>
      <c r="H69" s="12"/>
      <c r="I69" s="12"/>
      <c r="J69" s="12" t="s">
        <v>243</v>
      </c>
      <c r="K69" s="12"/>
      <c r="L69" s="3542"/>
      <c r="M69" s="19" t="s">
        <v>147</v>
      </c>
      <c r="N69" s="19" t="s">
        <v>133</v>
      </c>
      <c r="O69" s="19"/>
      <c r="P69" s="19"/>
      <c r="Q69" s="19"/>
      <c r="R69" s="19"/>
      <c r="S69" s="19"/>
      <c r="T69" s="19"/>
      <c r="U69" s="19"/>
      <c r="V69" s="19"/>
      <c r="W69" s="19"/>
      <c r="X69" s="19"/>
      <c r="Y69" s="19"/>
      <c r="Z69" s="19"/>
    </row>
    <row r="70" spans="1:26" ht="33">
      <c r="A70" s="12">
        <v>42</v>
      </c>
      <c r="B70" s="12" t="s">
        <v>62</v>
      </c>
      <c r="C70" s="11" t="s">
        <v>250</v>
      </c>
      <c r="D70" s="44" t="s">
        <v>241</v>
      </c>
      <c r="E70" s="20">
        <v>300000</v>
      </c>
      <c r="F70" s="12"/>
      <c r="G70" s="12" t="s">
        <v>108</v>
      </c>
      <c r="H70" s="12"/>
      <c r="I70" s="12" t="s">
        <v>163</v>
      </c>
      <c r="J70" s="12"/>
      <c r="K70" s="12"/>
      <c r="L70" s="3542"/>
      <c r="M70" s="19" t="s">
        <v>147</v>
      </c>
      <c r="N70" s="19" t="s">
        <v>133</v>
      </c>
      <c r="O70" s="19"/>
      <c r="P70" s="19"/>
      <c r="Q70" s="19"/>
      <c r="R70" s="19"/>
      <c r="S70" s="19"/>
      <c r="T70" s="19"/>
      <c r="U70" s="19"/>
      <c r="V70" s="19"/>
      <c r="W70" s="19"/>
      <c r="X70" s="19"/>
      <c r="Y70" s="19"/>
      <c r="Z70" s="19"/>
    </row>
    <row r="71" spans="1:26" ht="33">
      <c r="A71" s="12">
        <v>43</v>
      </c>
      <c r="B71" s="12" t="s">
        <v>62</v>
      </c>
      <c r="C71" s="11" t="s">
        <v>251</v>
      </c>
      <c r="D71" s="44" t="s">
        <v>241</v>
      </c>
      <c r="E71" s="20">
        <v>200000</v>
      </c>
      <c r="F71" s="12"/>
      <c r="G71" s="12"/>
      <c r="H71" s="12"/>
      <c r="I71" s="12" t="s">
        <v>144</v>
      </c>
      <c r="J71" s="12"/>
      <c r="K71" s="12"/>
      <c r="L71" s="3542"/>
      <c r="M71" s="19" t="s">
        <v>147</v>
      </c>
      <c r="N71" s="19" t="s">
        <v>252</v>
      </c>
      <c r="O71" s="19"/>
      <c r="P71" s="19"/>
      <c r="Q71" s="19"/>
      <c r="R71" s="19"/>
      <c r="S71" s="19"/>
      <c r="T71" s="19"/>
      <c r="U71" s="19"/>
      <c r="V71" s="19"/>
      <c r="W71" s="19"/>
      <c r="X71" s="19"/>
      <c r="Y71" s="19"/>
      <c r="Z71" s="19"/>
    </row>
    <row r="72" spans="1:26" ht="49.5">
      <c r="A72" s="12">
        <v>44</v>
      </c>
      <c r="B72" s="12" t="s">
        <v>62</v>
      </c>
      <c r="C72" s="11" t="s">
        <v>253</v>
      </c>
      <c r="D72" s="44" t="s">
        <v>241</v>
      </c>
      <c r="E72" s="20"/>
      <c r="F72" s="12" t="s">
        <v>254</v>
      </c>
      <c r="G72" s="12" t="s">
        <v>88</v>
      </c>
      <c r="H72" s="12"/>
      <c r="I72" s="12"/>
      <c r="J72" s="12"/>
      <c r="K72" s="12"/>
      <c r="L72" s="3542"/>
      <c r="M72" s="19" t="s">
        <v>147</v>
      </c>
      <c r="N72" s="19" t="s">
        <v>173</v>
      </c>
      <c r="O72" s="19"/>
      <c r="P72" s="19"/>
      <c r="Q72" s="19"/>
      <c r="R72" s="19"/>
      <c r="S72" s="19"/>
      <c r="T72" s="19"/>
      <c r="U72" s="19"/>
      <c r="V72" s="19"/>
      <c r="W72" s="19"/>
      <c r="X72" s="19"/>
      <c r="Y72" s="19"/>
      <c r="Z72" s="19"/>
    </row>
    <row r="73" spans="1:26" ht="33">
      <c r="A73" s="12">
        <v>45</v>
      </c>
      <c r="B73" s="12" t="s">
        <v>62</v>
      </c>
      <c r="C73" s="11" t="s">
        <v>255</v>
      </c>
      <c r="D73" s="44" t="s">
        <v>241</v>
      </c>
      <c r="E73" s="20">
        <v>500000</v>
      </c>
      <c r="F73" s="12"/>
      <c r="G73" s="12" t="s">
        <v>88</v>
      </c>
      <c r="H73" s="12"/>
      <c r="I73" s="12"/>
      <c r="J73" s="12"/>
      <c r="K73" s="12"/>
      <c r="L73" s="3542"/>
      <c r="M73" s="19" t="s">
        <v>147</v>
      </c>
      <c r="N73" s="19" t="s">
        <v>133</v>
      </c>
      <c r="O73" s="19"/>
      <c r="P73" s="19"/>
      <c r="Q73" s="19"/>
      <c r="R73" s="19"/>
      <c r="S73" s="19"/>
      <c r="T73" s="19"/>
      <c r="U73" s="19"/>
      <c r="V73" s="19"/>
      <c r="W73" s="19"/>
      <c r="X73" s="19"/>
      <c r="Y73" s="19"/>
      <c r="Z73" s="19"/>
    </row>
    <row r="74" spans="1:26" ht="49.5">
      <c r="A74" s="12">
        <v>46</v>
      </c>
      <c r="B74" s="12" t="s">
        <v>62</v>
      </c>
      <c r="C74" s="11" t="s">
        <v>256</v>
      </c>
      <c r="D74" s="44" t="s">
        <v>241</v>
      </c>
      <c r="E74" s="20"/>
      <c r="F74" s="12" t="s">
        <v>257</v>
      </c>
      <c r="G74" s="12" t="s">
        <v>88</v>
      </c>
      <c r="H74" s="12" t="s">
        <v>117</v>
      </c>
      <c r="I74" s="12" t="s">
        <v>258</v>
      </c>
      <c r="J74" s="12" t="s">
        <v>243</v>
      </c>
      <c r="K74" s="12"/>
      <c r="L74" s="3543"/>
      <c r="M74" s="19" t="s">
        <v>147</v>
      </c>
      <c r="N74" s="19" t="s">
        <v>133</v>
      </c>
      <c r="O74" s="19"/>
      <c r="P74" s="19"/>
      <c r="Q74" s="19"/>
      <c r="R74" s="19"/>
      <c r="S74" s="19"/>
      <c r="T74" s="19"/>
      <c r="U74" s="19"/>
      <c r="V74" s="19"/>
      <c r="W74" s="19"/>
      <c r="X74" s="19"/>
      <c r="Y74" s="19"/>
      <c r="Z74" s="19"/>
    </row>
    <row r="75" spans="1:26" ht="99">
      <c r="A75" s="12">
        <v>47</v>
      </c>
      <c r="B75" s="12" t="s">
        <v>62</v>
      </c>
      <c r="C75" s="12" t="s">
        <v>174</v>
      </c>
      <c r="D75" s="44" t="s">
        <v>241</v>
      </c>
      <c r="E75" s="20"/>
      <c r="F75" s="19" t="s">
        <v>259</v>
      </c>
      <c r="G75" s="12" t="s">
        <v>176</v>
      </c>
      <c r="H75" s="12"/>
      <c r="I75" s="12"/>
      <c r="J75" s="12"/>
      <c r="K75" s="12"/>
      <c r="L75" s="12"/>
      <c r="M75" s="19" t="s">
        <v>156</v>
      </c>
      <c r="N75" s="43">
        <v>44594</v>
      </c>
      <c r="O75" s="19"/>
      <c r="P75" s="19"/>
      <c r="Q75" s="19"/>
      <c r="R75" s="19"/>
      <c r="S75" s="19"/>
      <c r="T75" s="19"/>
      <c r="U75" s="19"/>
      <c r="V75" s="19"/>
      <c r="W75" s="19"/>
      <c r="X75" s="19"/>
      <c r="Y75" s="19"/>
      <c r="Z75" s="19"/>
    </row>
    <row r="76" spans="1:26" ht="16.5">
      <c r="A76" s="3558" t="s">
        <v>260</v>
      </c>
      <c r="B76" s="3546"/>
      <c r="C76" s="3546"/>
      <c r="D76" s="3546"/>
      <c r="E76" s="3546"/>
      <c r="F76" s="3546"/>
      <c r="G76" s="3546"/>
      <c r="H76" s="3546"/>
      <c r="I76" s="3546"/>
      <c r="J76" s="3546"/>
      <c r="K76" s="3546"/>
      <c r="L76" s="3547"/>
      <c r="M76" s="19" t="s">
        <v>147</v>
      </c>
      <c r="N76" s="19" t="s">
        <v>133</v>
      </c>
      <c r="O76" s="19"/>
      <c r="P76" s="19"/>
      <c r="Q76" s="19"/>
      <c r="R76" s="19"/>
      <c r="S76" s="19"/>
      <c r="T76" s="19"/>
      <c r="U76" s="19"/>
      <c r="V76" s="19"/>
      <c r="W76" s="19"/>
      <c r="X76" s="19"/>
      <c r="Y76" s="19"/>
      <c r="Z76" s="19"/>
    </row>
    <row r="77" spans="1:26" ht="99">
      <c r="A77" s="12">
        <v>48</v>
      </c>
      <c r="B77" s="12" t="s">
        <v>62</v>
      </c>
      <c r="C77" s="11" t="s">
        <v>261</v>
      </c>
      <c r="D77" s="12" t="s">
        <v>262</v>
      </c>
      <c r="E77" s="20">
        <v>1250000</v>
      </c>
      <c r="F77" s="12" t="s">
        <v>263</v>
      </c>
      <c r="G77" s="12" t="s">
        <v>264</v>
      </c>
      <c r="H77" s="12" t="s">
        <v>162</v>
      </c>
      <c r="I77" s="12" t="s">
        <v>163</v>
      </c>
      <c r="J77" s="12" t="s">
        <v>265</v>
      </c>
      <c r="K77" s="12" t="s">
        <v>164</v>
      </c>
      <c r="L77" s="12" t="s">
        <v>266</v>
      </c>
      <c r="M77" s="19" t="s">
        <v>147</v>
      </c>
      <c r="N77" s="19" t="s">
        <v>133</v>
      </c>
      <c r="O77" s="19"/>
      <c r="P77" s="19"/>
      <c r="Q77" s="19"/>
      <c r="R77" s="19"/>
      <c r="S77" s="19"/>
      <c r="T77" s="19"/>
      <c r="U77" s="19"/>
      <c r="V77" s="19"/>
      <c r="W77" s="19"/>
      <c r="X77" s="19"/>
      <c r="Y77" s="19"/>
      <c r="Z77" s="19"/>
    </row>
    <row r="78" spans="1:26" ht="99">
      <c r="A78" s="12">
        <v>49</v>
      </c>
      <c r="B78" s="12" t="s">
        <v>62</v>
      </c>
      <c r="C78" s="11" t="s">
        <v>267</v>
      </c>
      <c r="D78" s="12" t="s">
        <v>262</v>
      </c>
      <c r="E78" s="20"/>
      <c r="F78" s="12" t="s">
        <v>268</v>
      </c>
      <c r="G78" s="12" t="s">
        <v>264</v>
      </c>
      <c r="H78" s="12" t="s">
        <v>78</v>
      </c>
      <c r="I78" s="12" t="s">
        <v>269</v>
      </c>
      <c r="J78" s="12" t="s">
        <v>270</v>
      </c>
      <c r="K78" s="12"/>
      <c r="L78" s="12" t="s">
        <v>271</v>
      </c>
      <c r="M78" s="19" t="s">
        <v>147</v>
      </c>
      <c r="N78" s="19" t="s">
        <v>133</v>
      </c>
      <c r="O78" s="19"/>
      <c r="P78" s="19"/>
      <c r="Q78" s="19"/>
      <c r="R78" s="19"/>
      <c r="S78" s="19"/>
      <c r="T78" s="19"/>
      <c r="U78" s="19"/>
      <c r="V78" s="19"/>
      <c r="W78" s="19"/>
      <c r="X78" s="19"/>
      <c r="Y78" s="19"/>
      <c r="Z78" s="19"/>
    </row>
    <row r="79" spans="1:26" ht="33">
      <c r="A79" s="12">
        <v>50</v>
      </c>
      <c r="B79" s="12" t="s">
        <v>62</v>
      </c>
      <c r="C79" s="11" t="s">
        <v>272</v>
      </c>
      <c r="D79" s="12" t="s">
        <v>262</v>
      </c>
      <c r="E79" s="20"/>
      <c r="F79" s="12" t="s">
        <v>273</v>
      </c>
      <c r="G79" s="12" t="s">
        <v>108</v>
      </c>
      <c r="H79" s="12"/>
      <c r="I79" s="12"/>
      <c r="J79" s="12"/>
      <c r="K79" s="12"/>
      <c r="L79" s="12"/>
      <c r="M79" s="19" t="s">
        <v>147</v>
      </c>
      <c r="N79" s="19" t="s">
        <v>61</v>
      </c>
      <c r="O79" s="19"/>
      <c r="P79" s="19"/>
      <c r="Q79" s="19"/>
      <c r="R79" s="19"/>
      <c r="S79" s="19"/>
      <c r="T79" s="19"/>
      <c r="U79" s="19"/>
      <c r="V79" s="19"/>
      <c r="W79" s="19"/>
      <c r="X79" s="19"/>
      <c r="Y79" s="19"/>
      <c r="Z79" s="19"/>
    </row>
    <row r="80" spans="1:26" ht="33">
      <c r="A80" s="12">
        <v>51</v>
      </c>
      <c r="B80" s="12" t="s">
        <v>62</v>
      </c>
      <c r="C80" s="11" t="s">
        <v>274</v>
      </c>
      <c r="D80" s="12" t="s">
        <v>262</v>
      </c>
      <c r="E80" s="20"/>
      <c r="F80" s="12" t="s">
        <v>275</v>
      </c>
      <c r="G80" s="12" t="s">
        <v>108</v>
      </c>
      <c r="H80" s="12"/>
      <c r="I80" s="12"/>
      <c r="J80" s="12"/>
      <c r="K80" s="12"/>
      <c r="L80" s="12"/>
      <c r="M80" s="19" t="s">
        <v>147</v>
      </c>
      <c r="N80" s="19" t="s">
        <v>61</v>
      </c>
      <c r="O80" s="19"/>
      <c r="P80" s="19"/>
      <c r="Q80" s="19"/>
      <c r="R80" s="19"/>
      <c r="S80" s="19"/>
      <c r="T80" s="19"/>
      <c r="U80" s="19"/>
      <c r="V80" s="19"/>
      <c r="W80" s="19"/>
      <c r="X80" s="19"/>
      <c r="Y80" s="19"/>
      <c r="Z80" s="19"/>
    </row>
    <row r="81" spans="1:26" ht="66">
      <c r="A81" s="12">
        <v>52</v>
      </c>
      <c r="B81" s="12" t="s">
        <v>62</v>
      </c>
      <c r="C81" s="11" t="s">
        <v>276</v>
      </c>
      <c r="D81" s="12" t="s">
        <v>262</v>
      </c>
      <c r="E81" s="20"/>
      <c r="F81" s="12" t="s">
        <v>277</v>
      </c>
      <c r="G81" s="12" t="s">
        <v>161</v>
      </c>
      <c r="H81" s="12"/>
      <c r="I81" s="12"/>
      <c r="J81" s="12" t="s">
        <v>278</v>
      </c>
      <c r="K81" s="12"/>
      <c r="L81" s="12" t="s">
        <v>279</v>
      </c>
      <c r="M81" s="19" t="s">
        <v>147</v>
      </c>
      <c r="N81" s="19" t="s">
        <v>173</v>
      </c>
      <c r="O81" s="19"/>
      <c r="P81" s="19"/>
      <c r="Q81" s="19"/>
      <c r="R81" s="19"/>
      <c r="S81" s="19"/>
      <c r="T81" s="19"/>
      <c r="U81" s="19"/>
      <c r="V81" s="19"/>
      <c r="W81" s="19"/>
      <c r="X81" s="19"/>
      <c r="Y81" s="19"/>
      <c r="Z81" s="19"/>
    </row>
    <row r="82" spans="1:26" ht="99">
      <c r="A82" s="12">
        <v>53</v>
      </c>
      <c r="B82" s="12" t="s">
        <v>62</v>
      </c>
      <c r="C82" s="12" t="s">
        <v>174</v>
      </c>
      <c r="D82" s="12" t="s">
        <v>262</v>
      </c>
      <c r="E82" s="20"/>
      <c r="F82" s="19" t="s">
        <v>259</v>
      </c>
      <c r="G82" s="12" t="s">
        <v>176</v>
      </c>
      <c r="H82" s="12"/>
      <c r="I82" s="12"/>
      <c r="J82" s="12"/>
      <c r="K82" s="12"/>
      <c r="L82" s="12"/>
      <c r="M82" s="19" t="s">
        <v>156</v>
      </c>
      <c r="N82" s="43">
        <v>44594</v>
      </c>
      <c r="O82" s="19"/>
      <c r="P82" s="19"/>
      <c r="Q82" s="19"/>
      <c r="R82" s="19"/>
      <c r="S82" s="19"/>
      <c r="T82" s="19"/>
      <c r="U82" s="19"/>
      <c r="V82" s="19"/>
      <c r="W82" s="19"/>
      <c r="X82" s="19"/>
      <c r="Y82" s="19"/>
      <c r="Z82" s="19"/>
    </row>
    <row r="83" spans="1:26" ht="16.5">
      <c r="A83" s="3558" t="s">
        <v>280</v>
      </c>
      <c r="B83" s="3546"/>
      <c r="C83" s="3546"/>
      <c r="D83" s="3546"/>
      <c r="E83" s="3546"/>
      <c r="F83" s="3546"/>
      <c r="G83" s="3546"/>
      <c r="H83" s="3546"/>
      <c r="I83" s="3546"/>
      <c r="J83" s="3546"/>
      <c r="K83" s="3546"/>
      <c r="L83" s="3547"/>
      <c r="M83" s="19"/>
      <c r="N83" s="19"/>
      <c r="O83" s="19"/>
      <c r="P83" s="19"/>
      <c r="Q83" s="19"/>
      <c r="R83" s="19"/>
      <c r="S83" s="19"/>
      <c r="T83" s="19"/>
      <c r="U83" s="19"/>
      <c r="V83" s="19"/>
      <c r="W83" s="19"/>
      <c r="X83" s="19"/>
      <c r="Y83" s="19"/>
      <c r="Z83" s="19"/>
    </row>
    <row r="84" spans="1:26" ht="82.5">
      <c r="A84" s="12">
        <v>54</v>
      </c>
      <c r="B84" s="12" t="s">
        <v>22</v>
      </c>
      <c r="C84" s="11" t="s">
        <v>281</v>
      </c>
      <c r="D84" s="12" t="s">
        <v>282</v>
      </c>
      <c r="E84" s="20"/>
      <c r="F84" s="12" t="s">
        <v>283</v>
      </c>
      <c r="G84" s="12" t="s">
        <v>227</v>
      </c>
      <c r="H84" s="12" t="s">
        <v>117</v>
      </c>
      <c r="I84" s="12" t="s">
        <v>284</v>
      </c>
      <c r="J84" s="12" t="s">
        <v>285</v>
      </c>
      <c r="K84" s="12"/>
      <c r="L84" s="12" t="s">
        <v>286</v>
      </c>
      <c r="M84" s="19" t="s">
        <v>147</v>
      </c>
      <c r="N84" s="19" t="s">
        <v>133</v>
      </c>
      <c r="O84" s="19"/>
      <c r="P84" s="19"/>
      <c r="Q84" s="19"/>
      <c r="R84" s="19"/>
      <c r="S84" s="19"/>
      <c r="T84" s="19"/>
      <c r="U84" s="19"/>
      <c r="V84" s="19"/>
      <c r="W84" s="19"/>
      <c r="X84" s="19"/>
      <c r="Y84" s="19"/>
      <c r="Z84" s="19"/>
    </row>
    <row r="85" spans="1:26" ht="49.5">
      <c r="A85" s="12">
        <v>55</v>
      </c>
      <c r="B85" s="12" t="s">
        <v>22</v>
      </c>
      <c r="C85" s="11" t="s">
        <v>287</v>
      </c>
      <c r="D85" s="12" t="s">
        <v>282</v>
      </c>
      <c r="E85" s="20"/>
      <c r="F85" s="12" t="s">
        <v>254</v>
      </c>
      <c r="G85" s="12" t="s">
        <v>288</v>
      </c>
      <c r="H85" s="12" t="s">
        <v>289</v>
      </c>
      <c r="I85" s="12"/>
      <c r="J85" s="12"/>
      <c r="K85" s="12"/>
      <c r="L85" s="12" t="s">
        <v>290</v>
      </c>
      <c r="M85" s="19" t="s">
        <v>147</v>
      </c>
      <c r="N85" s="19" t="s">
        <v>173</v>
      </c>
      <c r="O85" s="19" t="s">
        <v>156</v>
      </c>
      <c r="P85" s="43">
        <v>44622</v>
      </c>
      <c r="Q85" s="19"/>
      <c r="R85" s="19"/>
      <c r="S85" s="19"/>
      <c r="T85" s="19"/>
      <c r="U85" s="19"/>
      <c r="V85" s="19"/>
      <c r="W85" s="19"/>
      <c r="X85" s="19"/>
      <c r="Y85" s="19"/>
      <c r="Z85" s="19"/>
    </row>
    <row r="86" spans="1:26" ht="99">
      <c r="A86" s="12">
        <v>56</v>
      </c>
      <c r="B86" s="12" t="s">
        <v>22</v>
      </c>
      <c r="C86" s="12" t="s">
        <v>174</v>
      </c>
      <c r="D86" s="12" t="s">
        <v>282</v>
      </c>
      <c r="E86" s="20"/>
      <c r="F86" s="19" t="s">
        <v>259</v>
      </c>
      <c r="G86" s="12" t="s">
        <v>176</v>
      </c>
      <c r="H86" s="12"/>
      <c r="I86" s="12"/>
      <c r="J86" s="12"/>
      <c r="K86" s="12"/>
      <c r="L86" s="12"/>
      <c r="M86" s="19" t="s">
        <v>156</v>
      </c>
      <c r="N86" s="43">
        <v>44594</v>
      </c>
      <c r="O86" s="19"/>
      <c r="P86" s="19"/>
      <c r="Q86" s="19"/>
      <c r="R86" s="19"/>
      <c r="S86" s="19"/>
      <c r="T86" s="19"/>
      <c r="U86" s="19"/>
      <c r="V86" s="19"/>
      <c r="W86" s="19"/>
      <c r="X86" s="19"/>
      <c r="Y86" s="19"/>
      <c r="Z86" s="19"/>
    </row>
    <row r="87" spans="1:26" ht="16.5">
      <c r="A87" s="12"/>
      <c r="B87" s="12"/>
      <c r="C87" s="12"/>
      <c r="D87" s="12"/>
      <c r="E87" s="20"/>
      <c r="F87" s="12"/>
      <c r="G87" s="12"/>
      <c r="H87" s="12"/>
      <c r="I87" s="12"/>
      <c r="J87" s="12"/>
      <c r="K87" s="12"/>
      <c r="L87" s="12"/>
      <c r="M87" s="19"/>
      <c r="N87" s="19"/>
      <c r="O87" s="19"/>
      <c r="P87" s="19"/>
      <c r="Q87" s="19"/>
      <c r="R87" s="19"/>
      <c r="S87" s="19"/>
      <c r="T87" s="19"/>
      <c r="U87" s="19"/>
      <c r="V87" s="19"/>
      <c r="W87" s="19"/>
      <c r="X87" s="19"/>
      <c r="Y87" s="19"/>
      <c r="Z87" s="19"/>
    </row>
    <row r="88" spans="1:26" ht="16.5">
      <c r="A88" s="3545" t="s">
        <v>291</v>
      </c>
      <c r="B88" s="3546"/>
      <c r="C88" s="3546"/>
      <c r="D88" s="3546"/>
      <c r="E88" s="3546"/>
      <c r="F88" s="3546"/>
      <c r="G88" s="3546"/>
      <c r="H88" s="3546"/>
      <c r="I88" s="3546"/>
      <c r="J88" s="3546"/>
      <c r="K88" s="3546"/>
      <c r="L88" s="3547"/>
      <c r="M88" s="19"/>
      <c r="N88" s="19"/>
      <c r="O88" s="19"/>
      <c r="P88" s="19"/>
      <c r="Q88" s="19"/>
      <c r="R88" s="19"/>
      <c r="S88" s="19"/>
      <c r="T88" s="19"/>
      <c r="U88" s="19"/>
      <c r="V88" s="19"/>
      <c r="W88" s="19"/>
      <c r="X88" s="19"/>
      <c r="Y88" s="19"/>
      <c r="Z88" s="19"/>
    </row>
    <row r="89" spans="1:26" ht="33">
      <c r="A89" s="12">
        <v>57</v>
      </c>
      <c r="B89" s="12" t="s">
        <v>292</v>
      </c>
      <c r="C89" s="11" t="s">
        <v>293</v>
      </c>
      <c r="D89" s="12" t="s">
        <v>292</v>
      </c>
      <c r="E89" s="20"/>
      <c r="F89" s="45"/>
      <c r="G89" s="12" t="s">
        <v>187</v>
      </c>
      <c r="H89" s="12"/>
      <c r="I89" s="45"/>
      <c r="J89" s="12"/>
      <c r="K89" s="12"/>
      <c r="L89" s="3556" t="s">
        <v>294</v>
      </c>
      <c r="M89" s="19" t="s">
        <v>147</v>
      </c>
      <c r="N89" s="19" t="s">
        <v>133</v>
      </c>
      <c r="O89" s="19" t="s">
        <v>156</v>
      </c>
      <c r="P89" s="43">
        <v>44622</v>
      </c>
      <c r="Q89" s="19"/>
      <c r="R89" s="19"/>
      <c r="S89" s="19"/>
      <c r="T89" s="19"/>
      <c r="U89" s="19"/>
      <c r="V89" s="19"/>
      <c r="W89" s="19"/>
      <c r="X89" s="19"/>
      <c r="Y89" s="19"/>
      <c r="Z89" s="19"/>
    </row>
    <row r="90" spans="1:26" ht="33">
      <c r="A90" s="12">
        <v>58</v>
      </c>
      <c r="B90" s="12" t="s">
        <v>82</v>
      </c>
      <c r="C90" s="12" t="s">
        <v>295</v>
      </c>
      <c r="D90" s="12" t="s">
        <v>82</v>
      </c>
      <c r="E90" s="20">
        <v>4000000</v>
      </c>
      <c r="F90" s="45" t="s">
        <v>296</v>
      </c>
      <c r="G90" s="12" t="s">
        <v>297</v>
      </c>
      <c r="H90" s="12" t="s">
        <v>152</v>
      </c>
      <c r="I90" s="45" t="s">
        <v>298</v>
      </c>
      <c r="J90" s="12" t="s">
        <v>299</v>
      </c>
      <c r="K90" s="12"/>
      <c r="L90" s="3542"/>
      <c r="M90" s="19"/>
      <c r="N90" s="19"/>
      <c r="O90" s="19" t="s">
        <v>156</v>
      </c>
      <c r="P90" s="43">
        <v>44622</v>
      </c>
      <c r="Q90" s="19"/>
      <c r="R90" s="19"/>
      <c r="S90" s="19"/>
      <c r="T90" s="19"/>
      <c r="U90" s="19"/>
      <c r="V90" s="19"/>
      <c r="W90" s="19"/>
      <c r="X90" s="19"/>
      <c r="Y90" s="19"/>
      <c r="Z90" s="19"/>
    </row>
    <row r="91" spans="1:26" ht="16.5">
      <c r="A91" s="12">
        <v>59</v>
      </c>
      <c r="B91" s="12" t="s">
        <v>82</v>
      </c>
      <c r="C91" s="12" t="s">
        <v>300</v>
      </c>
      <c r="D91" s="12" t="s">
        <v>82</v>
      </c>
      <c r="E91" s="20">
        <v>400000</v>
      </c>
      <c r="F91" s="45"/>
      <c r="G91" s="12" t="s">
        <v>187</v>
      </c>
      <c r="H91" s="12"/>
      <c r="I91" s="45"/>
      <c r="J91" s="12"/>
      <c r="K91" s="12"/>
      <c r="L91" s="3542"/>
      <c r="M91" s="19"/>
      <c r="N91" s="19"/>
      <c r="O91" s="19" t="s">
        <v>156</v>
      </c>
      <c r="P91" s="43">
        <v>44622</v>
      </c>
      <c r="Q91" s="19"/>
      <c r="R91" s="19"/>
      <c r="S91" s="19"/>
      <c r="T91" s="19"/>
      <c r="U91" s="19"/>
      <c r="V91" s="19"/>
      <c r="W91" s="19"/>
      <c r="X91" s="19"/>
      <c r="Y91" s="19"/>
      <c r="Z91" s="19"/>
    </row>
    <row r="92" spans="1:26" ht="16.5">
      <c r="A92" s="12">
        <v>60</v>
      </c>
      <c r="B92" s="12" t="s">
        <v>82</v>
      </c>
      <c r="C92" s="11" t="s">
        <v>301</v>
      </c>
      <c r="D92" s="12" t="s">
        <v>82</v>
      </c>
      <c r="E92" s="20">
        <v>180000</v>
      </c>
      <c r="F92" s="12"/>
      <c r="G92" s="12" t="s">
        <v>297</v>
      </c>
      <c r="H92" s="12"/>
      <c r="I92" s="12"/>
      <c r="J92" s="12"/>
      <c r="K92" s="12"/>
      <c r="L92" s="3542"/>
      <c r="M92" s="19" t="s">
        <v>147</v>
      </c>
      <c r="N92" s="19" t="s">
        <v>173</v>
      </c>
      <c r="O92" s="19" t="s">
        <v>156</v>
      </c>
      <c r="P92" s="43">
        <v>44622</v>
      </c>
      <c r="Q92" s="19"/>
      <c r="R92" s="19"/>
      <c r="S92" s="19"/>
      <c r="T92" s="19"/>
      <c r="U92" s="19"/>
      <c r="V92" s="19"/>
      <c r="W92" s="19"/>
      <c r="X92" s="19"/>
      <c r="Y92" s="19"/>
      <c r="Z92" s="19"/>
    </row>
    <row r="93" spans="1:26" ht="33">
      <c r="A93" s="12">
        <v>61</v>
      </c>
      <c r="B93" s="12" t="s">
        <v>82</v>
      </c>
      <c r="C93" s="11" t="s">
        <v>302</v>
      </c>
      <c r="D93" s="12" t="s">
        <v>82</v>
      </c>
      <c r="E93" s="20"/>
      <c r="F93" s="12"/>
      <c r="G93" s="12" t="s">
        <v>297</v>
      </c>
      <c r="H93" s="12"/>
      <c r="I93" s="12"/>
      <c r="J93" s="12"/>
      <c r="K93" s="12"/>
      <c r="L93" s="3542"/>
      <c r="M93" s="19" t="s">
        <v>147</v>
      </c>
      <c r="N93" s="19" t="s">
        <v>133</v>
      </c>
      <c r="O93" s="19" t="s">
        <v>156</v>
      </c>
      <c r="P93" s="43">
        <v>44622</v>
      </c>
      <c r="Q93" s="19"/>
      <c r="R93" s="19"/>
      <c r="S93" s="19"/>
      <c r="T93" s="19"/>
      <c r="U93" s="19"/>
      <c r="V93" s="19"/>
      <c r="W93" s="19"/>
      <c r="X93" s="19"/>
      <c r="Y93" s="19"/>
      <c r="Z93" s="19"/>
    </row>
    <row r="94" spans="1:26" ht="33">
      <c r="A94" s="12">
        <v>62</v>
      </c>
      <c r="B94" s="12" t="s">
        <v>22</v>
      </c>
      <c r="C94" s="11" t="s">
        <v>303</v>
      </c>
      <c r="D94" s="12" t="s">
        <v>22</v>
      </c>
      <c r="E94" s="20">
        <v>250000</v>
      </c>
      <c r="F94" s="12"/>
      <c r="G94" s="12" t="s">
        <v>187</v>
      </c>
      <c r="H94" s="12"/>
      <c r="I94" s="12" t="s">
        <v>304</v>
      </c>
      <c r="J94" s="12"/>
      <c r="K94" s="12"/>
      <c r="L94" s="3542"/>
      <c r="M94" s="19" t="s">
        <v>147</v>
      </c>
      <c r="N94" s="19" t="s">
        <v>133</v>
      </c>
      <c r="O94" s="19" t="s">
        <v>156</v>
      </c>
      <c r="P94" s="43">
        <v>44622</v>
      </c>
      <c r="Q94" s="19"/>
      <c r="R94" s="19"/>
      <c r="S94" s="19"/>
      <c r="T94" s="19"/>
      <c r="U94" s="19"/>
      <c r="V94" s="19"/>
      <c r="W94" s="19"/>
      <c r="X94" s="19"/>
      <c r="Y94" s="19"/>
      <c r="Z94" s="19"/>
    </row>
    <row r="95" spans="1:26" ht="33">
      <c r="A95" s="12">
        <v>63</v>
      </c>
      <c r="B95" s="12" t="s">
        <v>305</v>
      </c>
      <c r="C95" s="11" t="s">
        <v>306</v>
      </c>
      <c r="D95" s="12" t="s">
        <v>305</v>
      </c>
      <c r="E95" s="20">
        <v>214000</v>
      </c>
      <c r="F95" s="12"/>
      <c r="G95" s="12" t="s">
        <v>187</v>
      </c>
      <c r="H95" s="12"/>
      <c r="I95" s="12"/>
      <c r="J95" s="12"/>
      <c r="K95" s="12"/>
      <c r="L95" s="3542"/>
      <c r="M95" s="19" t="s">
        <v>147</v>
      </c>
      <c r="N95" s="19" t="s">
        <v>133</v>
      </c>
      <c r="O95" s="19" t="s">
        <v>156</v>
      </c>
      <c r="P95" s="43">
        <v>44622</v>
      </c>
      <c r="Q95" s="19"/>
      <c r="R95" s="19"/>
      <c r="S95" s="19"/>
      <c r="T95" s="19"/>
      <c r="U95" s="19"/>
      <c r="V95" s="19"/>
      <c r="W95" s="19"/>
      <c r="X95" s="19"/>
      <c r="Y95" s="19"/>
      <c r="Z95" s="19"/>
    </row>
    <row r="96" spans="1:26" ht="33">
      <c r="A96" s="12">
        <v>64</v>
      </c>
      <c r="B96" s="12" t="s">
        <v>208</v>
      </c>
      <c r="C96" s="12" t="s">
        <v>307</v>
      </c>
      <c r="D96" s="12" t="s">
        <v>208</v>
      </c>
      <c r="E96" s="20">
        <v>900000</v>
      </c>
      <c r="F96" s="12"/>
      <c r="G96" s="12" t="s">
        <v>187</v>
      </c>
      <c r="H96" s="12"/>
      <c r="I96" s="12" t="s">
        <v>163</v>
      </c>
      <c r="J96" s="12"/>
      <c r="K96" s="12"/>
      <c r="L96" s="3542"/>
      <c r="M96" s="19"/>
      <c r="N96" s="19"/>
      <c r="O96" s="19" t="s">
        <v>156</v>
      </c>
      <c r="P96" s="43">
        <v>44622</v>
      </c>
      <c r="Q96" s="19"/>
      <c r="R96" s="19"/>
      <c r="S96" s="19"/>
      <c r="T96" s="19"/>
      <c r="U96" s="19"/>
      <c r="V96" s="19"/>
      <c r="W96" s="19"/>
      <c r="X96" s="19"/>
      <c r="Y96" s="19"/>
      <c r="Z96" s="19"/>
    </row>
    <row r="97" spans="1:26" ht="33">
      <c r="A97" s="12">
        <v>65</v>
      </c>
      <c r="B97" s="12" t="s">
        <v>308</v>
      </c>
      <c r="C97" s="11" t="s">
        <v>309</v>
      </c>
      <c r="D97" s="12"/>
      <c r="E97" s="20"/>
      <c r="F97" s="12"/>
      <c r="G97" s="12" t="s">
        <v>187</v>
      </c>
      <c r="H97" s="12"/>
      <c r="I97" s="12"/>
      <c r="J97" s="12"/>
      <c r="K97" s="12"/>
      <c r="L97" s="3543"/>
      <c r="M97" s="19" t="s">
        <v>147</v>
      </c>
      <c r="N97" s="19" t="s">
        <v>133</v>
      </c>
      <c r="O97" s="19" t="s">
        <v>156</v>
      </c>
      <c r="P97" s="43">
        <v>44622</v>
      </c>
      <c r="Q97" s="19"/>
      <c r="R97" s="19"/>
      <c r="S97" s="19"/>
      <c r="T97" s="19"/>
      <c r="U97" s="19"/>
      <c r="V97" s="19"/>
      <c r="W97" s="19"/>
      <c r="X97" s="19"/>
      <c r="Y97" s="19"/>
      <c r="Z97" s="19"/>
    </row>
    <row r="98" spans="1:26" ht="16.5">
      <c r="A98" s="3545" t="s">
        <v>310</v>
      </c>
      <c r="B98" s="3546"/>
      <c r="C98" s="3546"/>
      <c r="D98" s="3546"/>
      <c r="E98" s="3546"/>
      <c r="F98" s="3546"/>
      <c r="G98" s="3546"/>
      <c r="H98" s="3546"/>
      <c r="I98" s="3546"/>
      <c r="J98" s="3546"/>
      <c r="K98" s="3546"/>
      <c r="L98" s="3547"/>
      <c r="M98" s="19"/>
      <c r="N98" s="19"/>
      <c r="O98" s="19"/>
      <c r="P98" s="19"/>
      <c r="Q98" s="19"/>
      <c r="R98" s="19"/>
      <c r="S98" s="19"/>
      <c r="T98" s="19"/>
      <c r="U98" s="19"/>
      <c r="V98" s="19"/>
      <c r="W98" s="19"/>
      <c r="X98" s="19"/>
      <c r="Y98" s="19"/>
      <c r="Z98" s="19"/>
    </row>
    <row r="99" spans="1:26" ht="33">
      <c r="A99" s="12">
        <v>66</v>
      </c>
      <c r="B99" s="12" t="s">
        <v>82</v>
      </c>
      <c r="C99" s="11" t="s">
        <v>311</v>
      </c>
      <c r="D99" s="12" t="s">
        <v>82</v>
      </c>
      <c r="E99" s="20"/>
      <c r="F99" s="12"/>
      <c r="G99" s="12" t="s">
        <v>312</v>
      </c>
      <c r="H99" s="12"/>
      <c r="I99" s="12"/>
      <c r="J99" s="12"/>
      <c r="K99" s="12"/>
      <c r="L99" s="31"/>
      <c r="M99" s="19" t="s">
        <v>147</v>
      </c>
      <c r="N99" s="19" t="s">
        <v>133</v>
      </c>
      <c r="O99" s="19"/>
      <c r="P99" s="19"/>
      <c r="Q99" s="19"/>
      <c r="R99" s="19"/>
      <c r="S99" s="19"/>
      <c r="T99" s="19"/>
      <c r="U99" s="19"/>
      <c r="V99" s="19"/>
      <c r="W99" s="19"/>
      <c r="X99" s="19"/>
      <c r="Y99" s="19"/>
      <c r="Z99" s="19"/>
    </row>
    <row r="100" spans="1:26" ht="49.5">
      <c r="A100" s="12">
        <v>67</v>
      </c>
      <c r="B100" s="12" t="s">
        <v>82</v>
      </c>
      <c r="C100" s="11" t="s">
        <v>313</v>
      </c>
      <c r="D100" s="12" t="s">
        <v>82</v>
      </c>
      <c r="E100" s="20">
        <v>1800000</v>
      </c>
      <c r="F100" s="12" t="s">
        <v>314</v>
      </c>
      <c r="G100" s="12" t="s">
        <v>249</v>
      </c>
      <c r="H100" s="12">
        <v>2022</v>
      </c>
      <c r="I100" s="12" t="s">
        <v>163</v>
      </c>
      <c r="J100" s="12" t="s">
        <v>315</v>
      </c>
      <c r="K100" s="12" t="s">
        <v>164</v>
      </c>
      <c r="L100" s="31" t="s">
        <v>316</v>
      </c>
      <c r="M100" s="19" t="s">
        <v>147</v>
      </c>
      <c r="N100" s="19" t="s">
        <v>133</v>
      </c>
      <c r="O100" s="19"/>
      <c r="P100" s="19"/>
      <c r="Q100" s="19"/>
      <c r="R100" s="19"/>
      <c r="S100" s="19"/>
      <c r="T100" s="19"/>
      <c r="U100" s="19"/>
      <c r="V100" s="19"/>
      <c r="W100" s="19"/>
      <c r="X100" s="19"/>
      <c r="Y100" s="19"/>
      <c r="Z100" s="19"/>
    </row>
    <row r="101" spans="1:26" ht="33">
      <c r="A101" s="12">
        <v>68</v>
      </c>
      <c r="B101" s="12" t="s">
        <v>62</v>
      </c>
      <c r="C101" s="11" t="s">
        <v>317</v>
      </c>
      <c r="D101" s="12" t="s">
        <v>241</v>
      </c>
      <c r="E101" s="20"/>
      <c r="F101" s="12"/>
      <c r="G101" s="12" t="s">
        <v>312</v>
      </c>
      <c r="H101" s="12"/>
      <c r="I101" s="12"/>
      <c r="J101" s="12"/>
      <c r="K101" s="12"/>
      <c r="L101" s="31"/>
      <c r="M101" s="19" t="s">
        <v>147</v>
      </c>
      <c r="N101" s="19" t="s">
        <v>133</v>
      </c>
      <c r="O101" s="19"/>
      <c r="P101" s="19"/>
      <c r="Q101" s="19"/>
      <c r="R101" s="19"/>
      <c r="S101" s="19"/>
      <c r="T101" s="19"/>
      <c r="U101" s="19"/>
      <c r="V101" s="19"/>
      <c r="W101" s="19"/>
      <c r="X101" s="19"/>
      <c r="Y101" s="19"/>
      <c r="Z101" s="19"/>
    </row>
    <row r="102" spans="1:26" ht="33">
      <c r="A102" s="12">
        <v>69</v>
      </c>
      <c r="B102" s="12" t="s">
        <v>62</v>
      </c>
      <c r="C102" s="11" t="s">
        <v>318</v>
      </c>
      <c r="D102" s="12" t="s">
        <v>241</v>
      </c>
      <c r="E102" s="20">
        <v>2875000</v>
      </c>
      <c r="F102" s="12" t="s">
        <v>319</v>
      </c>
      <c r="G102" s="12" t="s">
        <v>312</v>
      </c>
      <c r="H102" s="12"/>
      <c r="I102" s="12"/>
      <c r="J102" s="12"/>
      <c r="K102" s="12"/>
      <c r="L102" s="31"/>
      <c r="M102" s="19" t="s">
        <v>147</v>
      </c>
      <c r="N102" s="19" t="s">
        <v>133</v>
      </c>
      <c r="O102" s="19"/>
      <c r="P102" s="19"/>
      <c r="Q102" s="19"/>
      <c r="R102" s="19"/>
      <c r="S102" s="19"/>
      <c r="T102" s="19"/>
      <c r="U102" s="19"/>
      <c r="V102" s="19"/>
      <c r="W102" s="19"/>
      <c r="X102" s="19"/>
      <c r="Y102" s="19"/>
      <c r="Z102" s="19"/>
    </row>
    <row r="103" spans="1:26" ht="33">
      <c r="A103" s="12">
        <v>70</v>
      </c>
      <c r="B103" s="12" t="s">
        <v>50</v>
      </c>
      <c r="C103" s="11" t="s">
        <v>320</v>
      </c>
      <c r="D103" s="12" t="s">
        <v>50</v>
      </c>
      <c r="E103" s="20">
        <v>261800</v>
      </c>
      <c r="F103" s="12"/>
      <c r="G103" s="12" t="s">
        <v>312</v>
      </c>
      <c r="H103" s="12"/>
      <c r="I103" s="12" t="s">
        <v>321</v>
      </c>
      <c r="J103" s="12"/>
      <c r="K103" s="12"/>
      <c r="L103" s="31"/>
      <c r="M103" s="19" t="s">
        <v>147</v>
      </c>
      <c r="N103" s="19" t="s">
        <v>133</v>
      </c>
      <c r="O103" s="19"/>
      <c r="P103" s="19"/>
      <c r="Q103" s="19"/>
      <c r="R103" s="19"/>
      <c r="S103" s="19"/>
      <c r="T103" s="19"/>
      <c r="U103" s="19"/>
      <c r="V103" s="19"/>
      <c r="W103" s="19"/>
      <c r="X103" s="19"/>
      <c r="Y103" s="19"/>
      <c r="Z103" s="19"/>
    </row>
    <row r="104" spans="1:26" ht="49.5">
      <c r="A104" s="21"/>
      <c r="B104" s="21" t="s">
        <v>308</v>
      </c>
      <c r="C104" s="22" t="s">
        <v>322</v>
      </c>
      <c r="D104" s="21" t="s">
        <v>308</v>
      </c>
      <c r="E104" s="46"/>
      <c r="F104" s="21" t="s">
        <v>314</v>
      </c>
      <c r="G104" s="21" t="s">
        <v>88</v>
      </c>
      <c r="H104" s="21"/>
      <c r="I104" s="21"/>
      <c r="J104" s="21" t="s">
        <v>215</v>
      </c>
      <c r="K104" s="21"/>
      <c r="L104" s="36"/>
      <c r="M104" s="19" t="s">
        <v>147</v>
      </c>
      <c r="N104" s="19" t="s">
        <v>133</v>
      </c>
      <c r="O104" s="40"/>
      <c r="P104" s="40"/>
      <c r="Q104" s="40"/>
      <c r="R104" s="40"/>
      <c r="S104" s="40"/>
      <c r="T104" s="40"/>
      <c r="U104" s="40"/>
      <c r="V104" s="40"/>
      <c r="W104" s="40"/>
      <c r="X104" s="40"/>
      <c r="Y104" s="40"/>
      <c r="Z104" s="40"/>
    </row>
    <row r="105" spans="1:26" ht="49.5">
      <c r="A105" s="17">
        <v>71</v>
      </c>
      <c r="B105" s="17" t="s">
        <v>179</v>
      </c>
      <c r="C105" s="11" t="s">
        <v>323</v>
      </c>
      <c r="D105" s="17" t="s">
        <v>179</v>
      </c>
      <c r="E105" s="18">
        <v>2000000</v>
      </c>
      <c r="F105" s="17" t="s">
        <v>324</v>
      </c>
      <c r="G105" s="17" t="s">
        <v>88</v>
      </c>
      <c r="H105" s="17"/>
      <c r="I105" s="17"/>
      <c r="J105" s="17"/>
      <c r="K105" s="17"/>
      <c r="L105" s="47"/>
      <c r="M105" s="19" t="s">
        <v>147</v>
      </c>
      <c r="N105" s="19" t="s">
        <v>133</v>
      </c>
      <c r="O105" s="40" t="s">
        <v>325</v>
      </c>
      <c r="P105" s="19"/>
      <c r="Q105" s="19"/>
      <c r="R105" s="19"/>
      <c r="S105" s="19"/>
      <c r="T105" s="19"/>
      <c r="U105" s="19"/>
      <c r="V105" s="19"/>
      <c r="W105" s="19"/>
      <c r="X105" s="19"/>
      <c r="Y105" s="19"/>
      <c r="Z105" s="19"/>
    </row>
    <row r="106" spans="1:26" ht="33">
      <c r="A106" s="12">
        <v>72</v>
      </c>
      <c r="B106" s="12" t="s">
        <v>305</v>
      </c>
      <c r="C106" s="11" t="s">
        <v>326</v>
      </c>
      <c r="D106" s="12" t="s">
        <v>305</v>
      </c>
      <c r="E106" s="20">
        <v>650000</v>
      </c>
      <c r="F106" s="12" t="s">
        <v>327</v>
      </c>
      <c r="G106" s="12" t="s">
        <v>249</v>
      </c>
      <c r="H106" s="12" t="s">
        <v>78</v>
      </c>
      <c r="I106" s="12" t="s">
        <v>163</v>
      </c>
      <c r="J106" s="12" t="s">
        <v>328</v>
      </c>
      <c r="K106" s="12" t="s">
        <v>329</v>
      </c>
      <c r="L106" s="31" t="s">
        <v>316</v>
      </c>
      <c r="M106" s="19" t="s">
        <v>147</v>
      </c>
      <c r="N106" s="19" t="s">
        <v>133</v>
      </c>
      <c r="O106" s="19"/>
      <c r="P106" s="19"/>
      <c r="Q106" s="19"/>
      <c r="R106" s="19"/>
      <c r="S106" s="19"/>
      <c r="T106" s="19"/>
      <c r="U106" s="19"/>
      <c r="V106" s="19"/>
      <c r="W106" s="19"/>
      <c r="X106" s="19"/>
      <c r="Y106" s="19"/>
      <c r="Z106" s="19"/>
    </row>
    <row r="107" spans="1:26" ht="33">
      <c r="A107" s="12">
        <v>73</v>
      </c>
      <c r="B107" s="12" t="s">
        <v>292</v>
      </c>
      <c r="C107" s="11" t="s">
        <v>330</v>
      </c>
      <c r="D107" s="12" t="s">
        <v>292</v>
      </c>
      <c r="E107" s="20"/>
      <c r="F107" s="12"/>
      <c r="G107" s="12" t="s">
        <v>312</v>
      </c>
      <c r="H107" s="12"/>
      <c r="I107" s="12"/>
      <c r="J107" s="12"/>
      <c r="K107" s="12"/>
      <c r="L107" s="31"/>
      <c r="M107" s="19" t="s">
        <v>147</v>
      </c>
      <c r="N107" s="19" t="s">
        <v>133</v>
      </c>
      <c r="O107" s="19"/>
      <c r="P107" s="19"/>
      <c r="Q107" s="19"/>
      <c r="R107" s="19"/>
      <c r="S107" s="19"/>
      <c r="T107" s="19"/>
      <c r="U107" s="19"/>
      <c r="V107" s="19"/>
      <c r="W107" s="19"/>
      <c r="X107" s="19"/>
      <c r="Y107" s="19"/>
      <c r="Z107" s="19"/>
    </row>
    <row r="108" spans="1:26" ht="49.5">
      <c r="A108" s="21"/>
      <c r="B108" s="21" t="s">
        <v>22</v>
      </c>
      <c r="C108" s="22" t="s">
        <v>331</v>
      </c>
      <c r="D108" s="21" t="s">
        <v>22</v>
      </c>
      <c r="E108" s="46"/>
      <c r="F108" s="21" t="s">
        <v>314</v>
      </c>
      <c r="G108" s="21" t="s">
        <v>288</v>
      </c>
      <c r="H108" s="21" t="s">
        <v>117</v>
      </c>
      <c r="I108" s="21"/>
      <c r="J108" s="21" t="s">
        <v>215</v>
      </c>
      <c r="K108" s="21"/>
      <c r="L108" s="36"/>
      <c r="M108" s="19" t="s">
        <v>147</v>
      </c>
      <c r="N108" s="19" t="s">
        <v>133</v>
      </c>
      <c r="O108" s="19"/>
      <c r="P108" s="19"/>
      <c r="Q108" s="19"/>
      <c r="R108" s="19"/>
      <c r="S108" s="19"/>
      <c r="T108" s="19"/>
      <c r="U108" s="19"/>
      <c r="V108" s="19"/>
      <c r="W108" s="19"/>
      <c r="X108" s="19"/>
      <c r="Y108" s="19"/>
      <c r="Z108" s="19"/>
    </row>
    <row r="109" spans="1:26" ht="49.5">
      <c r="A109" s="12">
        <v>74</v>
      </c>
      <c r="B109" s="12" t="s">
        <v>22</v>
      </c>
      <c r="C109" s="11" t="s">
        <v>332</v>
      </c>
      <c r="D109" s="12" t="s">
        <v>333</v>
      </c>
      <c r="E109" s="20">
        <v>4200000</v>
      </c>
      <c r="F109" s="12" t="s">
        <v>314</v>
      </c>
      <c r="G109" s="12" t="s">
        <v>334</v>
      </c>
      <c r="H109" s="12"/>
      <c r="I109" s="12" t="s">
        <v>163</v>
      </c>
      <c r="J109" s="12" t="s">
        <v>215</v>
      </c>
      <c r="K109" s="12" t="s">
        <v>329</v>
      </c>
      <c r="L109" s="12" t="s">
        <v>335</v>
      </c>
      <c r="M109" s="19" t="s">
        <v>147</v>
      </c>
      <c r="N109" s="19" t="s">
        <v>133</v>
      </c>
      <c r="O109" s="19"/>
      <c r="P109" s="19"/>
      <c r="Q109" s="19"/>
      <c r="R109" s="19"/>
      <c r="S109" s="19"/>
      <c r="T109" s="19"/>
      <c r="U109" s="19"/>
      <c r="V109" s="19"/>
      <c r="W109" s="19"/>
      <c r="X109" s="19"/>
      <c r="Y109" s="19"/>
      <c r="Z109" s="19"/>
    </row>
    <row r="110" spans="1:26" ht="49.5">
      <c r="A110" s="12">
        <v>75</v>
      </c>
      <c r="B110" s="12" t="s">
        <v>22</v>
      </c>
      <c r="C110" s="11" t="s">
        <v>336</v>
      </c>
      <c r="D110" s="12" t="s">
        <v>22</v>
      </c>
      <c r="E110" s="20">
        <v>1800000</v>
      </c>
      <c r="F110" s="12" t="s">
        <v>314</v>
      </c>
      <c r="G110" s="12" t="s">
        <v>288</v>
      </c>
      <c r="H110" s="12"/>
      <c r="I110" s="12"/>
      <c r="J110" s="12"/>
      <c r="K110" s="12"/>
      <c r="L110" s="12" t="s">
        <v>337</v>
      </c>
      <c r="M110" s="19" t="s">
        <v>147</v>
      </c>
      <c r="N110" s="19" t="s">
        <v>133</v>
      </c>
      <c r="O110" s="19"/>
      <c r="P110" s="19"/>
      <c r="Q110" s="19"/>
      <c r="R110" s="19"/>
      <c r="S110" s="19"/>
      <c r="T110" s="19"/>
      <c r="U110" s="19"/>
      <c r="V110" s="19"/>
      <c r="W110" s="19"/>
      <c r="X110" s="19"/>
      <c r="Y110" s="19"/>
      <c r="Z110" s="19"/>
    </row>
    <row r="111" spans="1:26" ht="49.5">
      <c r="A111" s="12">
        <v>76</v>
      </c>
      <c r="B111" s="12" t="s">
        <v>22</v>
      </c>
      <c r="C111" s="11" t="s">
        <v>338</v>
      </c>
      <c r="D111" s="12" t="s">
        <v>22</v>
      </c>
      <c r="E111" s="20">
        <v>3000000</v>
      </c>
      <c r="F111" s="12" t="s">
        <v>314</v>
      </c>
      <c r="G111" s="12" t="s">
        <v>288</v>
      </c>
      <c r="H111" s="12"/>
      <c r="I111" s="12"/>
      <c r="J111" s="12"/>
      <c r="K111" s="12"/>
      <c r="L111" s="12" t="s">
        <v>337</v>
      </c>
      <c r="M111" s="19" t="s">
        <v>147</v>
      </c>
      <c r="N111" s="19" t="s">
        <v>133</v>
      </c>
      <c r="O111" s="19"/>
      <c r="P111" s="19"/>
      <c r="Q111" s="19"/>
      <c r="R111" s="19"/>
      <c r="S111" s="19"/>
      <c r="T111" s="19"/>
      <c r="U111" s="19"/>
      <c r="V111" s="19"/>
      <c r="W111" s="19"/>
      <c r="X111" s="19"/>
      <c r="Y111" s="19"/>
      <c r="Z111" s="19"/>
    </row>
    <row r="112" spans="1:26" ht="16.5">
      <c r="A112" s="3545" t="s">
        <v>339</v>
      </c>
      <c r="B112" s="3546"/>
      <c r="C112" s="3546"/>
      <c r="D112" s="3546"/>
      <c r="E112" s="3546"/>
      <c r="F112" s="3546"/>
      <c r="G112" s="3546"/>
      <c r="H112" s="3546"/>
      <c r="I112" s="3546"/>
      <c r="J112" s="3546"/>
      <c r="K112" s="3546"/>
      <c r="L112" s="3547"/>
      <c r="M112" s="19"/>
      <c r="N112" s="19"/>
      <c r="O112" s="19"/>
      <c r="P112" s="19"/>
      <c r="Q112" s="19"/>
      <c r="R112" s="19"/>
      <c r="S112" s="19"/>
      <c r="T112" s="19"/>
      <c r="U112" s="19"/>
      <c r="V112" s="19"/>
      <c r="W112" s="19"/>
      <c r="X112" s="19"/>
      <c r="Y112" s="19"/>
      <c r="Z112" s="19"/>
    </row>
    <row r="113" spans="1:26" ht="66">
      <c r="A113" s="12">
        <v>77</v>
      </c>
      <c r="B113" s="12" t="s">
        <v>62</v>
      </c>
      <c r="C113" s="11" t="s">
        <v>340</v>
      </c>
      <c r="D113" s="12" t="s">
        <v>262</v>
      </c>
      <c r="E113" s="20">
        <v>500000</v>
      </c>
      <c r="F113" s="12" t="s">
        <v>341</v>
      </c>
      <c r="G113" s="12" t="s">
        <v>342</v>
      </c>
      <c r="H113" s="12" t="s">
        <v>162</v>
      </c>
      <c r="I113" s="12" t="s">
        <v>343</v>
      </c>
      <c r="J113" s="12" t="s">
        <v>344</v>
      </c>
      <c r="K113" s="12"/>
      <c r="L113" s="12" t="s">
        <v>345</v>
      </c>
      <c r="M113" s="19" t="s">
        <v>147</v>
      </c>
      <c r="N113" s="19" t="s">
        <v>173</v>
      </c>
      <c r="O113" s="19"/>
      <c r="P113" s="19"/>
      <c r="Q113" s="19"/>
      <c r="R113" s="19"/>
      <c r="S113" s="19"/>
      <c r="T113" s="19"/>
      <c r="U113" s="19"/>
      <c r="V113" s="19"/>
      <c r="W113" s="19"/>
      <c r="X113" s="19"/>
      <c r="Y113" s="19"/>
      <c r="Z113" s="19"/>
    </row>
    <row r="114" spans="1:26" ht="33">
      <c r="A114" s="12">
        <v>78</v>
      </c>
      <c r="B114" s="12" t="s">
        <v>108</v>
      </c>
      <c r="C114" s="11" t="s">
        <v>174</v>
      </c>
      <c r="D114" s="12" t="s">
        <v>108</v>
      </c>
      <c r="E114" s="20"/>
      <c r="F114" s="12" t="s">
        <v>346</v>
      </c>
      <c r="G114" s="12" t="s">
        <v>88</v>
      </c>
      <c r="H114" s="12" t="s">
        <v>117</v>
      </c>
      <c r="I114" s="12"/>
      <c r="J114" s="12"/>
      <c r="K114" s="12"/>
      <c r="L114" s="12"/>
      <c r="M114" s="19" t="s">
        <v>147</v>
      </c>
      <c r="N114" s="19" t="s">
        <v>173</v>
      </c>
      <c r="O114" s="19"/>
      <c r="P114" s="19"/>
      <c r="Q114" s="19"/>
      <c r="R114" s="19"/>
      <c r="S114" s="19"/>
      <c r="T114" s="19"/>
      <c r="U114" s="19"/>
      <c r="V114" s="19"/>
      <c r="W114" s="19"/>
      <c r="X114" s="19"/>
      <c r="Y114" s="19"/>
      <c r="Z114" s="19"/>
    </row>
    <row r="115" spans="1:26" ht="16.5">
      <c r="A115" s="3551"/>
      <c r="B115" s="3546"/>
      <c r="C115" s="3546"/>
      <c r="D115" s="3546"/>
      <c r="E115" s="3546"/>
      <c r="F115" s="3546"/>
      <c r="G115" s="3546"/>
      <c r="H115" s="3546"/>
      <c r="I115" s="3546"/>
      <c r="J115" s="3546"/>
      <c r="K115" s="3546"/>
      <c r="L115" s="3547"/>
      <c r="M115" s="19"/>
      <c r="N115" s="19"/>
      <c r="O115" s="19"/>
      <c r="P115" s="19"/>
      <c r="Q115" s="19"/>
      <c r="R115" s="19"/>
      <c r="S115" s="19"/>
      <c r="T115" s="19"/>
      <c r="U115" s="19"/>
      <c r="V115" s="19"/>
      <c r="W115" s="19"/>
      <c r="X115" s="19"/>
      <c r="Y115" s="19"/>
      <c r="Z115" s="19"/>
    </row>
    <row r="116" spans="1:26" ht="66">
      <c r="A116" s="26" t="s">
        <v>137</v>
      </c>
      <c r="B116" s="12"/>
      <c r="C116" s="12" t="s">
        <v>347</v>
      </c>
      <c r="D116" s="12" t="s">
        <v>108</v>
      </c>
      <c r="E116" s="20"/>
      <c r="F116" s="24" t="s">
        <v>348</v>
      </c>
      <c r="G116" s="12" t="s">
        <v>111</v>
      </c>
      <c r="H116" s="12" t="s">
        <v>129</v>
      </c>
      <c r="I116" s="12"/>
      <c r="J116" s="12"/>
      <c r="K116" s="12"/>
      <c r="L116" s="12"/>
      <c r="M116" s="40"/>
      <c r="N116" s="19"/>
      <c r="O116" s="48" t="s">
        <v>135</v>
      </c>
      <c r="P116" s="19"/>
      <c r="Q116" s="19"/>
      <c r="R116" s="19"/>
      <c r="S116" s="19"/>
      <c r="T116" s="19"/>
      <c r="U116" s="19"/>
      <c r="V116" s="19"/>
      <c r="W116" s="19"/>
      <c r="X116" s="19"/>
      <c r="Y116" s="19"/>
      <c r="Z116" s="19"/>
    </row>
    <row r="117" spans="1:26" ht="16.5">
      <c r="A117" s="3552" t="s">
        <v>349</v>
      </c>
      <c r="B117" s="3546"/>
      <c r="C117" s="3546"/>
      <c r="D117" s="3546"/>
      <c r="E117" s="3546"/>
      <c r="F117" s="3546"/>
      <c r="G117" s="3546"/>
      <c r="H117" s="3546"/>
      <c r="I117" s="3546"/>
      <c r="J117" s="3546"/>
      <c r="K117" s="3546"/>
      <c r="L117" s="3547"/>
      <c r="M117" s="19"/>
      <c r="N117" s="19"/>
      <c r="O117" s="19"/>
      <c r="P117" s="19"/>
      <c r="Q117" s="19"/>
      <c r="R117" s="19"/>
      <c r="S117" s="19"/>
      <c r="T117" s="19"/>
      <c r="U117" s="19"/>
      <c r="V117" s="19"/>
      <c r="W117" s="19"/>
      <c r="X117" s="19"/>
      <c r="Y117" s="19"/>
      <c r="Z117" s="19"/>
    </row>
    <row r="118" spans="1:26" ht="198">
      <c r="A118" s="12">
        <v>79</v>
      </c>
      <c r="B118" s="12" t="s">
        <v>82</v>
      </c>
      <c r="C118" s="12" t="s">
        <v>350</v>
      </c>
      <c r="D118" s="12" t="s">
        <v>82</v>
      </c>
      <c r="E118" s="20">
        <v>5200000</v>
      </c>
      <c r="F118" s="12" t="s">
        <v>351</v>
      </c>
      <c r="G118" s="12" t="s">
        <v>352</v>
      </c>
      <c r="H118" s="12" t="s">
        <v>152</v>
      </c>
      <c r="I118" s="12"/>
      <c r="J118" s="12"/>
      <c r="K118" s="12"/>
      <c r="L118" s="12" t="s">
        <v>353</v>
      </c>
      <c r="M118" s="19"/>
      <c r="N118" s="19"/>
      <c r="O118" s="19"/>
      <c r="P118" s="19"/>
      <c r="Q118" s="19"/>
      <c r="R118" s="19"/>
      <c r="S118" s="19"/>
      <c r="T118" s="19"/>
      <c r="U118" s="19"/>
      <c r="V118" s="19"/>
      <c r="W118" s="19"/>
      <c r="X118" s="19"/>
      <c r="Y118" s="19"/>
      <c r="Z118" s="19"/>
    </row>
    <row r="119" spans="1:26" ht="148.5">
      <c r="A119" s="10">
        <v>80</v>
      </c>
      <c r="B119" s="10" t="s">
        <v>354</v>
      </c>
      <c r="C119" s="12" t="s">
        <v>355</v>
      </c>
      <c r="D119" s="10" t="s">
        <v>82</v>
      </c>
      <c r="E119" s="49">
        <v>4200000</v>
      </c>
      <c r="F119" s="12" t="s">
        <v>356</v>
      </c>
      <c r="G119" s="10" t="s">
        <v>352</v>
      </c>
      <c r="H119" s="10" t="s">
        <v>152</v>
      </c>
      <c r="I119" s="10"/>
      <c r="J119" s="10"/>
      <c r="K119" s="10"/>
      <c r="L119" s="12" t="s">
        <v>353</v>
      </c>
      <c r="M119" s="16"/>
      <c r="N119" s="16"/>
      <c r="O119" s="16"/>
      <c r="P119" s="16"/>
      <c r="Q119" s="16"/>
      <c r="R119" s="16"/>
      <c r="S119" s="16"/>
      <c r="T119" s="16"/>
      <c r="U119" s="16"/>
      <c r="V119" s="16"/>
      <c r="W119" s="16"/>
      <c r="X119" s="16"/>
      <c r="Y119" s="16"/>
      <c r="Z119" s="16"/>
    </row>
    <row r="120" spans="1:26" ht="16.5">
      <c r="A120" s="3553" t="s">
        <v>357</v>
      </c>
      <c r="B120" s="3546"/>
      <c r="C120" s="3546"/>
      <c r="D120" s="3546"/>
      <c r="E120" s="3546"/>
      <c r="F120" s="3546"/>
      <c r="G120" s="3546"/>
      <c r="H120" s="3546"/>
      <c r="I120" s="3546"/>
      <c r="J120" s="3546"/>
      <c r="K120" s="3546"/>
      <c r="L120" s="3547"/>
      <c r="M120" s="16"/>
      <c r="N120" s="16"/>
      <c r="O120" s="16"/>
      <c r="P120" s="16"/>
      <c r="Q120" s="16"/>
      <c r="R120" s="16"/>
      <c r="S120" s="16"/>
      <c r="T120" s="16"/>
      <c r="U120" s="16"/>
      <c r="V120" s="16"/>
      <c r="W120" s="16"/>
      <c r="X120" s="16"/>
      <c r="Y120" s="16"/>
      <c r="Z120" s="16"/>
    </row>
    <row r="121" spans="1:26" ht="82.5">
      <c r="A121" s="10">
        <v>81</v>
      </c>
      <c r="B121" s="10" t="s">
        <v>82</v>
      </c>
      <c r="C121" s="11" t="s">
        <v>358</v>
      </c>
      <c r="D121" s="10" t="s">
        <v>82</v>
      </c>
      <c r="E121" s="49">
        <v>1000000</v>
      </c>
      <c r="F121" s="12" t="s">
        <v>359</v>
      </c>
      <c r="G121" s="10" t="s">
        <v>360</v>
      </c>
      <c r="H121" s="10" t="s">
        <v>78</v>
      </c>
      <c r="I121" s="12" t="s">
        <v>361</v>
      </c>
      <c r="J121" s="12" t="s">
        <v>362</v>
      </c>
      <c r="K121" s="10" t="s">
        <v>164</v>
      </c>
      <c r="L121" s="12" t="s">
        <v>363</v>
      </c>
      <c r="M121" s="50" t="s">
        <v>147</v>
      </c>
      <c r="N121" s="19" t="s">
        <v>173</v>
      </c>
      <c r="O121" s="16"/>
      <c r="P121" s="16"/>
      <c r="Q121" s="16"/>
      <c r="R121" s="16"/>
      <c r="S121" s="16"/>
      <c r="T121" s="16"/>
      <c r="U121" s="16"/>
      <c r="V121" s="16"/>
      <c r="W121" s="16"/>
      <c r="X121" s="16"/>
      <c r="Y121" s="16"/>
      <c r="Z121" s="16"/>
    </row>
    <row r="122" spans="1:26" ht="99">
      <c r="A122" s="10">
        <v>82</v>
      </c>
      <c r="B122" s="10" t="s">
        <v>82</v>
      </c>
      <c r="C122" s="11" t="s">
        <v>364</v>
      </c>
      <c r="D122" s="10" t="s">
        <v>82</v>
      </c>
      <c r="E122" s="49">
        <v>1000000</v>
      </c>
      <c r="F122" s="12" t="s">
        <v>365</v>
      </c>
      <c r="G122" s="10" t="s">
        <v>366</v>
      </c>
      <c r="H122" s="10" t="s">
        <v>117</v>
      </c>
      <c r="I122" s="12" t="s">
        <v>367</v>
      </c>
      <c r="J122" s="10" t="s">
        <v>315</v>
      </c>
      <c r="K122" s="10" t="s">
        <v>164</v>
      </c>
      <c r="L122" s="12" t="s">
        <v>368</v>
      </c>
      <c r="M122" s="50" t="s">
        <v>147</v>
      </c>
      <c r="N122" s="19" t="s">
        <v>173</v>
      </c>
      <c r="O122" s="50"/>
      <c r="P122" s="50"/>
      <c r="Q122" s="50"/>
      <c r="R122" s="50"/>
      <c r="S122" s="50"/>
      <c r="T122" s="50"/>
      <c r="U122" s="50"/>
      <c r="V122" s="50"/>
      <c r="W122" s="50"/>
      <c r="X122" s="50"/>
      <c r="Y122" s="50"/>
      <c r="Z122" s="50"/>
    </row>
    <row r="123" spans="1:26" ht="33">
      <c r="A123" s="10">
        <v>83</v>
      </c>
      <c r="B123" s="10" t="s">
        <v>82</v>
      </c>
      <c r="C123" s="12" t="s">
        <v>369</v>
      </c>
      <c r="D123" s="10" t="s">
        <v>82</v>
      </c>
      <c r="E123" s="49">
        <v>1300000</v>
      </c>
      <c r="F123" s="12" t="s">
        <v>370</v>
      </c>
      <c r="G123" s="10" t="s">
        <v>366</v>
      </c>
      <c r="H123" s="10" t="s">
        <v>117</v>
      </c>
      <c r="I123" s="10" t="s">
        <v>371</v>
      </c>
      <c r="J123" s="10"/>
      <c r="K123" s="10" t="s">
        <v>130</v>
      </c>
      <c r="L123" s="12"/>
      <c r="M123" s="50"/>
      <c r="N123" s="51"/>
      <c r="O123" s="50"/>
      <c r="P123" s="50"/>
      <c r="Q123" s="50"/>
      <c r="R123" s="50"/>
      <c r="S123" s="50"/>
      <c r="T123" s="50"/>
      <c r="U123" s="50"/>
      <c r="V123" s="50"/>
      <c r="W123" s="50"/>
      <c r="X123" s="50"/>
      <c r="Y123" s="50"/>
      <c r="Z123" s="50"/>
    </row>
    <row r="124" spans="1:26" ht="66">
      <c r="A124" s="10">
        <v>84</v>
      </c>
      <c r="B124" s="10" t="s">
        <v>82</v>
      </c>
      <c r="C124" s="11" t="s">
        <v>372</v>
      </c>
      <c r="D124" s="10" t="s">
        <v>82</v>
      </c>
      <c r="E124" s="49">
        <v>550000</v>
      </c>
      <c r="F124" s="12" t="s">
        <v>373</v>
      </c>
      <c r="G124" s="10" t="s">
        <v>366</v>
      </c>
      <c r="H124" s="10" t="s">
        <v>117</v>
      </c>
      <c r="I124" s="10"/>
      <c r="J124" s="10"/>
      <c r="K124" s="10"/>
      <c r="L124" s="12" t="s">
        <v>374</v>
      </c>
      <c r="M124" s="50" t="s">
        <v>147</v>
      </c>
      <c r="N124" s="51" t="s">
        <v>133</v>
      </c>
      <c r="O124" s="50"/>
      <c r="P124" s="50"/>
      <c r="Q124" s="50"/>
      <c r="R124" s="50"/>
      <c r="S124" s="50"/>
      <c r="T124" s="50"/>
      <c r="U124" s="50"/>
      <c r="V124" s="50"/>
      <c r="W124" s="50"/>
      <c r="X124" s="50"/>
      <c r="Y124" s="50"/>
      <c r="Z124" s="50"/>
    </row>
    <row r="125" spans="1:26" ht="49.5">
      <c r="A125" s="10">
        <v>85</v>
      </c>
      <c r="B125" s="10" t="s">
        <v>82</v>
      </c>
      <c r="C125" s="12" t="s">
        <v>375</v>
      </c>
      <c r="D125" s="10" t="s">
        <v>82</v>
      </c>
      <c r="E125" s="49">
        <v>500000</v>
      </c>
      <c r="F125" s="12" t="s">
        <v>376</v>
      </c>
      <c r="G125" s="10" t="s">
        <v>352</v>
      </c>
      <c r="H125" s="10" t="s">
        <v>129</v>
      </c>
      <c r="I125" s="10"/>
      <c r="J125" s="10"/>
      <c r="K125" s="10"/>
      <c r="L125" s="12"/>
      <c r="M125" s="50"/>
      <c r="N125" s="51"/>
      <c r="O125" s="50"/>
      <c r="P125" s="50"/>
      <c r="Q125" s="50"/>
      <c r="R125" s="50"/>
      <c r="S125" s="50"/>
      <c r="T125" s="50"/>
      <c r="U125" s="50"/>
      <c r="V125" s="50"/>
      <c r="W125" s="50"/>
      <c r="X125" s="50"/>
      <c r="Y125" s="50"/>
      <c r="Z125" s="50"/>
    </row>
    <row r="126" spans="1:26" ht="16.5">
      <c r="A126" s="10"/>
      <c r="B126" s="10"/>
      <c r="C126" s="12"/>
      <c r="D126" s="10"/>
      <c r="E126" s="49"/>
      <c r="F126" s="12"/>
      <c r="G126" s="10"/>
      <c r="H126" s="10"/>
      <c r="I126" s="10"/>
      <c r="J126" s="10"/>
      <c r="K126" s="10"/>
      <c r="L126" s="12"/>
      <c r="M126" s="50"/>
      <c r="N126" s="51"/>
      <c r="O126" s="50"/>
      <c r="P126" s="50"/>
      <c r="Q126" s="50"/>
      <c r="R126" s="50"/>
      <c r="S126" s="50"/>
      <c r="T126" s="50"/>
      <c r="U126" s="50"/>
      <c r="V126" s="50"/>
      <c r="W126" s="50"/>
      <c r="X126" s="50"/>
      <c r="Y126" s="50"/>
      <c r="Z126" s="50"/>
    </row>
    <row r="127" spans="1:26" ht="33">
      <c r="A127" s="10">
        <v>86</v>
      </c>
      <c r="B127" s="10" t="s">
        <v>292</v>
      </c>
      <c r="C127" s="11" t="s">
        <v>377</v>
      </c>
      <c r="D127" s="10" t="s">
        <v>292</v>
      </c>
      <c r="E127" s="49">
        <v>2000000</v>
      </c>
      <c r="F127" s="12" t="s">
        <v>378</v>
      </c>
      <c r="G127" s="10" t="s">
        <v>379</v>
      </c>
      <c r="H127" s="10" t="s">
        <v>117</v>
      </c>
      <c r="I127" s="10"/>
      <c r="J127" s="10"/>
      <c r="K127" s="10"/>
      <c r="L127" s="12" t="s">
        <v>380</v>
      </c>
      <c r="M127" s="50" t="s">
        <v>147</v>
      </c>
      <c r="N127" s="51" t="s">
        <v>133</v>
      </c>
      <c r="O127" s="50"/>
      <c r="P127" s="50"/>
      <c r="Q127" s="50"/>
      <c r="R127" s="50"/>
      <c r="S127" s="50"/>
      <c r="T127" s="50"/>
      <c r="U127" s="50"/>
      <c r="V127" s="50"/>
      <c r="W127" s="50"/>
      <c r="X127" s="50"/>
      <c r="Y127" s="50"/>
      <c r="Z127" s="50"/>
    </row>
    <row r="128" spans="1:26" ht="16.5">
      <c r="A128" s="10">
        <v>87</v>
      </c>
      <c r="B128" s="10"/>
      <c r="C128" s="12"/>
      <c r="D128" s="10"/>
      <c r="E128" s="49"/>
      <c r="F128" s="12"/>
      <c r="G128" s="10"/>
      <c r="H128" s="10"/>
      <c r="I128" s="10"/>
      <c r="J128" s="10"/>
      <c r="K128" s="10"/>
      <c r="L128" s="12"/>
      <c r="M128" s="50"/>
      <c r="N128" s="51"/>
      <c r="O128" s="50"/>
      <c r="P128" s="50"/>
      <c r="Q128" s="50"/>
      <c r="R128" s="50"/>
      <c r="S128" s="50"/>
      <c r="T128" s="50"/>
      <c r="U128" s="50"/>
      <c r="V128" s="50"/>
      <c r="W128" s="50"/>
      <c r="X128" s="50"/>
      <c r="Y128" s="50"/>
      <c r="Z128" s="50"/>
    </row>
    <row r="129" spans="1:26" ht="18.75">
      <c r="A129" s="3554" t="s">
        <v>381</v>
      </c>
      <c r="B129" s="3546"/>
      <c r="C129" s="3546"/>
      <c r="D129" s="3546"/>
      <c r="E129" s="3546"/>
      <c r="F129" s="3546"/>
      <c r="G129" s="3546"/>
      <c r="H129" s="3546"/>
      <c r="I129" s="3546"/>
      <c r="J129" s="3546"/>
      <c r="K129" s="3546"/>
      <c r="L129" s="3547"/>
      <c r="M129" s="50"/>
      <c r="N129" s="51"/>
      <c r="O129" s="50"/>
      <c r="P129" s="50"/>
      <c r="Q129" s="50"/>
      <c r="R129" s="50"/>
      <c r="S129" s="50"/>
      <c r="T129" s="50"/>
      <c r="U129" s="50"/>
      <c r="V129" s="50"/>
      <c r="W129" s="50"/>
      <c r="X129" s="50"/>
      <c r="Y129" s="50"/>
      <c r="Z129" s="50"/>
    </row>
    <row r="130" spans="1:26" ht="16.5">
      <c r="A130" s="3555" t="s">
        <v>382</v>
      </c>
      <c r="B130" s="3546"/>
      <c r="C130" s="3546"/>
      <c r="D130" s="3546"/>
      <c r="E130" s="3546"/>
      <c r="F130" s="3546"/>
      <c r="G130" s="3546"/>
      <c r="H130" s="3546"/>
      <c r="I130" s="3546"/>
      <c r="J130" s="3546"/>
      <c r="K130" s="3546"/>
      <c r="L130" s="3547"/>
      <c r="M130" s="50"/>
      <c r="N130" s="51"/>
      <c r="O130" s="50"/>
      <c r="P130" s="50"/>
      <c r="Q130" s="50"/>
      <c r="R130" s="50"/>
      <c r="S130" s="50"/>
      <c r="T130" s="50"/>
      <c r="U130" s="50"/>
      <c r="V130" s="50"/>
      <c r="W130" s="50"/>
      <c r="X130" s="50"/>
      <c r="Y130" s="50"/>
      <c r="Z130" s="50"/>
    </row>
    <row r="131" spans="1:26" ht="16.5">
      <c r="A131" s="10">
        <v>88</v>
      </c>
      <c r="B131" s="10" t="s">
        <v>22</v>
      </c>
      <c r="C131" s="12" t="s">
        <v>383</v>
      </c>
      <c r="D131" s="10" t="s">
        <v>384</v>
      </c>
      <c r="E131" s="49">
        <v>4021110</v>
      </c>
      <c r="F131" s="12" t="s">
        <v>385</v>
      </c>
      <c r="G131" s="10"/>
      <c r="H131" s="10"/>
      <c r="I131" s="10" t="s">
        <v>85</v>
      </c>
      <c r="J131" s="10"/>
      <c r="K131" s="10"/>
      <c r="L131" s="3556" t="s">
        <v>386</v>
      </c>
      <c r="M131" s="50"/>
      <c r="N131" s="51"/>
      <c r="O131" s="50"/>
      <c r="P131" s="50"/>
      <c r="Q131" s="50"/>
      <c r="R131" s="50"/>
      <c r="S131" s="50"/>
      <c r="T131" s="50"/>
      <c r="U131" s="50"/>
      <c r="V131" s="50"/>
      <c r="W131" s="50"/>
      <c r="X131" s="50"/>
      <c r="Y131" s="50"/>
      <c r="Z131" s="50"/>
    </row>
    <row r="132" spans="1:26" ht="33">
      <c r="A132" s="10">
        <v>89</v>
      </c>
      <c r="B132" s="10" t="s">
        <v>22</v>
      </c>
      <c r="C132" s="11" t="s">
        <v>387</v>
      </c>
      <c r="D132" s="10" t="s">
        <v>384</v>
      </c>
      <c r="E132" s="49">
        <v>2000000</v>
      </c>
      <c r="F132" s="12"/>
      <c r="G132" s="10"/>
      <c r="H132" s="10"/>
      <c r="I132" s="10" t="s">
        <v>85</v>
      </c>
      <c r="J132" s="10"/>
      <c r="K132" s="10"/>
      <c r="L132" s="3542"/>
      <c r="M132" s="50" t="s">
        <v>147</v>
      </c>
      <c r="N132" s="51" t="s">
        <v>133</v>
      </c>
      <c r="O132" s="50"/>
      <c r="P132" s="50"/>
      <c r="Q132" s="50"/>
      <c r="R132" s="50"/>
      <c r="S132" s="50"/>
      <c r="T132" s="50"/>
      <c r="U132" s="50"/>
      <c r="V132" s="50"/>
      <c r="W132" s="50"/>
      <c r="X132" s="50"/>
      <c r="Y132" s="50"/>
      <c r="Z132" s="50"/>
    </row>
    <row r="133" spans="1:26" ht="33">
      <c r="A133" s="10">
        <v>90</v>
      </c>
      <c r="B133" s="10" t="s">
        <v>22</v>
      </c>
      <c r="C133" s="12" t="s">
        <v>388</v>
      </c>
      <c r="D133" s="10" t="s">
        <v>384</v>
      </c>
      <c r="E133" s="49">
        <v>10000000</v>
      </c>
      <c r="F133" s="12"/>
      <c r="G133" s="10"/>
      <c r="H133" s="10"/>
      <c r="I133" s="10" t="s">
        <v>298</v>
      </c>
      <c r="J133" s="10"/>
      <c r="K133" s="10"/>
      <c r="L133" s="3542"/>
      <c r="M133" s="50"/>
      <c r="N133" s="51"/>
      <c r="O133" s="50"/>
      <c r="P133" s="50"/>
      <c r="Q133" s="50"/>
      <c r="R133" s="50"/>
      <c r="S133" s="50"/>
      <c r="T133" s="50"/>
      <c r="U133" s="50"/>
      <c r="V133" s="50"/>
      <c r="W133" s="50"/>
      <c r="X133" s="50"/>
      <c r="Y133" s="50"/>
      <c r="Z133" s="50"/>
    </row>
    <row r="134" spans="1:26" ht="16.5">
      <c r="A134" s="10">
        <v>91</v>
      </c>
      <c r="B134" s="10" t="s">
        <v>22</v>
      </c>
      <c r="C134" s="12" t="s">
        <v>389</v>
      </c>
      <c r="D134" s="10" t="s">
        <v>384</v>
      </c>
      <c r="E134" s="49">
        <v>3417784</v>
      </c>
      <c r="F134" s="12"/>
      <c r="G134" s="10"/>
      <c r="H134" s="10"/>
      <c r="I134" s="10" t="s">
        <v>163</v>
      </c>
      <c r="J134" s="10"/>
      <c r="K134" s="10"/>
      <c r="L134" s="3542"/>
      <c r="M134" s="50"/>
      <c r="N134" s="51"/>
      <c r="O134" s="50"/>
      <c r="P134" s="50"/>
      <c r="Q134" s="50"/>
      <c r="R134" s="50"/>
      <c r="S134" s="50"/>
      <c r="T134" s="50"/>
      <c r="U134" s="50"/>
      <c r="V134" s="50"/>
      <c r="W134" s="50"/>
      <c r="X134" s="50"/>
      <c r="Y134" s="50"/>
      <c r="Z134" s="50"/>
    </row>
    <row r="135" spans="1:26" ht="33">
      <c r="A135" s="10">
        <v>92</v>
      </c>
      <c r="B135" s="10" t="s">
        <v>22</v>
      </c>
      <c r="C135" s="11" t="s">
        <v>390</v>
      </c>
      <c r="D135" s="10" t="s">
        <v>384</v>
      </c>
      <c r="E135" s="49"/>
      <c r="F135" s="12"/>
      <c r="G135" s="10"/>
      <c r="H135" s="10"/>
      <c r="I135" s="10"/>
      <c r="J135" s="10" t="s">
        <v>215</v>
      </c>
      <c r="K135" s="10"/>
      <c r="L135" s="3542"/>
      <c r="M135" s="50" t="s">
        <v>147</v>
      </c>
      <c r="N135" s="51" t="s">
        <v>133</v>
      </c>
      <c r="O135" s="50"/>
      <c r="P135" s="50"/>
      <c r="Q135" s="50"/>
      <c r="R135" s="50"/>
      <c r="S135" s="50"/>
      <c r="T135" s="50"/>
      <c r="U135" s="50"/>
      <c r="V135" s="50"/>
      <c r="W135" s="50"/>
      <c r="X135" s="50"/>
      <c r="Y135" s="50"/>
      <c r="Z135" s="50"/>
    </row>
    <row r="136" spans="1:26" ht="33">
      <c r="A136" s="10">
        <v>93</v>
      </c>
      <c r="B136" s="10" t="s">
        <v>22</v>
      </c>
      <c r="C136" s="11" t="s">
        <v>391</v>
      </c>
      <c r="D136" s="10" t="s">
        <v>384</v>
      </c>
      <c r="E136" s="49"/>
      <c r="F136" s="12"/>
      <c r="G136" s="10"/>
      <c r="H136" s="10"/>
      <c r="I136" s="10"/>
      <c r="J136" s="10"/>
      <c r="K136" s="10"/>
      <c r="L136" s="3542"/>
      <c r="M136" s="50" t="s">
        <v>147</v>
      </c>
      <c r="N136" s="19" t="s">
        <v>173</v>
      </c>
      <c r="O136" s="50"/>
      <c r="P136" s="50"/>
      <c r="Q136" s="50"/>
      <c r="R136" s="50"/>
      <c r="S136" s="50"/>
      <c r="T136" s="50"/>
      <c r="U136" s="50"/>
      <c r="V136" s="50"/>
      <c r="W136" s="50"/>
      <c r="X136" s="50"/>
      <c r="Y136" s="50"/>
      <c r="Z136" s="50"/>
    </row>
    <row r="137" spans="1:26" ht="16.5">
      <c r="A137" s="10">
        <v>94</v>
      </c>
      <c r="B137" s="10" t="s">
        <v>22</v>
      </c>
      <c r="C137" s="11" t="s">
        <v>392</v>
      </c>
      <c r="D137" s="10" t="s">
        <v>384</v>
      </c>
      <c r="E137" s="49"/>
      <c r="F137" s="12"/>
      <c r="G137" s="10"/>
      <c r="H137" s="10"/>
      <c r="I137" s="10"/>
      <c r="J137" s="10"/>
      <c r="K137" s="10"/>
      <c r="L137" s="3542"/>
      <c r="M137" s="50" t="s">
        <v>147</v>
      </c>
      <c r="N137" s="51" t="s">
        <v>133</v>
      </c>
      <c r="O137" s="50"/>
      <c r="P137" s="50"/>
      <c r="Q137" s="50"/>
      <c r="R137" s="50"/>
      <c r="S137" s="50"/>
      <c r="T137" s="50"/>
      <c r="U137" s="50"/>
      <c r="V137" s="50"/>
      <c r="W137" s="50"/>
      <c r="X137" s="50"/>
      <c r="Y137" s="50"/>
      <c r="Z137" s="50"/>
    </row>
    <row r="138" spans="1:26" ht="33">
      <c r="A138" s="10">
        <v>95</v>
      </c>
      <c r="B138" s="10" t="s">
        <v>22</v>
      </c>
      <c r="C138" s="12" t="s">
        <v>174</v>
      </c>
      <c r="D138" s="10" t="s">
        <v>384</v>
      </c>
      <c r="E138" s="49"/>
      <c r="F138" s="12" t="s">
        <v>393</v>
      </c>
      <c r="G138" s="10"/>
      <c r="H138" s="10"/>
      <c r="I138" s="10"/>
      <c r="J138" s="10"/>
      <c r="K138" s="10"/>
      <c r="L138" s="3543"/>
      <c r="M138" s="50"/>
      <c r="N138" s="51"/>
      <c r="O138" s="50"/>
      <c r="P138" s="50"/>
      <c r="Q138" s="50"/>
      <c r="R138" s="50"/>
      <c r="S138" s="50"/>
      <c r="T138" s="50"/>
      <c r="U138" s="50"/>
      <c r="V138" s="50"/>
      <c r="W138" s="50"/>
      <c r="X138" s="50"/>
      <c r="Y138" s="50"/>
      <c r="Z138" s="50"/>
    </row>
    <row r="139" spans="1:26" ht="16.5">
      <c r="A139" s="3555" t="s">
        <v>394</v>
      </c>
      <c r="B139" s="3546"/>
      <c r="C139" s="3546"/>
      <c r="D139" s="3546"/>
      <c r="E139" s="3546"/>
      <c r="F139" s="3546"/>
      <c r="G139" s="3546"/>
      <c r="H139" s="3546"/>
      <c r="I139" s="3546"/>
      <c r="J139" s="3546"/>
      <c r="K139" s="3546"/>
      <c r="L139" s="3547"/>
      <c r="M139" s="50"/>
      <c r="N139" s="51"/>
      <c r="O139" s="50"/>
      <c r="P139" s="50"/>
      <c r="Q139" s="50"/>
      <c r="R139" s="50"/>
      <c r="S139" s="50"/>
      <c r="T139" s="50"/>
      <c r="U139" s="50"/>
      <c r="V139" s="50"/>
      <c r="W139" s="50"/>
      <c r="X139" s="50"/>
      <c r="Y139" s="50"/>
      <c r="Z139" s="50"/>
    </row>
    <row r="140" spans="1:26" ht="33">
      <c r="A140" s="10">
        <v>96</v>
      </c>
      <c r="B140" s="10" t="s">
        <v>50</v>
      </c>
      <c r="C140" s="11" t="s">
        <v>395</v>
      </c>
      <c r="D140" s="10" t="s">
        <v>50</v>
      </c>
      <c r="E140" s="49">
        <v>1817028</v>
      </c>
      <c r="F140" s="12" t="s">
        <v>396</v>
      </c>
      <c r="G140" s="10"/>
      <c r="H140" s="10"/>
      <c r="I140" s="10" t="s">
        <v>163</v>
      </c>
      <c r="J140" s="10"/>
      <c r="K140" s="10"/>
      <c r="L140" s="3556" t="s">
        <v>397</v>
      </c>
      <c r="M140" s="50" t="s">
        <v>147</v>
      </c>
      <c r="N140" s="51" t="s">
        <v>133</v>
      </c>
      <c r="O140" s="50"/>
      <c r="P140" s="50"/>
      <c r="Q140" s="50"/>
      <c r="R140" s="50"/>
      <c r="S140" s="50"/>
      <c r="T140" s="50"/>
      <c r="U140" s="50"/>
      <c r="V140" s="50"/>
      <c r="W140" s="50"/>
      <c r="X140" s="50"/>
      <c r="Y140" s="50"/>
      <c r="Z140" s="50"/>
    </row>
    <row r="141" spans="1:26" ht="16.5">
      <c r="A141" s="10">
        <v>97</v>
      </c>
      <c r="B141" s="10" t="s">
        <v>50</v>
      </c>
      <c r="C141" s="11" t="s">
        <v>398</v>
      </c>
      <c r="D141" s="10" t="s">
        <v>50</v>
      </c>
      <c r="E141" s="49">
        <v>550000</v>
      </c>
      <c r="F141" s="12" t="s">
        <v>396</v>
      </c>
      <c r="G141" s="10"/>
      <c r="H141" s="10"/>
      <c r="I141" s="10"/>
      <c r="J141" s="10"/>
      <c r="K141" s="10"/>
      <c r="L141" s="3542"/>
      <c r="M141" s="50" t="s">
        <v>147</v>
      </c>
      <c r="N141" s="51" t="s">
        <v>133</v>
      </c>
      <c r="O141" s="50"/>
      <c r="P141" s="50"/>
      <c r="Q141" s="50"/>
      <c r="R141" s="50"/>
      <c r="S141" s="50"/>
      <c r="T141" s="50"/>
      <c r="U141" s="50"/>
      <c r="V141" s="50"/>
      <c r="W141" s="50"/>
      <c r="X141" s="50"/>
      <c r="Y141" s="50"/>
      <c r="Z141" s="50"/>
    </row>
    <row r="142" spans="1:26" ht="33">
      <c r="A142" s="10">
        <v>98</v>
      </c>
      <c r="B142" s="10" t="s">
        <v>50</v>
      </c>
      <c r="C142" s="11" t="s">
        <v>399</v>
      </c>
      <c r="D142" s="10" t="s">
        <v>50</v>
      </c>
      <c r="E142" s="49"/>
      <c r="F142" s="12" t="s">
        <v>400</v>
      </c>
      <c r="G142" s="10" t="s">
        <v>88</v>
      </c>
      <c r="H142" s="10" t="s">
        <v>401</v>
      </c>
      <c r="I142" s="10" t="s">
        <v>402</v>
      </c>
      <c r="J142" s="10" t="s">
        <v>215</v>
      </c>
      <c r="K142" s="10"/>
      <c r="L142" s="3542"/>
      <c r="M142" s="50" t="s">
        <v>147</v>
      </c>
      <c r="N142" s="51" t="s">
        <v>133</v>
      </c>
      <c r="O142" s="50"/>
      <c r="P142" s="50"/>
      <c r="Q142" s="50"/>
      <c r="R142" s="50"/>
      <c r="S142" s="50"/>
      <c r="T142" s="50"/>
      <c r="U142" s="50"/>
      <c r="V142" s="50"/>
      <c r="W142" s="50"/>
      <c r="X142" s="50"/>
      <c r="Y142" s="50"/>
      <c r="Z142" s="50"/>
    </row>
    <row r="143" spans="1:26" ht="16.5">
      <c r="A143" s="10">
        <v>99</v>
      </c>
      <c r="B143" s="10" t="s">
        <v>50</v>
      </c>
      <c r="C143" s="11" t="s">
        <v>403</v>
      </c>
      <c r="D143" s="10" t="s">
        <v>50</v>
      </c>
      <c r="E143" s="49">
        <v>807829</v>
      </c>
      <c r="F143" s="12" t="s">
        <v>396</v>
      </c>
      <c r="G143" s="10"/>
      <c r="H143" s="10"/>
      <c r="I143" s="10" t="s">
        <v>163</v>
      </c>
      <c r="J143" s="10"/>
      <c r="K143" s="10"/>
      <c r="L143" s="3543"/>
      <c r="M143" s="50" t="s">
        <v>147</v>
      </c>
      <c r="N143" s="51" t="s">
        <v>133</v>
      </c>
      <c r="O143" s="50"/>
      <c r="P143" s="50"/>
      <c r="Q143" s="50"/>
      <c r="R143" s="50"/>
      <c r="S143" s="50"/>
      <c r="T143" s="50"/>
      <c r="U143" s="50"/>
      <c r="V143" s="50"/>
      <c r="W143" s="50"/>
      <c r="X143" s="50"/>
      <c r="Y143" s="50"/>
      <c r="Z143" s="50"/>
    </row>
    <row r="144" spans="1:26" ht="33">
      <c r="A144" s="10">
        <v>100</v>
      </c>
      <c r="B144" s="10" t="s">
        <v>50</v>
      </c>
      <c r="C144" s="12" t="s">
        <v>174</v>
      </c>
      <c r="D144" s="10" t="s">
        <v>50</v>
      </c>
      <c r="E144" s="49"/>
      <c r="F144" s="12" t="s">
        <v>393</v>
      </c>
      <c r="G144" s="10" t="s">
        <v>88</v>
      </c>
      <c r="H144" s="10" t="s">
        <v>117</v>
      </c>
      <c r="I144" s="10"/>
      <c r="J144" s="10"/>
      <c r="K144" s="10"/>
      <c r="L144" s="12"/>
      <c r="M144" s="50"/>
      <c r="N144" s="51"/>
      <c r="O144" s="50"/>
      <c r="P144" s="50"/>
      <c r="Q144" s="50"/>
      <c r="R144" s="50"/>
      <c r="S144" s="50"/>
      <c r="T144" s="50"/>
      <c r="U144" s="50"/>
      <c r="V144" s="50"/>
      <c r="W144" s="50"/>
      <c r="X144" s="50"/>
      <c r="Y144" s="50"/>
      <c r="Z144" s="50"/>
    </row>
    <row r="145" spans="1:26" ht="16.5">
      <c r="A145" s="3555" t="s">
        <v>404</v>
      </c>
      <c r="B145" s="3546"/>
      <c r="C145" s="3546"/>
      <c r="D145" s="3546"/>
      <c r="E145" s="3546"/>
      <c r="F145" s="3546"/>
      <c r="G145" s="3546"/>
      <c r="H145" s="3546"/>
      <c r="I145" s="3546"/>
      <c r="J145" s="3546"/>
      <c r="K145" s="3546"/>
      <c r="L145" s="3547"/>
      <c r="M145" s="50"/>
      <c r="N145" s="51"/>
      <c r="O145" s="50"/>
      <c r="P145" s="50"/>
      <c r="Q145" s="50"/>
      <c r="R145" s="50"/>
      <c r="S145" s="50"/>
      <c r="T145" s="50"/>
      <c r="U145" s="50"/>
      <c r="V145" s="50"/>
      <c r="W145" s="50"/>
      <c r="X145" s="50"/>
      <c r="Y145" s="50"/>
      <c r="Z145" s="50"/>
    </row>
    <row r="146" spans="1:26" ht="33">
      <c r="A146" s="10">
        <v>101</v>
      </c>
      <c r="B146" s="10" t="s">
        <v>179</v>
      </c>
      <c r="C146" s="11" t="s">
        <v>405</v>
      </c>
      <c r="D146" s="10" t="s">
        <v>179</v>
      </c>
      <c r="E146" s="49">
        <v>72989</v>
      </c>
      <c r="F146" s="12" t="s">
        <v>400</v>
      </c>
      <c r="G146" s="10"/>
      <c r="H146" s="10"/>
      <c r="I146" s="10"/>
      <c r="J146" s="10"/>
      <c r="K146" s="10"/>
      <c r="L146" s="3556" t="s">
        <v>397</v>
      </c>
      <c r="M146" s="50" t="s">
        <v>147</v>
      </c>
      <c r="N146" s="51" t="s">
        <v>133</v>
      </c>
      <c r="O146" s="50"/>
      <c r="P146" s="50"/>
      <c r="Q146" s="50"/>
      <c r="R146" s="50"/>
      <c r="S146" s="50"/>
      <c r="T146" s="50"/>
      <c r="U146" s="50"/>
      <c r="V146" s="50"/>
      <c r="W146" s="50"/>
      <c r="X146" s="50"/>
      <c r="Y146" s="50"/>
      <c r="Z146" s="50"/>
    </row>
    <row r="147" spans="1:26" ht="33">
      <c r="A147" s="10">
        <v>102</v>
      </c>
      <c r="B147" s="10" t="s">
        <v>179</v>
      </c>
      <c r="C147" s="11" t="s">
        <v>406</v>
      </c>
      <c r="D147" s="10" t="s">
        <v>179</v>
      </c>
      <c r="E147" s="49">
        <v>850035</v>
      </c>
      <c r="F147" s="12"/>
      <c r="G147" s="10"/>
      <c r="H147" s="10"/>
      <c r="I147" s="10" t="s">
        <v>163</v>
      </c>
      <c r="J147" s="10"/>
      <c r="K147" s="10"/>
      <c r="L147" s="3542"/>
      <c r="M147" s="50" t="s">
        <v>147</v>
      </c>
      <c r="N147" s="51" t="s">
        <v>133</v>
      </c>
      <c r="O147" s="50"/>
      <c r="P147" s="50"/>
      <c r="Q147" s="50"/>
      <c r="R147" s="50"/>
      <c r="S147" s="50"/>
      <c r="T147" s="50"/>
      <c r="U147" s="50"/>
      <c r="V147" s="50"/>
      <c r="W147" s="50"/>
      <c r="X147" s="50"/>
      <c r="Y147" s="50"/>
      <c r="Z147" s="50"/>
    </row>
    <row r="148" spans="1:26" ht="33">
      <c r="A148" s="10">
        <v>103</v>
      </c>
      <c r="B148" s="10" t="s">
        <v>179</v>
      </c>
      <c r="C148" s="11" t="s">
        <v>407</v>
      </c>
      <c r="D148" s="10" t="s">
        <v>179</v>
      </c>
      <c r="E148" s="49"/>
      <c r="F148" s="12"/>
      <c r="G148" s="10"/>
      <c r="H148" s="10"/>
      <c r="I148" s="10"/>
      <c r="J148" s="10"/>
      <c r="K148" s="10"/>
      <c r="L148" s="3542"/>
      <c r="M148" s="50" t="s">
        <v>147</v>
      </c>
      <c r="N148" s="51" t="s">
        <v>133</v>
      </c>
      <c r="O148" s="50"/>
      <c r="P148" s="50"/>
      <c r="Q148" s="50"/>
      <c r="R148" s="50"/>
      <c r="S148" s="50"/>
      <c r="T148" s="50"/>
      <c r="U148" s="50"/>
      <c r="V148" s="50"/>
      <c r="W148" s="50"/>
      <c r="X148" s="50"/>
      <c r="Y148" s="50"/>
      <c r="Z148" s="50"/>
    </row>
    <row r="149" spans="1:26" ht="49.5">
      <c r="A149" s="10">
        <v>104</v>
      </c>
      <c r="B149" s="10" t="s">
        <v>179</v>
      </c>
      <c r="C149" s="11" t="s">
        <v>408</v>
      </c>
      <c r="D149" s="10" t="s">
        <v>179</v>
      </c>
      <c r="E149" s="49">
        <v>988400</v>
      </c>
      <c r="F149" s="12"/>
      <c r="G149" s="10"/>
      <c r="H149" s="10"/>
      <c r="I149" s="10" t="s">
        <v>163</v>
      </c>
      <c r="J149" s="10"/>
      <c r="K149" s="10"/>
      <c r="L149" s="3542"/>
      <c r="M149" s="50" t="s">
        <v>147</v>
      </c>
      <c r="N149" s="51" t="s">
        <v>133</v>
      </c>
      <c r="O149" s="50"/>
      <c r="P149" s="50"/>
      <c r="Q149" s="50"/>
      <c r="R149" s="50"/>
      <c r="S149" s="50"/>
      <c r="T149" s="50"/>
      <c r="U149" s="50"/>
      <c r="V149" s="50"/>
      <c r="W149" s="50"/>
      <c r="X149" s="50"/>
      <c r="Y149" s="50"/>
      <c r="Z149" s="50"/>
    </row>
    <row r="150" spans="1:26" ht="33">
      <c r="A150" s="10">
        <v>105</v>
      </c>
      <c r="B150" s="10" t="s">
        <v>179</v>
      </c>
      <c r="C150" s="11" t="s">
        <v>409</v>
      </c>
      <c r="D150" s="10" t="s">
        <v>179</v>
      </c>
      <c r="E150" s="49"/>
      <c r="F150" s="12"/>
      <c r="G150" s="10"/>
      <c r="H150" s="10"/>
      <c r="I150" s="10"/>
      <c r="J150" s="10"/>
      <c r="K150" s="10"/>
      <c r="L150" s="3542"/>
      <c r="M150" s="50" t="s">
        <v>147</v>
      </c>
      <c r="N150" s="51" t="s">
        <v>133</v>
      </c>
      <c r="O150" s="50"/>
      <c r="P150" s="50"/>
      <c r="Q150" s="50"/>
      <c r="R150" s="50"/>
      <c r="S150" s="50"/>
      <c r="T150" s="50"/>
      <c r="U150" s="50"/>
      <c r="V150" s="50"/>
      <c r="W150" s="50"/>
      <c r="X150" s="50"/>
      <c r="Y150" s="50"/>
      <c r="Z150" s="50"/>
    </row>
    <row r="151" spans="1:26" ht="33">
      <c r="A151" s="10">
        <v>106</v>
      </c>
      <c r="B151" s="10" t="s">
        <v>179</v>
      </c>
      <c r="C151" s="11" t="s">
        <v>410</v>
      </c>
      <c r="D151" s="10" t="s">
        <v>179</v>
      </c>
      <c r="E151" s="49"/>
      <c r="F151" s="12" t="s">
        <v>400</v>
      </c>
      <c r="G151" s="10" t="s">
        <v>88</v>
      </c>
      <c r="H151" s="10"/>
      <c r="I151" s="10"/>
      <c r="J151" s="10" t="s">
        <v>215</v>
      </c>
      <c r="K151" s="10"/>
      <c r="L151" s="3542"/>
      <c r="M151" s="50" t="s">
        <v>147</v>
      </c>
      <c r="N151" s="51" t="s">
        <v>133</v>
      </c>
      <c r="O151" s="50"/>
      <c r="P151" s="50"/>
      <c r="Q151" s="50"/>
      <c r="R151" s="50"/>
      <c r="S151" s="50"/>
      <c r="T151" s="50"/>
      <c r="U151" s="50"/>
      <c r="V151" s="50"/>
      <c r="W151" s="50"/>
      <c r="X151" s="50"/>
      <c r="Y151" s="50"/>
      <c r="Z151" s="50"/>
    </row>
    <row r="152" spans="1:26" ht="33">
      <c r="A152" s="10">
        <v>107</v>
      </c>
      <c r="B152" s="10" t="s">
        <v>179</v>
      </c>
      <c r="C152" s="11" t="s">
        <v>411</v>
      </c>
      <c r="D152" s="10" t="s">
        <v>179</v>
      </c>
      <c r="E152" s="49"/>
      <c r="F152" s="12"/>
      <c r="G152" s="10"/>
      <c r="H152" s="10"/>
      <c r="I152" s="10"/>
      <c r="J152" s="10"/>
      <c r="K152" s="10"/>
      <c r="L152" s="3543"/>
      <c r="M152" s="50" t="s">
        <v>147</v>
      </c>
      <c r="N152" s="51" t="s">
        <v>133</v>
      </c>
      <c r="O152" s="50"/>
      <c r="P152" s="50"/>
      <c r="Q152" s="50"/>
      <c r="R152" s="50"/>
      <c r="S152" s="50"/>
      <c r="T152" s="50"/>
      <c r="U152" s="50"/>
      <c r="V152" s="50"/>
      <c r="W152" s="50"/>
      <c r="X152" s="50"/>
      <c r="Y152" s="50"/>
      <c r="Z152" s="50"/>
    </row>
    <row r="153" spans="1:26" ht="33">
      <c r="A153" s="10">
        <v>108</v>
      </c>
      <c r="B153" s="10" t="s">
        <v>179</v>
      </c>
      <c r="C153" s="12" t="s">
        <v>174</v>
      </c>
      <c r="D153" s="10" t="s">
        <v>179</v>
      </c>
      <c r="E153" s="49"/>
      <c r="F153" s="12" t="s">
        <v>393</v>
      </c>
      <c r="G153" s="10" t="s">
        <v>88</v>
      </c>
      <c r="H153" s="10" t="s">
        <v>117</v>
      </c>
      <c r="I153" s="10"/>
      <c r="J153" s="10"/>
      <c r="K153" s="10"/>
      <c r="L153" s="12"/>
      <c r="M153" s="50"/>
      <c r="N153" s="51"/>
      <c r="O153" s="50"/>
      <c r="P153" s="50"/>
      <c r="Q153" s="50"/>
      <c r="R153" s="50"/>
      <c r="S153" s="50"/>
      <c r="T153" s="50"/>
      <c r="U153" s="50"/>
      <c r="V153" s="50"/>
      <c r="W153" s="50"/>
      <c r="X153" s="50"/>
      <c r="Y153" s="50"/>
      <c r="Z153" s="50"/>
    </row>
    <row r="154" spans="1:26" ht="18.75">
      <c r="A154" s="3548" t="s">
        <v>412</v>
      </c>
      <c r="B154" s="3546"/>
      <c r="C154" s="3546"/>
      <c r="D154" s="3546"/>
      <c r="E154" s="3546"/>
      <c r="F154" s="3546"/>
      <c r="G154" s="3546"/>
      <c r="H154" s="3546"/>
      <c r="I154" s="3546"/>
      <c r="J154" s="3546"/>
      <c r="K154" s="3546"/>
      <c r="L154" s="3547"/>
      <c r="M154" s="50"/>
      <c r="N154" s="51"/>
      <c r="O154" s="50"/>
      <c r="P154" s="50"/>
      <c r="Q154" s="50"/>
      <c r="R154" s="50"/>
      <c r="S154" s="50"/>
      <c r="T154" s="50"/>
      <c r="U154" s="50"/>
      <c r="V154" s="50"/>
      <c r="W154" s="50"/>
      <c r="X154" s="50"/>
      <c r="Y154" s="50"/>
      <c r="Z154" s="50"/>
    </row>
    <row r="155" spans="1:26" ht="49.5">
      <c r="A155" s="10">
        <v>109</v>
      </c>
      <c r="B155" s="10" t="s">
        <v>179</v>
      </c>
      <c r="C155" s="11" t="s">
        <v>413</v>
      </c>
      <c r="D155" s="10" t="s">
        <v>179</v>
      </c>
      <c r="E155" s="49">
        <v>1200000</v>
      </c>
      <c r="F155" s="12" t="s">
        <v>414</v>
      </c>
      <c r="G155" s="10" t="s">
        <v>415</v>
      </c>
      <c r="H155" s="10" t="s">
        <v>117</v>
      </c>
      <c r="I155" s="10"/>
      <c r="J155" s="10"/>
      <c r="K155" s="10"/>
      <c r="L155" s="12" t="s">
        <v>416</v>
      </c>
      <c r="M155" s="50" t="s">
        <v>147</v>
      </c>
      <c r="N155" s="51" t="s">
        <v>133</v>
      </c>
      <c r="O155" s="50"/>
      <c r="P155" s="50"/>
      <c r="Q155" s="50"/>
      <c r="R155" s="50"/>
      <c r="S155" s="50"/>
      <c r="T155" s="50"/>
      <c r="U155" s="50"/>
      <c r="V155" s="50"/>
      <c r="W155" s="50"/>
      <c r="X155" s="50"/>
      <c r="Y155" s="50"/>
      <c r="Z155" s="50"/>
    </row>
    <row r="156" spans="1:26" ht="33">
      <c r="A156" s="52">
        <v>110</v>
      </c>
      <c r="B156" s="52" t="s">
        <v>82</v>
      </c>
      <c r="C156" s="22" t="s">
        <v>417</v>
      </c>
      <c r="D156" s="52" t="s">
        <v>82</v>
      </c>
      <c r="E156" s="13">
        <v>1000000</v>
      </c>
      <c r="F156" s="21" t="s">
        <v>418</v>
      </c>
      <c r="G156" s="52" t="s">
        <v>415</v>
      </c>
      <c r="H156" s="52" t="s">
        <v>117</v>
      </c>
      <c r="I156" s="52"/>
      <c r="J156" s="52"/>
      <c r="K156" s="52"/>
      <c r="L156" s="21" t="s">
        <v>419</v>
      </c>
      <c r="M156" s="50" t="s">
        <v>147</v>
      </c>
      <c r="N156" s="51" t="s">
        <v>133</v>
      </c>
      <c r="O156" s="53"/>
      <c r="P156" s="53"/>
      <c r="Q156" s="53"/>
      <c r="R156" s="53"/>
      <c r="S156" s="53"/>
      <c r="T156" s="53"/>
      <c r="U156" s="53"/>
      <c r="V156" s="53"/>
      <c r="W156" s="53"/>
      <c r="X156" s="53"/>
      <c r="Y156" s="53"/>
      <c r="Z156" s="53"/>
    </row>
    <row r="157" spans="1:26" ht="33">
      <c r="A157" s="10">
        <v>111</v>
      </c>
      <c r="B157" s="10" t="s">
        <v>305</v>
      </c>
      <c r="C157" s="11" t="s">
        <v>420</v>
      </c>
      <c r="D157" s="10" t="s">
        <v>305</v>
      </c>
      <c r="E157" s="49"/>
      <c r="F157" s="12" t="s">
        <v>421</v>
      </c>
      <c r="G157" s="10" t="s">
        <v>415</v>
      </c>
      <c r="H157" s="10" t="s">
        <v>117</v>
      </c>
      <c r="I157" s="10"/>
      <c r="J157" s="10"/>
      <c r="K157" s="10"/>
      <c r="L157" s="12" t="s">
        <v>422</v>
      </c>
      <c r="M157" s="50" t="s">
        <v>147</v>
      </c>
      <c r="N157" s="51" t="s">
        <v>133</v>
      </c>
      <c r="O157" s="50"/>
      <c r="P157" s="50"/>
      <c r="Q157" s="50"/>
      <c r="R157" s="50"/>
      <c r="S157" s="50"/>
      <c r="T157" s="50"/>
      <c r="U157" s="50"/>
      <c r="V157" s="50"/>
      <c r="W157" s="50"/>
      <c r="X157" s="50"/>
      <c r="Y157" s="50"/>
      <c r="Z157" s="50"/>
    </row>
    <row r="158" spans="1:26" ht="49.5">
      <c r="A158" s="10">
        <v>112</v>
      </c>
      <c r="B158" s="10" t="s">
        <v>308</v>
      </c>
      <c r="C158" s="11" t="s">
        <v>423</v>
      </c>
      <c r="D158" s="10" t="s">
        <v>424</v>
      </c>
      <c r="E158" s="49"/>
      <c r="F158" s="12" t="s">
        <v>421</v>
      </c>
      <c r="G158" s="10" t="s">
        <v>415</v>
      </c>
      <c r="H158" s="10" t="s">
        <v>117</v>
      </c>
      <c r="I158" s="10"/>
      <c r="J158" s="10"/>
      <c r="K158" s="10"/>
      <c r="L158" s="12" t="s">
        <v>422</v>
      </c>
      <c r="M158" s="50" t="s">
        <v>147</v>
      </c>
      <c r="N158" s="51" t="s">
        <v>133</v>
      </c>
      <c r="O158" s="50"/>
      <c r="P158" s="50"/>
      <c r="Q158" s="50"/>
      <c r="R158" s="50"/>
      <c r="S158" s="50"/>
      <c r="T158" s="50"/>
      <c r="U158" s="50"/>
      <c r="V158" s="50"/>
      <c r="W158" s="50"/>
      <c r="X158" s="50"/>
      <c r="Y158" s="50"/>
      <c r="Z158" s="50"/>
    </row>
    <row r="159" spans="1:26" ht="33">
      <c r="A159" s="10">
        <v>113</v>
      </c>
      <c r="B159" s="10" t="s">
        <v>208</v>
      </c>
      <c r="C159" s="11" t="s">
        <v>425</v>
      </c>
      <c r="D159" s="10" t="s">
        <v>208</v>
      </c>
      <c r="E159" s="49">
        <v>600000</v>
      </c>
      <c r="F159" s="12" t="s">
        <v>421</v>
      </c>
      <c r="G159" s="52" t="s">
        <v>88</v>
      </c>
      <c r="H159" s="10" t="s">
        <v>117</v>
      </c>
      <c r="I159" s="10"/>
      <c r="J159" s="10"/>
      <c r="K159" s="10"/>
      <c r="L159" s="12" t="s">
        <v>422</v>
      </c>
      <c r="M159" s="50" t="s">
        <v>147</v>
      </c>
      <c r="N159" s="51" t="s">
        <v>133</v>
      </c>
      <c r="O159" s="50"/>
      <c r="P159" s="50"/>
      <c r="Q159" s="50"/>
      <c r="R159" s="50"/>
      <c r="S159" s="50"/>
      <c r="T159" s="50"/>
      <c r="U159" s="50"/>
      <c r="V159" s="50"/>
      <c r="W159" s="50"/>
      <c r="X159" s="50"/>
      <c r="Y159" s="50"/>
      <c r="Z159" s="50"/>
    </row>
    <row r="160" spans="1:26" ht="33">
      <c r="A160" s="10">
        <v>114</v>
      </c>
      <c r="B160" s="10" t="s">
        <v>208</v>
      </c>
      <c r="C160" s="11" t="s">
        <v>426</v>
      </c>
      <c r="D160" s="10" t="s">
        <v>208</v>
      </c>
      <c r="E160" s="49"/>
      <c r="F160" s="12" t="s">
        <v>421</v>
      </c>
      <c r="G160" s="52" t="s">
        <v>88</v>
      </c>
      <c r="H160" s="10" t="s">
        <v>117</v>
      </c>
      <c r="I160" s="10"/>
      <c r="J160" s="10"/>
      <c r="K160" s="10"/>
      <c r="L160" s="12" t="s">
        <v>422</v>
      </c>
      <c r="M160" s="50" t="s">
        <v>147</v>
      </c>
      <c r="N160" s="51" t="s">
        <v>133</v>
      </c>
      <c r="O160" s="50"/>
      <c r="P160" s="50"/>
      <c r="Q160" s="50"/>
      <c r="R160" s="50"/>
      <c r="S160" s="50"/>
      <c r="T160" s="50"/>
      <c r="U160" s="50"/>
      <c r="V160" s="50"/>
      <c r="W160" s="50"/>
      <c r="X160" s="50"/>
      <c r="Y160" s="50"/>
      <c r="Z160" s="50"/>
    </row>
    <row r="161" spans="1:26" ht="33">
      <c r="A161" s="10">
        <v>115</v>
      </c>
      <c r="B161" s="10" t="s">
        <v>208</v>
      </c>
      <c r="C161" s="11" t="s">
        <v>427</v>
      </c>
      <c r="D161" s="10" t="s">
        <v>208</v>
      </c>
      <c r="E161" s="49">
        <v>2355000</v>
      </c>
      <c r="F161" s="12" t="s">
        <v>396</v>
      </c>
      <c r="G161" s="10" t="s">
        <v>415</v>
      </c>
      <c r="H161" s="10" t="s">
        <v>117</v>
      </c>
      <c r="I161" s="10"/>
      <c r="J161" s="10"/>
      <c r="K161" s="10"/>
      <c r="L161" s="12" t="s">
        <v>422</v>
      </c>
      <c r="M161" s="50" t="s">
        <v>147</v>
      </c>
      <c r="N161" s="51" t="s">
        <v>133</v>
      </c>
      <c r="O161" s="50"/>
      <c r="P161" s="50"/>
      <c r="Q161" s="50"/>
      <c r="R161" s="50"/>
      <c r="S161" s="50"/>
      <c r="T161" s="50"/>
      <c r="U161" s="50"/>
      <c r="V161" s="50"/>
      <c r="W161" s="50"/>
      <c r="X161" s="50"/>
      <c r="Y161" s="50"/>
      <c r="Z161" s="50"/>
    </row>
    <row r="162" spans="1:26" ht="49.5">
      <c r="A162" s="10">
        <v>116</v>
      </c>
      <c r="B162" s="10" t="s">
        <v>22</v>
      </c>
      <c r="C162" s="11" t="s">
        <v>428</v>
      </c>
      <c r="D162" s="10" t="s">
        <v>429</v>
      </c>
      <c r="E162" s="49">
        <v>11500000</v>
      </c>
      <c r="F162" s="12" t="s">
        <v>396</v>
      </c>
      <c r="G162" s="10" t="s">
        <v>430</v>
      </c>
      <c r="H162" s="10" t="s">
        <v>117</v>
      </c>
      <c r="I162" s="10"/>
      <c r="J162" s="10"/>
      <c r="K162" s="10"/>
      <c r="L162" s="12" t="s">
        <v>431</v>
      </c>
      <c r="M162" s="50" t="s">
        <v>147</v>
      </c>
      <c r="N162" s="51" t="s">
        <v>133</v>
      </c>
      <c r="O162" s="50"/>
      <c r="P162" s="50"/>
      <c r="Q162" s="50"/>
      <c r="R162" s="50"/>
      <c r="S162" s="50"/>
      <c r="T162" s="50"/>
      <c r="U162" s="50"/>
      <c r="V162" s="50"/>
      <c r="W162" s="50"/>
      <c r="X162" s="50"/>
      <c r="Y162" s="50"/>
      <c r="Z162" s="50"/>
    </row>
    <row r="163" spans="1:26" ht="49.5">
      <c r="A163" s="10">
        <v>117</v>
      </c>
      <c r="B163" s="10" t="s">
        <v>22</v>
      </c>
      <c r="C163" s="11" t="s">
        <v>432</v>
      </c>
      <c r="D163" s="10" t="s">
        <v>22</v>
      </c>
      <c r="E163" s="13">
        <v>500000</v>
      </c>
      <c r="F163" s="12" t="s">
        <v>433</v>
      </c>
      <c r="G163" s="10" t="s">
        <v>430</v>
      </c>
      <c r="H163" s="10" t="s">
        <v>117</v>
      </c>
      <c r="I163" s="10"/>
      <c r="J163" s="10"/>
      <c r="K163" s="10"/>
      <c r="L163" s="12" t="s">
        <v>431</v>
      </c>
      <c r="M163" s="50" t="s">
        <v>147</v>
      </c>
      <c r="N163" s="51" t="s">
        <v>133</v>
      </c>
      <c r="O163" s="50"/>
      <c r="P163" s="50"/>
      <c r="Q163" s="50"/>
      <c r="R163" s="50"/>
      <c r="S163" s="50"/>
      <c r="T163" s="50"/>
      <c r="U163" s="50"/>
      <c r="V163" s="50"/>
      <c r="W163" s="50"/>
      <c r="X163" s="50"/>
      <c r="Y163" s="50"/>
      <c r="Z163" s="50"/>
    </row>
    <row r="164" spans="1:26" ht="49.5">
      <c r="A164" s="10">
        <v>118</v>
      </c>
      <c r="B164" s="10" t="s">
        <v>22</v>
      </c>
      <c r="C164" s="11" t="s">
        <v>434</v>
      </c>
      <c r="D164" s="10" t="s">
        <v>435</v>
      </c>
      <c r="E164" s="49">
        <v>1000000</v>
      </c>
      <c r="F164" s="12" t="s">
        <v>433</v>
      </c>
      <c r="G164" s="10" t="s">
        <v>430</v>
      </c>
      <c r="H164" s="10" t="s">
        <v>117</v>
      </c>
      <c r="I164" s="10"/>
      <c r="J164" s="10"/>
      <c r="K164" s="10"/>
      <c r="L164" s="12" t="s">
        <v>431</v>
      </c>
      <c r="M164" s="50" t="s">
        <v>147</v>
      </c>
      <c r="N164" s="51" t="s">
        <v>133</v>
      </c>
      <c r="O164" s="50"/>
      <c r="P164" s="50"/>
      <c r="Q164" s="50"/>
      <c r="R164" s="50"/>
      <c r="S164" s="50"/>
      <c r="T164" s="50"/>
      <c r="U164" s="50"/>
      <c r="V164" s="50"/>
      <c r="W164" s="50"/>
      <c r="X164" s="50"/>
      <c r="Y164" s="50"/>
      <c r="Z164" s="50"/>
    </row>
    <row r="165" spans="1:26" ht="49.5">
      <c r="A165" s="10">
        <v>119</v>
      </c>
      <c r="B165" s="10" t="s">
        <v>292</v>
      </c>
      <c r="C165" s="11" t="s">
        <v>436</v>
      </c>
      <c r="D165" s="10" t="s">
        <v>292</v>
      </c>
      <c r="E165" s="49">
        <v>1500000</v>
      </c>
      <c r="F165" s="12" t="s">
        <v>433</v>
      </c>
      <c r="G165" s="10" t="s">
        <v>430</v>
      </c>
      <c r="H165" s="10" t="s">
        <v>117</v>
      </c>
      <c r="I165" s="10"/>
      <c r="J165" s="10"/>
      <c r="K165" s="10"/>
      <c r="L165" s="12" t="s">
        <v>431</v>
      </c>
      <c r="M165" s="50" t="s">
        <v>147</v>
      </c>
      <c r="N165" s="51" t="s">
        <v>133</v>
      </c>
      <c r="O165" s="50"/>
      <c r="P165" s="50"/>
      <c r="Q165" s="50"/>
      <c r="R165" s="50"/>
      <c r="S165" s="50"/>
      <c r="T165" s="50"/>
      <c r="U165" s="50"/>
      <c r="V165" s="50"/>
      <c r="W165" s="50"/>
      <c r="X165" s="50"/>
      <c r="Y165" s="50"/>
      <c r="Z165" s="50"/>
    </row>
    <row r="166" spans="1:26" ht="33">
      <c r="A166" s="10"/>
      <c r="B166" s="10"/>
      <c r="C166" s="21" t="s">
        <v>437</v>
      </c>
      <c r="D166" s="10"/>
      <c r="E166" s="49"/>
      <c r="F166" s="21" t="s">
        <v>438</v>
      </c>
      <c r="G166" s="52" t="s">
        <v>439</v>
      </c>
      <c r="H166" s="10"/>
      <c r="I166" s="10"/>
      <c r="J166" s="10"/>
      <c r="K166" s="10"/>
      <c r="L166" s="12"/>
      <c r="M166" s="50"/>
      <c r="N166" s="51"/>
      <c r="O166" s="50"/>
      <c r="P166" s="50"/>
      <c r="Q166" s="50"/>
      <c r="R166" s="50"/>
      <c r="S166" s="50"/>
      <c r="T166" s="50"/>
      <c r="U166" s="50"/>
      <c r="V166" s="50"/>
      <c r="W166" s="50"/>
      <c r="X166" s="50"/>
      <c r="Y166" s="50"/>
      <c r="Z166" s="50"/>
    </row>
    <row r="167" spans="1:26" ht="15.75" customHeight="1">
      <c r="A167" s="10"/>
      <c r="B167" s="10"/>
      <c r="C167" s="12"/>
      <c r="D167" s="10"/>
      <c r="E167" s="49"/>
      <c r="F167" s="12"/>
      <c r="G167" s="10"/>
      <c r="H167" s="10"/>
      <c r="I167" s="10"/>
      <c r="J167" s="10"/>
      <c r="K167" s="10"/>
      <c r="L167" s="12"/>
      <c r="M167" s="50"/>
      <c r="N167" s="51"/>
      <c r="O167" s="50"/>
      <c r="P167" s="50"/>
      <c r="Q167" s="50"/>
      <c r="R167" s="50"/>
      <c r="S167" s="50"/>
      <c r="T167" s="50"/>
      <c r="U167" s="50"/>
      <c r="V167" s="50"/>
      <c r="W167" s="50"/>
      <c r="X167" s="50"/>
      <c r="Y167" s="50"/>
      <c r="Z167" s="50"/>
    </row>
    <row r="168" spans="1:26" ht="15.75" customHeight="1">
      <c r="A168" s="10"/>
      <c r="B168" s="10"/>
      <c r="C168" s="12"/>
      <c r="D168" s="10"/>
      <c r="E168" s="49"/>
      <c r="F168" s="12"/>
      <c r="G168" s="10"/>
      <c r="H168" s="10"/>
      <c r="I168" s="10"/>
      <c r="J168" s="10"/>
      <c r="K168" s="10"/>
      <c r="L168" s="12"/>
      <c r="M168" s="50"/>
      <c r="N168" s="51"/>
      <c r="O168" s="50"/>
      <c r="P168" s="50"/>
      <c r="Q168" s="50"/>
      <c r="R168" s="50"/>
      <c r="S168" s="50"/>
      <c r="T168" s="50"/>
      <c r="U168" s="50"/>
      <c r="V168" s="50"/>
      <c r="W168" s="50"/>
      <c r="X168" s="50"/>
      <c r="Y168" s="50"/>
      <c r="Z168" s="50"/>
    </row>
    <row r="169" spans="1:26" ht="15.75" customHeight="1">
      <c r="A169" s="10"/>
      <c r="B169" s="10"/>
      <c r="C169" s="12"/>
      <c r="D169" s="10"/>
      <c r="E169" s="49"/>
      <c r="F169" s="12"/>
      <c r="G169" s="10"/>
      <c r="H169" s="10"/>
      <c r="I169" s="10"/>
      <c r="J169" s="10"/>
      <c r="K169" s="10"/>
      <c r="L169" s="12"/>
      <c r="M169" s="50"/>
      <c r="N169" s="51"/>
      <c r="O169" s="50"/>
      <c r="P169" s="50"/>
      <c r="Q169" s="50"/>
      <c r="R169" s="50"/>
      <c r="S169" s="50"/>
      <c r="T169" s="50"/>
      <c r="U169" s="50"/>
      <c r="V169" s="50"/>
      <c r="W169" s="50"/>
      <c r="X169" s="50"/>
      <c r="Y169" s="50"/>
      <c r="Z169" s="50"/>
    </row>
    <row r="170" spans="1:26" ht="15.75" customHeight="1">
      <c r="A170" s="3549" t="s">
        <v>440</v>
      </c>
      <c r="B170" s="3546"/>
      <c r="C170" s="3546"/>
      <c r="D170" s="3546"/>
      <c r="E170" s="3546"/>
      <c r="F170" s="3546"/>
      <c r="G170" s="3546"/>
      <c r="H170" s="3546"/>
      <c r="I170" s="3546"/>
      <c r="J170" s="3546"/>
      <c r="K170" s="3546"/>
      <c r="L170" s="3547"/>
      <c r="M170" s="50"/>
      <c r="N170" s="51"/>
      <c r="O170" s="50"/>
      <c r="P170" s="50"/>
      <c r="Q170" s="50"/>
      <c r="R170" s="50"/>
      <c r="S170" s="50"/>
      <c r="T170" s="50"/>
      <c r="U170" s="50"/>
      <c r="V170" s="50"/>
      <c r="W170" s="50"/>
      <c r="X170" s="50"/>
      <c r="Y170" s="50"/>
      <c r="Z170" s="50"/>
    </row>
    <row r="171" spans="1:26" ht="15.75" customHeight="1">
      <c r="A171" s="10"/>
      <c r="B171" s="10"/>
      <c r="C171" s="12"/>
      <c r="D171" s="10"/>
      <c r="E171" s="49"/>
      <c r="F171" s="12"/>
      <c r="G171" s="10"/>
      <c r="H171" s="10"/>
      <c r="I171" s="10"/>
      <c r="J171" s="10"/>
      <c r="K171" s="10"/>
      <c r="L171" s="12"/>
      <c r="M171" s="50"/>
      <c r="N171" s="51"/>
      <c r="O171" s="50"/>
      <c r="P171" s="50"/>
      <c r="Q171" s="50"/>
      <c r="R171" s="50"/>
      <c r="S171" s="50"/>
      <c r="T171" s="50"/>
      <c r="U171" s="50"/>
      <c r="V171" s="50"/>
      <c r="W171" s="50"/>
      <c r="X171" s="50"/>
      <c r="Y171" s="50"/>
      <c r="Z171" s="50"/>
    </row>
    <row r="172" spans="1:26" ht="15.75" customHeight="1">
      <c r="A172" s="10"/>
      <c r="B172" s="10"/>
      <c r="C172" s="12"/>
      <c r="D172" s="10"/>
      <c r="E172" s="49"/>
      <c r="F172" s="12"/>
      <c r="G172" s="10"/>
      <c r="H172" s="10"/>
      <c r="I172" s="10"/>
      <c r="J172" s="10"/>
      <c r="K172" s="10"/>
      <c r="L172" s="12"/>
      <c r="M172" s="50"/>
      <c r="N172" s="51"/>
      <c r="O172" s="50"/>
      <c r="P172" s="50"/>
      <c r="Q172" s="50"/>
      <c r="R172" s="50"/>
      <c r="S172" s="50"/>
      <c r="T172" s="50"/>
      <c r="U172" s="50"/>
      <c r="V172" s="50"/>
      <c r="W172" s="50"/>
      <c r="X172" s="50"/>
      <c r="Y172" s="50"/>
      <c r="Z172" s="50"/>
    </row>
    <row r="173" spans="1:26" ht="15.75" customHeight="1">
      <c r="A173" s="10"/>
      <c r="B173" s="10"/>
      <c r="C173" s="12"/>
      <c r="D173" s="10"/>
      <c r="E173" s="49"/>
      <c r="F173" s="12"/>
      <c r="G173" s="10"/>
      <c r="H173" s="10"/>
      <c r="I173" s="10"/>
      <c r="J173" s="10"/>
      <c r="K173" s="10"/>
      <c r="L173" s="12"/>
      <c r="M173" s="50"/>
      <c r="N173" s="51"/>
      <c r="O173" s="50"/>
      <c r="P173" s="50"/>
      <c r="Q173" s="50"/>
      <c r="R173" s="50"/>
      <c r="S173" s="50"/>
      <c r="T173" s="50"/>
      <c r="U173" s="50"/>
      <c r="V173" s="50"/>
      <c r="W173" s="50"/>
      <c r="X173" s="50"/>
      <c r="Y173" s="50"/>
      <c r="Z173" s="50"/>
    </row>
    <row r="174" spans="1:26" ht="15.75" customHeight="1">
      <c r="A174" s="10"/>
      <c r="B174" s="10"/>
      <c r="C174" s="12"/>
      <c r="D174" s="10"/>
      <c r="E174" s="49"/>
      <c r="F174" s="12"/>
      <c r="G174" s="10"/>
      <c r="H174" s="10"/>
      <c r="I174" s="10"/>
      <c r="J174" s="10"/>
      <c r="K174" s="10"/>
      <c r="L174" s="12"/>
      <c r="M174" s="50"/>
      <c r="N174" s="51"/>
      <c r="O174" s="50"/>
      <c r="P174" s="50"/>
      <c r="Q174" s="50"/>
      <c r="R174" s="50"/>
      <c r="S174" s="50"/>
      <c r="T174" s="50"/>
      <c r="U174" s="50"/>
      <c r="V174" s="50"/>
      <c r="W174" s="50"/>
      <c r="X174" s="50"/>
      <c r="Y174" s="50"/>
      <c r="Z174" s="50"/>
    </row>
    <row r="175" spans="1:26" ht="15.75" customHeight="1">
      <c r="A175" s="10"/>
      <c r="B175" s="10"/>
      <c r="C175" s="12"/>
      <c r="D175" s="10"/>
      <c r="E175" s="49"/>
      <c r="F175" s="12"/>
      <c r="G175" s="10"/>
      <c r="H175" s="10"/>
      <c r="I175" s="10"/>
      <c r="J175" s="10"/>
      <c r="K175" s="10"/>
      <c r="L175" s="12"/>
      <c r="M175" s="50"/>
      <c r="N175" s="51"/>
      <c r="O175" s="50"/>
      <c r="P175" s="50"/>
      <c r="Q175" s="50"/>
      <c r="R175" s="50"/>
      <c r="S175" s="50"/>
      <c r="T175" s="50"/>
      <c r="U175" s="50"/>
      <c r="V175" s="50"/>
      <c r="W175" s="50"/>
      <c r="X175" s="50"/>
      <c r="Y175" s="50"/>
      <c r="Z175" s="50"/>
    </row>
    <row r="176" spans="1:26" ht="15.75" customHeight="1">
      <c r="A176" s="10"/>
      <c r="B176" s="10"/>
      <c r="C176" s="12"/>
      <c r="D176" s="10"/>
      <c r="E176" s="49"/>
      <c r="F176" s="12"/>
      <c r="G176" s="10"/>
      <c r="H176" s="10"/>
      <c r="I176" s="10"/>
      <c r="J176" s="10"/>
      <c r="K176" s="10"/>
      <c r="L176" s="12"/>
      <c r="M176" s="50"/>
      <c r="N176" s="51"/>
      <c r="O176" s="50"/>
      <c r="P176" s="50"/>
      <c r="Q176" s="50"/>
      <c r="R176" s="50"/>
      <c r="S176" s="50"/>
      <c r="T176" s="50"/>
      <c r="U176" s="50"/>
      <c r="V176" s="50"/>
      <c r="W176" s="50"/>
      <c r="X176" s="50"/>
      <c r="Y176" s="50"/>
      <c r="Z176" s="50"/>
    </row>
    <row r="177" spans="1:26" ht="15.75" customHeight="1">
      <c r="A177" s="10"/>
      <c r="B177" s="10"/>
      <c r="C177" s="12"/>
      <c r="D177" s="10"/>
      <c r="E177" s="49"/>
      <c r="F177" s="12"/>
      <c r="G177" s="10"/>
      <c r="H177" s="10"/>
      <c r="I177" s="10"/>
      <c r="J177" s="10"/>
      <c r="K177" s="10"/>
      <c r="L177" s="12"/>
      <c r="M177" s="50"/>
      <c r="N177" s="51"/>
      <c r="O177" s="50"/>
      <c r="P177" s="50"/>
      <c r="Q177" s="50"/>
      <c r="R177" s="50"/>
      <c r="S177" s="50"/>
      <c r="T177" s="50"/>
      <c r="U177" s="50"/>
      <c r="V177" s="50"/>
      <c r="W177" s="50"/>
      <c r="X177" s="50"/>
      <c r="Y177" s="50"/>
      <c r="Z177" s="50"/>
    </row>
    <row r="178" spans="1:26" ht="15.75" customHeight="1">
      <c r="A178" s="10"/>
      <c r="B178" s="10"/>
      <c r="C178" s="12"/>
      <c r="D178" s="10"/>
      <c r="E178" s="49"/>
      <c r="F178" s="12"/>
      <c r="G178" s="10"/>
      <c r="H178" s="10"/>
      <c r="I178" s="10"/>
      <c r="J178" s="10"/>
      <c r="K178" s="10"/>
      <c r="L178" s="12"/>
      <c r="M178" s="50"/>
      <c r="N178" s="51"/>
      <c r="O178" s="50"/>
      <c r="P178" s="50"/>
      <c r="Q178" s="50"/>
      <c r="R178" s="50"/>
      <c r="S178" s="50"/>
      <c r="T178" s="50"/>
      <c r="U178" s="50"/>
      <c r="V178" s="50"/>
      <c r="W178" s="50"/>
      <c r="X178" s="50"/>
      <c r="Y178" s="50"/>
      <c r="Z178" s="50"/>
    </row>
    <row r="179" spans="1:26" ht="15.75" customHeight="1">
      <c r="A179" s="10"/>
      <c r="B179" s="10"/>
      <c r="C179" s="12"/>
      <c r="D179" s="10"/>
      <c r="E179" s="49"/>
      <c r="F179" s="12"/>
      <c r="G179" s="10"/>
      <c r="H179" s="10"/>
      <c r="I179" s="10"/>
      <c r="J179" s="10"/>
      <c r="K179" s="10"/>
      <c r="L179" s="12"/>
      <c r="M179" s="50"/>
      <c r="N179" s="51"/>
      <c r="O179" s="50"/>
      <c r="P179" s="50"/>
      <c r="Q179" s="50"/>
      <c r="R179" s="50"/>
      <c r="S179" s="50"/>
      <c r="T179" s="50"/>
      <c r="U179" s="50"/>
      <c r="V179" s="50"/>
      <c r="W179" s="50"/>
      <c r="X179" s="50"/>
      <c r="Y179" s="50"/>
      <c r="Z179" s="50"/>
    </row>
    <row r="180" spans="1:26" ht="15.75" customHeight="1">
      <c r="A180" s="10"/>
      <c r="B180" s="10"/>
      <c r="C180" s="12"/>
      <c r="D180" s="10"/>
      <c r="E180" s="49"/>
      <c r="F180" s="12"/>
      <c r="G180" s="10"/>
      <c r="H180" s="10"/>
      <c r="I180" s="10"/>
      <c r="J180" s="10"/>
      <c r="K180" s="10"/>
      <c r="L180" s="12"/>
      <c r="M180" s="50"/>
      <c r="N180" s="51"/>
      <c r="O180" s="50"/>
      <c r="P180" s="50"/>
      <c r="Q180" s="50"/>
      <c r="R180" s="50"/>
      <c r="S180" s="50"/>
      <c r="T180" s="50"/>
      <c r="U180" s="50"/>
      <c r="V180" s="50"/>
      <c r="W180" s="50"/>
      <c r="X180" s="50"/>
      <c r="Y180" s="50"/>
      <c r="Z180" s="50"/>
    </row>
    <row r="181" spans="1:26" ht="15.75" customHeight="1">
      <c r="A181" s="10"/>
      <c r="B181" s="10"/>
      <c r="C181" s="12"/>
      <c r="D181" s="10"/>
      <c r="E181" s="49"/>
      <c r="F181" s="12"/>
      <c r="G181" s="10"/>
      <c r="H181" s="10"/>
      <c r="I181" s="10"/>
      <c r="J181" s="10"/>
      <c r="K181" s="10"/>
      <c r="L181" s="12"/>
      <c r="M181" s="50"/>
      <c r="N181" s="51"/>
      <c r="O181" s="50"/>
      <c r="P181" s="50"/>
      <c r="Q181" s="50"/>
      <c r="R181" s="50"/>
      <c r="S181" s="50"/>
      <c r="T181" s="50"/>
      <c r="U181" s="50"/>
      <c r="V181" s="50"/>
      <c r="W181" s="50"/>
      <c r="X181" s="50"/>
      <c r="Y181" s="50"/>
      <c r="Z181" s="50"/>
    </row>
    <row r="182" spans="1:26" ht="15.75" customHeight="1">
      <c r="A182" s="10"/>
      <c r="B182" s="10"/>
      <c r="C182" s="12"/>
      <c r="D182" s="10"/>
      <c r="E182" s="49"/>
      <c r="F182" s="12"/>
      <c r="G182" s="10"/>
      <c r="H182" s="10"/>
      <c r="I182" s="10"/>
      <c r="J182" s="10"/>
      <c r="K182" s="10"/>
      <c r="L182" s="12"/>
      <c r="M182" s="50"/>
      <c r="N182" s="51"/>
      <c r="O182" s="50"/>
      <c r="P182" s="50"/>
      <c r="Q182" s="50"/>
      <c r="R182" s="50"/>
      <c r="S182" s="50"/>
      <c r="T182" s="50"/>
      <c r="U182" s="50"/>
      <c r="V182" s="50"/>
      <c r="W182" s="50"/>
      <c r="X182" s="50"/>
      <c r="Y182" s="50"/>
      <c r="Z182" s="50"/>
    </row>
    <row r="183" spans="1:26" ht="15.75" customHeight="1">
      <c r="A183" s="3550" t="s">
        <v>441</v>
      </c>
      <c r="B183" s="3546"/>
      <c r="C183" s="3546"/>
      <c r="D183" s="3546"/>
      <c r="E183" s="3546"/>
      <c r="F183" s="3546"/>
      <c r="G183" s="3546"/>
      <c r="H183" s="3546"/>
      <c r="I183" s="3546"/>
      <c r="J183" s="3546"/>
      <c r="K183" s="3546"/>
      <c r="L183" s="3547"/>
      <c r="M183" s="50"/>
      <c r="N183" s="51"/>
      <c r="O183" s="50"/>
      <c r="P183" s="50"/>
      <c r="Q183" s="50"/>
      <c r="R183" s="50"/>
      <c r="S183" s="50"/>
      <c r="T183" s="50"/>
      <c r="U183" s="50"/>
      <c r="V183" s="50"/>
      <c r="W183" s="50"/>
      <c r="X183" s="50"/>
      <c r="Y183" s="50"/>
      <c r="Z183" s="50"/>
    </row>
    <row r="184" spans="1:26" ht="15.75" customHeight="1">
      <c r="A184" s="10"/>
      <c r="B184" s="10"/>
      <c r="C184" s="12"/>
      <c r="D184" s="10"/>
      <c r="E184" s="49"/>
      <c r="F184" s="12"/>
      <c r="G184" s="10"/>
      <c r="H184" s="10"/>
      <c r="I184" s="10"/>
      <c r="J184" s="10"/>
      <c r="K184" s="10"/>
      <c r="L184" s="12"/>
      <c r="M184" s="50"/>
      <c r="N184" s="51"/>
      <c r="O184" s="50"/>
      <c r="P184" s="50"/>
      <c r="Q184" s="50"/>
      <c r="R184" s="50"/>
      <c r="S184" s="50"/>
      <c r="T184" s="50"/>
      <c r="U184" s="50"/>
      <c r="V184" s="50"/>
      <c r="W184" s="50"/>
      <c r="X184" s="50"/>
      <c r="Y184" s="50"/>
      <c r="Z184" s="50"/>
    </row>
    <row r="185" spans="1:26" ht="15.75" customHeight="1">
      <c r="A185" s="10"/>
      <c r="B185" s="10"/>
      <c r="C185" s="12"/>
      <c r="D185" s="10"/>
      <c r="E185" s="49"/>
      <c r="F185" s="12"/>
      <c r="G185" s="10"/>
      <c r="H185" s="10"/>
      <c r="I185" s="10"/>
      <c r="J185" s="10"/>
      <c r="K185" s="10"/>
      <c r="L185" s="12"/>
      <c r="M185" s="50"/>
      <c r="N185" s="51"/>
      <c r="O185" s="50"/>
      <c r="P185" s="50"/>
      <c r="Q185" s="50"/>
      <c r="R185" s="50"/>
      <c r="S185" s="50"/>
      <c r="T185" s="50"/>
      <c r="U185" s="50"/>
      <c r="V185" s="50"/>
      <c r="W185" s="50"/>
      <c r="X185" s="50"/>
      <c r="Y185" s="50"/>
      <c r="Z185" s="50"/>
    </row>
    <row r="186" spans="1:26" ht="15.75" customHeight="1">
      <c r="A186" s="10"/>
      <c r="B186" s="10"/>
      <c r="C186" s="12"/>
      <c r="D186" s="10"/>
      <c r="E186" s="49"/>
      <c r="F186" s="12"/>
      <c r="G186" s="10"/>
      <c r="H186" s="10"/>
      <c r="I186" s="10"/>
      <c r="J186" s="10"/>
      <c r="K186" s="10"/>
      <c r="L186" s="12"/>
      <c r="M186" s="50"/>
      <c r="N186" s="51"/>
      <c r="O186" s="50"/>
      <c r="P186" s="50"/>
      <c r="Q186" s="50"/>
      <c r="R186" s="50"/>
      <c r="S186" s="50"/>
      <c r="T186" s="50"/>
      <c r="U186" s="50"/>
      <c r="V186" s="50"/>
      <c r="W186" s="50"/>
      <c r="X186" s="50"/>
      <c r="Y186" s="50"/>
      <c r="Z186" s="50"/>
    </row>
    <row r="187" spans="1:26" ht="15.75" customHeight="1">
      <c r="A187" s="10"/>
      <c r="B187" s="10"/>
      <c r="C187" s="12"/>
      <c r="D187" s="10"/>
      <c r="E187" s="49"/>
      <c r="F187" s="12"/>
      <c r="G187" s="10"/>
      <c r="H187" s="10"/>
      <c r="I187" s="10"/>
      <c r="J187" s="10"/>
      <c r="K187" s="10"/>
      <c r="L187" s="12"/>
      <c r="M187" s="50"/>
      <c r="N187" s="51"/>
      <c r="O187" s="50"/>
      <c r="P187" s="50"/>
      <c r="Q187" s="50"/>
      <c r="R187" s="50"/>
      <c r="S187" s="50"/>
      <c r="T187" s="50"/>
      <c r="U187" s="50"/>
      <c r="V187" s="50"/>
      <c r="W187" s="50"/>
      <c r="X187" s="50"/>
      <c r="Y187" s="50"/>
      <c r="Z187" s="50"/>
    </row>
    <row r="188" spans="1:26" ht="15.75" customHeight="1">
      <c r="A188" s="10"/>
      <c r="B188" s="10"/>
      <c r="C188" s="12"/>
      <c r="D188" s="10"/>
      <c r="E188" s="49"/>
      <c r="F188" s="12"/>
      <c r="G188" s="10"/>
      <c r="H188" s="10"/>
      <c r="I188" s="10"/>
      <c r="J188" s="10"/>
      <c r="K188" s="10"/>
      <c r="L188" s="12"/>
      <c r="M188" s="50"/>
      <c r="N188" s="51"/>
      <c r="O188" s="50"/>
      <c r="P188" s="50"/>
      <c r="Q188" s="50"/>
      <c r="R188" s="50"/>
      <c r="S188" s="50"/>
      <c r="T188" s="50"/>
      <c r="U188" s="50"/>
      <c r="V188" s="50"/>
      <c r="W188" s="50"/>
      <c r="X188" s="50"/>
      <c r="Y188" s="50"/>
      <c r="Z188" s="50"/>
    </row>
    <row r="189" spans="1:26" ht="15.75" customHeight="1">
      <c r="A189" s="10"/>
      <c r="B189" s="10"/>
      <c r="C189" s="12"/>
      <c r="D189" s="10"/>
      <c r="E189" s="49"/>
      <c r="F189" s="12"/>
      <c r="G189" s="10"/>
      <c r="H189" s="10"/>
      <c r="I189" s="10"/>
      <c r="J189" s="10"/>
      <c r="K189" s="10"/>
      <c r="L189" s="12"/>
      <c r="M189" s="50"/>
      <c r="N189" s="51"/>
      <c r="O189" s="50"/>
      <c r="P189" s="50"/>
      <c r="Q189" s="50"/>
      <c r="R189" s="50"/>
      <c r="S189" s="50"/>
      <c r="T189" s="50"/>
      <c r="U189" s="50"/>
      <c r="V189" s="50"/>
      <c r="W189" s="50"/>
      <c r="X189" s="50"/>
      <c r="Y189" s="50"/>
      <c r="Z189" s="50"/>
    </row>
    <row r="190" spans="1:26" ht="15.75" customHeight="1">
      <c r="A190" s="10"/>
      <c r="B190" s="10"/>
      <c r="C190" s="12"/>
      <c r="D190" s="10"/>
      <c r="E190" s="49"/>
      <c r="F190" s="12"/>
      <c r="G190" s="10"/>
      <c r="H190" s="10"/>
      <c r="I190" s="10"/>
      <c r="J190" s="10"/>
      <c r="K190" s="10"/>
      <c r="L190" s="12"/>
      <c r="M190" s="50"/>
      <c r="N190" s="51"/>
      <c r="O190" s="50"/>
      <c r="P190" s="50"/>
      <c r="Q190" s="50"/>
      <c r="R190" s="50"/>
      <c r="S190" s="50"/>
      <c r="T190" s="50"/>
      <c r="U190" s="50"/>
      <c r="V190" s="50"/>
      <c r="W190" s="50"/>
      <c r="X190" s="50"/>
      <c r="Y190" s="50"/>
      <c r="Z190" s="50"/>
    </row>
    <row r="191" spans="1:26" ht="15.75" customHeight="1">
      <c r="A191" s="10"/>
      <c r="B191" s="10"/>
      <c r="C191" s="12"/>
      <c r="D191" s="10"/>
      <c r="E191" s="49"/>
      <c r="F191" s="12"/>
      <c r="G191" s="10"/>
      <c r="H191" s="10"/>
      <c r="I191" s="10"/>
      <c r="J191" s="10"/>
      <c r="K191" s="10"/>
      <c r="L191" s="12"/>
      <c r="M191" s="50"/>
      <c r="N191" s="51"/>
      <c r="O191" s="50"/>
      <c r="P191" s="50"/>
      <c r="Q191" s="50"/>
      <c r="R191" s="50"/>
      <c r="S191" s="50"/>
      <c r="T191" s="50"/>
      <c r="U191" s="50"/>
      <c r="V191" s="50"/>
      <c r="W191" s="50"/>
      <c r="X191" s="50"/>
      <c r="Y191" s="50"/>
      <c r="Z191" s="50"/>
    </row>
    <row r="192" spans="1:26" ht="15.75" customHeight="1">
      <c r="A192" s="10"/>
      <c r="B192" s="10"/>
      <c r="C192" s="12"/>
      <c r="D192" s="10"/>
      <c r="E192" s="49"/>
      <c r="F192" s="12"/>
      <c r="G192" s="10"/>
      <c r="H192" s="10"/>
      <c r="I192" s="10"/>
      <c r="J192" s="10"/>
      <c r="K192" s="10"/>
      <c r="L192" s="12"/>
      <c r="M192" s="50"/>
      <c r="N192" s="51"/>
      <c r="O192" s="50"/>
      <c r="P192" s="50"/>
      <c r="Q192" s="50"/>
      <c r="R192" s="50"/>
      <c r="S192" s="50"/>
      <c r="T192" s="50"/>
      <c r="U192" s="50"/>
      <c r="V192" s="50"/>
      <c r="W192" s="50"/>
      <c r="X192" s="50"/>
      <c r="Y192" s="50"/>
      <c r="Z192" s="50"/>
    </row>
    <row r="193" spans="1:26" ht="15.75" customHeight="1">
      <c r="A193" s="10"/>
      <c r="B193" s="10"/>
      <c r="C193" s="12"/>
      <c r="D193" s="10"/>
      <c r="E193" s="49"/>
      <c r="F193" s="12"/>
      <c r="G193" s="10"/>
      <c r="H193" s="10"/>
      <c r="I193" s="10"/>
      <c r="J193" s="10"/>
      <c r="K193" s="10"/>
      <c r="L193" s="12"/>
      <c r="M193" s="50"/>
      <c r="N193" s="51"/>
      <c r="O193" s="50"/>
      <c r="P193" s="50"/>
      <c r="Q193" s="50"/>
      <c r="R193" s="50"/>
      <c r="S193" s="50"/>
      <c r="T193" s="50"/>
      <c r="U193" s="50"/>
      <c r="V193" s="50"/>
      <c r="W193" s="50"/>
      <c r="X193" s="50"/>
      <c r="Y193" s="50"/>
      <c r="Z193" s="50"/>
    </row>
    <row r="194" spans="1:26" ht="15.75" customHeight="1">
      <c r="A194" s="10"/>
      <c r="B194" s="10"/>
      <c r="C194" s="12"/>
      <c r="D194" s="10"/>
      <c r="E194" s="49"/>
      <c r="F194" s="12"/>
      <c r="G194" s="10"/>
      <c r="H194" s="10"/>
      <c r="I194" s="10"/>
      <c r="J194" s="10"/>
      <c r="K194" s="10"/>
      <c r="L194" s="12"/>
      <c r="M194" s="50"/>
      <c r="N194" s="51"/>
      <c r="O194" s="50"/>
      <c r="P194" s="50"/>
      <c r="Q194" s="50"/>
      <c r="R194" s="50"/>
      <c r="S194" s="50"/>
      <c r="T194" s="50"/>
      <c r="U194" s="50"/>
      <c r="V194" s="50"/>
      <c r="W194" s="50"/>
      <c r="X194" s="50"/>
      <c r="Y194" s="50"/>
      <c r="Z194" s="50"/>
    </row>
    <row r="195" spans="1:26" ht="15.75" customHeight="1">
      <c r="A195" s="10"/>
      <c r="B195" s="10"/>
      <c r="C195" s="12"/>
      <c r="D195" s="10"/>
      <c r="E195" s="49"/>
      <c r="F195" s="12"/>
      <c r="G195" s="10"/>
      <c r="H195" s="10"/>
      <c r="I195" s="10"/>
      <c r="J195" s="10"/>
      <c r="K195" s="10"/>
      <c r="L195" s="12"/>
      <c r="M195" s="50"/>
      <c r="N195" s="51"/>
      <c r="O195" s="50"/>
      <c r="P195" s="50"/>
      <c r="Q195" s="50"/>
      <c r="R195" s="50"/>
      <c r="S195" s="50"/>
      <c r="T195" s="50"/>
      <c r="U195" s="50"/>
      <c r="V195" s="50"/>
      <c r="W195" s="50"/>
      <c r="X195" s="50"/>
      <c r="Y195" s="50"/>
      <c r="Z195" s="50"/>
    </row>
    <row r="196" spans="1:26" ht="15.75" customHeight="1">
      <c r="A196" s="10"/>
      <c r="B196" s="10"/>
      <c r="C196" s="12"/>
      <c r="D196" s="10"/>
      <c r="E196" s="49"/>
      <c r="F196" s="12"/>
      <c r="G196" s="10"/>
      <c r="H196" s="10"/>
      <c r="I196" s="10"/>
      <c r="J196" s="10"/>
      <c r="K196" s="10"/>
      <c r="L196" s="12"/>
      <c r="M196" s="50"/>
      <c r="N196" s="51"/>
      <c r="O196" s="50"/>
      <c r="P196" s="50"/>
      <c r="Q196" s="50"/>
      <c r="R196" s="50"/>
      <c r="S196" s="50"/>
      <c r="T196" s="50"/>
      <c r="U196" s="50"/>
      <c r="V196" s="50"/>
      <c r="W196" s="50"/>
      <c r="X196" s="50"/>
      <c r="Y196" s="50"/>
      <c r="Z196" s="50"/>
    </row>
    <row r="197" spans="1:26" ht="15.75" customHeight="1">
      <c r="A197" s="10"/>
      <c r="B197" s="10"/>
      <c r="C197" s="12"/>
      <c r="D197" s="10"/>
      <c r="E197" s="49"/>
      <c r="F197" s="12"/>
      <c r="G197" s="10"/>
      <c r="H197" s="10"/>
      <c r="I197" s="10"/>
      <c r="J197" s="10"/>
      <c r="K197" s="10"/>
      <c r="L197" s="12"/>
      <c r="M197" s="50"/>
      <c r="N197" s="51"/>
      <c r="O197" s="50"/>
      <c r="P197" s="50"/>
      <c r="Q197" s="50"/>
      <c r="R197" s="50"/>
      <c r="S197" s="50"/>
      <c r="T197" s="50"/>
      <c r="U197" s="50"/>
      <c r="V197" s="50"/>
      <c r="W197" s="50"/>
      <c r="X197" s="50"/>
      <c r="Y197" s="50"/>
      <c r="Z197" s="50"/>
    </row>
    <row r="198" spans="1:26" ht="15.75" customHeight="1">
      <c r="A198" s="10"/>
      <c r="B198" s="10"/>
      <c r="C198" s="12"/>
      <c r="D198" s="10"/>
      <c r="E198" s="49"/>
      <c r="F198" s="12"/>
      <c r="G198" s="10"/>
      <c r="H198" s="10"/>
      <c r="I198" s="10"/>
      <c r="J198" s="10"/>
      <c r="K198" s="10"/>
      <c r="L198" s="12"/>
      <c r="M198" s="50"/>
      <c r="N198" s="51"/>
      <c r="O198" s="50"/>
      <c r="P198" s="50"/>
      <c r="Q198" s="50"/>
      <c r="R198" s="50"/>
      <c r="S198" s="50"/>
      <c r="T198" s="50"/>
      <c r="U198" s="50"/>
      <c r="V198" s="50"/>
      <c r="W198" s="50"/>
      <c r="X198" s="50"/>
      <c r="Y198" s="50"/>
      <c r="Z198" s="50"/>
    </row>
    <row r="199" spans="1:26" ht="15.75" customHeight="1">
      <c r="A199" s="10"/>
      <c r="B199" s="10"/>
      <c r="C199" s="12"/>
      <c r="D199" s="10"/>
      <c r="E199" s="49"/>
      <c r="F199" s="12"/>
      <c r="G199" s="10"/>
      <c r="H199" s="10"/>
      <c r="I199" s="10"/>
      <c r="J199" s="10"/>
      <c r="K199" s="10"/>
      <c r="L199" s="12"/>
      <c r="M199" s="50"/>
      <c r="N199" s="51"/>
      <c r="O199" s="50"/>
      <c r="P199" s="50"/>
      <c r="Q199" s="50"/>
      <c r="R199" s="50"/>
      <c r="S199" s="50"/>
      <c r="T199" s="50"/>
      <c r="U199" s="50"/>
      <c r="V199" s="50"/>
      <c r="W199" s="50"/>
      <c r="X199" s="50"/>
      <c r="Y199" s="50"/>
      <c r="Z199" s="50"/>
    </row>
    <row r="200" spans="1:26" ht="15.75" customHeight="1">
      <c r="A200" s="10"/>
      <c r="B200" s="10"/>
      <c r="C200" s="12"/>
      <c r="D200" s="10"/>
      <c r="E200" s="49"/>
      <c r="F200" s="12"/>
      <c r="G200" s="10"/>
      <c r="H200" s="10"/>
      <c r="I200" s="10"/>
      <c r="J200" s="10"/>
      <c r="K200" s="10"/>
      <c r="L200" s="12"/>
      <c r="M200" s="50"/>
      <c r="N200" s="51"/>
      <c r="O200" s="50"/>
      <c r="P200" s="50"/>
      <c r="Q200" s="50"/>
      <c r="R200" s="50"/>
      <c r="S200" s="50"/>
      <c r="T200" s="50"/>
      <c r="U200" s="50"/>
      <c r="V200" s="50"/>
      <c r="W200" s="50"/>
      <c r="X200" s="50"/>
      <c r="Y200" s="50"/>
      <c r="Z200" s="50"/>
    </row>
    <row r="201" spans="1:26" ht="15.75" customHeight="1">
      <c r="A201" s="10"/>
      <c r="B201" s="10"/>
      <c r="C201" s="12"/>
      <c r="D201" s="10"/>
      <c r="E201" s="49"/>
      <c r="F201" s="12"/>
      <c r="G201" s="10"/>
      <c r="H201" s="10"/>
      <c r="I201" s="10"/>
      <c r="J201" s="10"/>
      <c r="K201" s="10"/>
      <c r="L201" s="12"/>
      <c r="M201" s="50"/>
      <c r="N201" s="51"/>
      <c r="O201" s="50"/>
      <c r="P201" s="50"/>
      <c r="Q201" s="50"/>
      <c r="R201" s="50"/>
      <c r="S201" s="50"/>
      <c r="T201" s="50"/>
      <c r="U201" s="50"/>
      <c r="V201" s="50"/>
      <c r="W201" s="50"/>
      <c r="X201" s="50"/>
      <c r="Y201" s="50"/>
      <c r="Z201" s="50"/>
    </row>
    <row r="202" spans="1:26" ht="15.75" customHeight="1">
      <c r="A202" s="10"/>
      <c r="B202" s="10"/>
      <c r="C202" s="12"/>
      <c r="D202" s="10"/>
      <c r="E202" s="49"/>
      <c r="F202" s="12"/>
      <c r="G202" s="10"/>
      <c r="H202" s="10"/>
      <c r="I202" s="10"/>
      <c r="J202" s="10"/>
      <c r="K202" s="10"/>
      <c r="L202" s="12"/>
      <c r="M202" s="50"/>
      <c r="N202" s="51"/>
      <c r="O202" s="50"/>
      <c r="P202" s="50"/>
      <c r="Q202" s="50"/>
      <c r="R202" s="50"/>
      <c r="S202" s="50"/>
      <c r="T202" s="50"/>
      <c r="U202" s="50"/>
      <c r="V202" s="50"/>
      <c r="W202" s="50"/>
      <c r="X202" s="50"/>
      <c r="Y202" s="50"/>
      <c r="Z202" s="50"/>
    </row>
    <row r="203" spans="1:26" ht="15.75" customHeight="1">
      <c r="A203" s="10"/>
      <c r="B203" s="10"/>
      <c r="C203" s="12"/>
      <c r="D203" s="10"/>
      <c r="E203" s="49"/>
      <c r="F203" s="12"/>
      <c r="G203" s="10"/>
      <c r="H203" s="10"/>
      <c r="I203" s="10"/>
      <c r="J203" s="10"/>
      <c r="K203" s="10"/>
      <c r="L203" s="12"/>
      <c r="M203" s="50"/>
      <c r="N203" s="51"/>
      <c r="O203" s="50"/>
      <c r="P203" s="50"/>
      <c r="Q203" s="50"/>
      <c r="R203" s="50"/>
      <c r="S203" s="50"/>
      <c r="T203" s="50"/>
      <c r="U203" s="50"/>
      <c r="V203" s="50"/>
      <c r="W203" s="50"/>
      <c r="X203" s="50"/>
      <c r="Y203" s="50"/>
      <c r="Z203" s="50"/>
    </row>
    <row r="204" spans="1:26" ht="15.75" customHeight="1">
      <c r="A204" s="10"/>
      <c r="B204" s="10"/>
      <c r="C204" s="12"/>
      <c r="D204" s="10"/>
      <c r="E204" s="49"/>
      <c r="F204" s="12"/>
      <c r="G204" s="10"/>
      <c r="H204" s="10"/>
      <c r="I204" s="10"/>
      <c r="J204" s="10"/>
      <c r="K204" s="10"/>
      <c r="L204" s="12"/>
      <c r="M204" s="50"/>
      <c r="N204" s="51"/>
      <c r="O204" s="50"/>
      <c r="P204" s="50"/>
      <c r="Q204" s="50"/>
      <c r="R204" s="50"/>
      <c r="S204" s="50"/>
      <c r="T204" s="50"/>
      <c r="U204" s="50"/>
      <c r="V204" s="50"/>
      <c r="W204" s="50"/>
      <c r="X204" s="50"/>
      <c r="Y204" s="50"/>
      <c r="Z204" s="50"/>
    </row>
    <row r="205" spans="1:26" ht="15.75" customHeight="1">
      <c r="A205" s="10"/>
      <c r="B205" s="10"/>
      <c r="C205" s="12"/>
      <c r="D205" s="10"/>
      <c r="E205" s="49"/>
      <c r="F205" s="12"/>
      <c r="G205" s="10"/>
      <c r="H205" s="10"/>
      <c r="I205" s="10"/>
      <c r="J205" s="10"/>
      <c r="K205" s="10"/>
      <c r="L205" s="12"/>
      <c r="M205" s="50"/>
      <c r="N205" s="51"/>
      <c r="O205" s="50"/>
      <c r="P205" s="50"/>
      <c r="Q205" s="50"/>
      <c r="R205" s="50"/>
      <c r="S205" s="50"/>
      <c r="T205" s="50"/>
      <c r="U205" s="50"/>
      <c r="V205" s="50"/>
      <c r="W205" s="50"/>
      <c r="X205" s="50"/>
      <c r="Y205" s="50"/>
      <c r="Z205" s="50"/>
    </row>
    <row r="206" spans="1:26" ht="15.75" customHeight="1">
      <c r="A206" s="10"/>
      <c r="B206" s="10"/>
      <c r="C206" s="12"/>
      <c r="D206" s="10"/>
      <c r="E206" s="49"/>
      <c r="F206" s="12"/>
      <c r="G206" s="10"/>
      <c r="H206" s="10"/>
      <c r="I206" s="10"/>
      <c r="J206" s="10"/>
      <c r="K206" s="10"/>
      <c r="L206" s="12"/>
      <c r="M206" s="50"/>
      <c r="N206" s="51"/>
      <c r="O206" s="50"/>
      <c r="P206" s="50"/>
      <c r="Q206" s="50"/>
      <c r="R206" s="50"/>
      <c r="S206" s="50"/>
      <c r="T206" s="50"/>
      <c r="U206" s="50"/>
      <c r="V206" s="50"/>
      <c r="W206" s="50"/>
      <c r="X206" s="50"/>
      <c r="Y206" s="50"/>
      <c r="Z206" s="50"/>
    </row>
    <row r="207" spans="1:26" ht="15.75" customHeight="1">
      <c r="A207" s="10"/>
      <c r="B207" s="10"/>
      <c r="C207" s="12"/>
      <c r="D207" s="10"/>
      <c r="E207" s="49"/>
      <c r="F207" s="12"/>
      <c r="G207" s="10"/>
      <c r="H207" s="10"/>
      <c r="I207" s="10"/>
      <c r="J207" s="10"/>
      <c r="K207" s="10"/>
      <c r="L207" s="12"/>
      <c r="M207" s="50"/>
      <c r="N207" s="51"/>
      <c r="O207" s="50"/>
      <c r="P207" s="50"/>
      <c r="Q207" s="50"/>
      <c r="R207" s="50"/>
      <c r="S207" s="50"/>
      <c r="T207" s="50"/>
      <c r="U207" s="50"/>
      <c r="V207" s="50"/>
      <c r="W207" s="50"/>
      <c r="X207" s="50"/>
      <c r="Y207" s="50"/>
      <c r="Z207" s="50"/>
    </row>
    <row r="208" spans="1:26" ht="15.75" customHeight="1">
      <c r="A208" s="10"/>
      <c r="B208" s="10"/>
      <c r="C208" s="12"/>
      <c r="D208" s="10"/>
      <c r="E208" s="49"/>
      <c r="F208" s="12"/>
      <c r="G208" s="10"/>
      <c r="H208" s="10"/>
      <c r="I208" s="10"/>
      <c r="J208" s="10"/>
      <c r="K208" s="10"/>
      <c r="L208" s="12"/>
      <c r="M208" s="50"/>
      <c r="N208" s="51"/>
      <c r="O208" s="50"/>
      <c r="P208" s="50"/>
      <c r="Q208" s="50"/>
      <c r="R208" s="50"/>
      <c r="S208" s="50"/>
      <c r="T208" s="50"/>
      <c r="U208" s="50"/>
      <c r="V208" s="50"/>
      <c r="W208" s="50"/>
      <c r="X208" s="50"/>
      <c r="Y208" s="50"/>
      <c r="Z208" s="50"/>
    </row>
    <row r="209" spans="1:26" ht="15.75" customHeight="1">
      <c r="A209" s="10"/>
      <c r="B209" s="10"/>
      <c r="C209" s="12"/>
      <c r="D209" s="10"/>
      <c r="E209" s="49"/>
      <c r="F209" s="12"/>
      <c r="G209" s="10"/>
      <c r="H209" s="10"/>
      <c r="I209" s="10"/>
      <c r="J209" s="10"/>
      <c r="K209" s="10"/>
      <c r="L209" s="12"/>
      <c r="M209" s="50"/>
      <c r="N209" s="51"/>
      <c r="O209" s="50"/>
      <c r="P209" s="50"/>
      <c r="Q209" s="50"/>
      <c r="R209" s="50"/>
      <c r="S209" s="50"/>
      <c r="T209" s="50"/>
      <c r="U209" s="50"/>
      <c r="V209" s="50"/>
      <c r="W209" s="50"/>
      <c r="X209" s="50"/>
      <c r="Y209" s="50"/>
      <c r="Z209" s="50"/>
    </row>
    <row r="210" spans="1:26" ht="15.75" customHeight="1">
      <c r="A210" s="10"/>
      <c r="B210" s="10"/>
      <c r="C210" s="12"/>
      <c r="D210" s="10"/>
      <c r="E210" s="49"/>
      <c r="F210" s="12"/>
      <c r="G210" s="10"/>
      <c r="H210" s="10"/>
      <c r="I210" s="10"/>
      <c r="J210" s="10"/>
      <c r="K210" s="10"/>
      <c r="L210" s="12"/>
      <c r="M210" s="50"/>
      <c r="N210" s="51"/>
      <c r="O210" s="50"/>
      <c r="P210" s="50"/>
      <c r="Q210" s="50"/>
      <c r="R210" s="50"/>
      <c r="S210" s="50"/>
      <c r="T210" s="50"/>
      <c r="U210" s="50"/>
      <c r="V210" s="50"/>
      <c r="W210" s="50"/>
      <c r="X210" s="50"/>
      <c r="Y210" s="50"/>
      <c r="Z210" s="50"/>
    </row>
    <row r="211" spans="1:26" ht="15.75" customHeight="1">
      <c r="A211" s="10"/>
      <c r="B211" s="10"/>
      <c r="C211" s="12"/>
      <c r="D211" s="10"/>
      <c r="E211" s="49"/>
      <c r="F211" s="12"/>
      <c r="G211" s="10"/>
      <c r="H211" s="10"/>
      <c r="I211" s="10"/>
      <c r="J211" s="10"/>
      <c r="K211" s="10"/>
      <c r="L211" s="12"/>
      <c r="M211" s="50"/>
      <c r="N211" s="51"/>
      <c r="O211" s="50"/>
      <c r="P211" s="50"/>
      <c r="Q211" s="50"/>
      <c r="R211" s="50"/>
      <c r="S211" s="50"/>
      <c r="T211" s="50"/>
      <c r="U211" s="50"/>
      <c r="V211" s="50"/>
      <c r="W211" s="50"/>
      <c r="X211" s="50"/>
      <c r="Y211" s="50"/>
      <c r="Z211" s="50"/>
    </row>
    <row r="212" spans="1:26" ht="15.75" customHeight="1">
      <c r="A212" s="10"/>
      <c r="B212" s="10"/>
      <c r="C212" s="12"/>
      <c r="D212" s="10"/>
      <c r="E212" s="49"/>
      <c r="F212" s="12"/>
      <c r="G212" s="10"/>
      <c r="H212" s="10"/>
      <c r="I212" s="10"/>
      <c r="J212" s="10"/>
      <c r="K212" s="10"/>
      <c r="L212" s="12"/>
      <c r="M212" s="50"/>
      <c r="N212" s="51"/>
      <c r="O212" s="50"/>
      <c r="P212" s="50"/>
      <c r="Q212" s="50"/>
      <c r="R212" s="50"/>
      <c r="S212" s="50"/>
      <c r="T212" s="50"/>
      <c r="U212" s="50"/>
      <c r="V212" s="50"/>
      <c r="W212" s="50"/>
      <c r="X212" s="50"/>
      <c r="Y212" s="50"/>
      <c r="Z212" s="50"/>
    </row>
    <row r="213" spans="1:26" ht="15.75" customHeight="1">
      <c r="A213" s="10"/>
      <c r="B213" s="10"/>
      <c r="C213" s="12"/>
      <c r="D213" s="10"/>
      <c r="E213" s="49"/>
      <c r="F213" s="12"/>
      <c r="G213" s="10"/>
      <c r="H213" s="10"/>
      <c r="I213" s="10"/>
      <c r="J213" s="10"/>
      <c r="K213" s="10"/>
      <c r="L213" s="12"/>
      <c r="M213" s="50"/>
      <c r="N213" s="51"/>
      <c r="O213" s="50"/>
      <c r="P213" s="50"/>
      <c r="Q213" s="50"/>
      <c r="R213" s="50"/>
      <c r="S213" s="50"/>
      <c r="T213" s="50"/>
      <c r="U213" s="50"/>
      <c r="V213" s="50"/>
      <c r="W213" s="50"/>
      <c r="X213" s="50"/>
      <c r="Y213" s="50"/>
      <c r="Z213" s="50"/>
    </row>
    <row r="214" spans="1:26" ht="15.75" customHeight="1">
      <c r="A214" s="10"/>
      <c r="B214" s="10"/>
      <c r="C214" s="12"/>
      <c r="D214" s="10"/>
      <c r="E214" s="49"/>
      <c r="F214" s="12"/>
      <c r="G214" s="10"/>
      <c r="H214" s="10"/>
      <c r="I214" s="10"/>
      <c r="J214" s="10"/>
      <c r="K214" s="10"/>
      <c r="L214" s="12"/>
      <c r="M214" s="50"/>
      <c r="N214" s="51"/>
      <c r="O214" s="50"/>
      <c r="P214" s="50"/>
      <c r="Q214" s="50"/>
      <c r="R214" s="50"/>
      <c r="S214" s="50"/>
      <c r="T214" s="50"/>
      <c r="U214" s="50"/>
      <c r="V214" s="50"/>
      <c r="W214" s="50"/>
      <c r="X214" s="50"/>
      <c r="Y214" s="50"/>
      <c r="Z214" s="50"/>
    </row>
    <row r="215" spans="1:26" ht="15.75" customHeight="1">
      <c r="A215" s="10"/>
      <c r="B215" s="10"/>
      <c r="C215" s="12"/>
      <c r="D215" s="10"/>
      <c r="E215" s="49"/>
      <c r="F215" s="12"/>
      <c r="G215" s="10"/>
      <c r="H215" s="10"/>
      <c r="I215" s="10"/>
      <c r="J215" s="10"/>
      <c r="K215" s="10"/>
      <c r="L215" s="12"/>
      <c r="M215" s="50"/>
      <c r="N215" s="51"/>
      <c r="O215" s="50"/>
      <c r="P215" s="50"/>
      <c r="Q215" s="50"/>
      <c r="R215" s="50"/>
      <c r="S215" s="50"/>
      <c r="T215" s="50"/>
      <c r="U215" s="50"/>
      <c r="V215" s="50"/>
      <c r="W215" s="50"/>
      <c r="X215" s="50"/>
      <c r="Y215" s="50"/>
      <c r="Z215" s="50"/>
    </row>
    <row r="216" spans="1:26" ht="15.75" customHeight="1">
      <c r="A216" s="10"/>
      <c r="B216" s="10"/>
      <c r="C216" s="12"/>
      <c r="D216" s="10"/>
      <c r="E216" s="49"/>
      <c r="F216" s="12"/>
      <c r="G216" s="10"/>
      <c r="H216" s="10"/>
      <c r="I216" s="10"/>
      <c r="J216" s="10"/>
      <c r="K216" s="10"/>
      <c r="L216" s="12"/>
      <c r="M216" s="50"/>
      <c r="N216" s="51"/>
      <c r="O216" s="50"/>
      <c r="P216" s="50"/>
      <c r="Q216" s="50"/>
      <c r="R216" s="50"/>
      <c r="S216" s="50"/>
      <c r="T216" s="50"/>
      <c r="U216" s="50"/>
      <c r="V216" s="50"/>
      <c r="W216" s="50"/>
      <c r="X216" s="50"/>
      <c r="Y216" s="50"/>
      <c r="Z216" s="50"/>
    </row>
    <row r="217" spans="1:26" ht="15.75" customHeight="1">
      <c r="A217" s="10"/>
      <c r="B217" s="10"/>
      <c r="C217" s="12"/>
      <c r="D217" s="10"/>
      <c r="E217" s="49"/>
      <c r="F217" s="12"/>
      <c r="G217" s="10"/>
      <c r="H217" s="10"/>
      <c r="I217" s="10"/>
      <c r="J217" s="10"/>
      <c r="K217" s="10"/>
      <c r="L217" s="12"/>
      <c r="M217" s="50"/>
      <c r="N217" s="51"/>
      <c r="O217" s="50"/>
      <c r="P217" s="50"/>
      <c r="Q217" s="50"/>
      <c r="R217" s="50"/>
      <c r="S217" s="50"/>
      <c r="T217" s="50"/>
      <c r="U217" s="50"/>
      <c r="V217" s="50"/>
      <c r="W217" s="50"/>
      <c r="X217" s="50"/>
      <c r="Y217" s="50"/>
      <c r="Z217" s="50"/>
    </row>
    <row r="218" spans="1:26" ht="15.75" customHeight="1">
      <c r="A218" s="10"/>
      <c r="B218" s="10"/>
      <c r="C218" s="12"/>
      <c r="D218" s="10"/>
      <c r="E218" s="49"/>
      <c r="F218" s="12"/>
      <c r="G218" s="10"/>
      <c r="H218" s="10"/>
      <c r="I218" s="10"/>
      <c r="J218" s="10"/>
      <c r="K218" s="10"/>
      <c r="L218" s="12"/>
      <c r="M218" s="50"/>
      <c r="N218" s="51"/>
      <c r="O218" s="50"/>
      <c r="P218" s="50"/>
      <c r="Q218" s="50"/>
      <c r="R218" s="50"/>
      <c r="S218" s="50"/>
      <c r="T218" s="50"/>
      <c r="U218" s="50"/>
      <c r="V218" s="50"/>
      <c r="W218" s="50"/>
      <c r="X218" s="50"/>
      <c r="Y218" s="50"/>
      <c r="Z218" s="50"/>
    </row>
    <row r="219" spans="1:26" ht="15.75" customHeight="1">
      <c r="A219" s="10"/>
      <c r="B219" s="10"/>
      <c r="C219" s="12"/>
      <c r="D219" s="10"/>
      <c r="E219" s="49"/>
      <c r="F219" s="12"/>
      <c r="G219" s="10"/>
      <c r="H219" s="10"/>
      <c r="I219" s="10"/>
      <c r="J219" s="10"/>
      <c r="K219" s="10"/>
      <c r="L219" s="12"/>
      <c r="M219" s="50"/>
      <c r="N219" s="51"/>
      <c r="O219" s="50"/>
      <c r="P219" s="50"/>
      <c r="Q219" s="50"/>
      <c r="R219" s="50"/>
      <c r="S219" s="50"/>
      <c r="T219" s="50"/>
      <c r="U219" s="50"/>
      <c r="V219" s="50"/>
      <c r="W219" s="50"/>
      <c r="X219" s="50"/>
      <c r="Y219" s="50"/>
      <c r="Z219" s="50"/>
    </row>
    <row r="220" spans="1:26" ht="15.75" customHeight="1">
      <c r="A220" s="10"/>
      <c r="B220" s="10"/>
      <c r="C220" s="12"/>
      <c r="D220" s="10"/>
      <c r="E220" s="49"/>
      <c r="F220" s="12"/>
      <c r="G220" s="10"/>
      <c r="H220" s="10"/>
      <c r="I220" s="10"/>
      <c r="J220" s="10"/>
      <c r="K220" s="10"/>
      <c r="L220" s="12"/>
      <c r="M220" s="50"/>
      <c r="N220" s="51"/>
      <c r="O220" s="50"/>
      <c r="P220" s="50"/>
      <c r="Q220" s="50"/>
      <c r="R220" s="50"/>
      <c r="S220" s="50"/>
      <c r="T220" s="50"/>
      <c r="U220" s="50"/>
      <c r="V220" s="50"/>
      <c r="W220" s="50"/>
      <c r="X220" s="50"/>
      <c r="Y220" s="50"/>
      <c r="Z220" s="50"/>
    </row>
    <row r="221" spans="1:26" ht="15.75" customHeight="1">
      <c r="A221" s="10"/>
      <c r="B221" s="10"/>
      <c r="C221" s="12"/>
      <c r="D221" s="10"/>
      <c r="E221" s="49"/>
      <c r="F221" s="12"/>
      <c r="G221" s="10"/>
      <c r="H221" s="10"/>
      <c r="I221" s="10"/>
      <c r="J221" s="10"/>
      <c r="K221" s="10"/>
      <c r="L221" s="12"/>
      <c r="M221" s="50"/>
      <c r="N221" s="51"/>
      <c r="O221" s="50"/>
      <c r="P221" s="50"/>
      <c r="Q221" s="50"/>
      <c r="R221" s="50"/>
      <c r="S221" s="50"/>
      <c r="T221" s="50"/>
      <c r="U221" s="50"/>
      <c r="V221" s="50"/>
      <c r="W221" s="50"/>
      <c r="X221" s="50"/>
      <c r="Y221" s="50"/>
      <c r="Z221" s="50"/>
    </row>
    <row r="222" spans="1:26" ht="15.75" customHeight="1">
      <c r="A222" s="10"/>
      <c r="B222" s="10"/>
      <c r="C222" s="12"/>
      <c r="D222" s="10"/>
      <c r="E222" s="49"/>
      <c r="F222" s="12"/>
      <c r="G222" s="10"/>
      <c r="H222" s="10"/>
      <c r="I222" s="10"/>
      <c r="J222" s="10"/>
      <c r="K222" s="10"/>
      <c r="L222" s="12"/>
      <c r="M222" s="50"/>
      <c r="N222" s="51"/>
      <c r="O222" s="50"/>
      <c r="P222" s="50"/>
      <c r="Q222" s="50"/>
      <c r="R222" s="50"/>
      <c r="S222" s="50"/>
      <c r="T222" s="50"/>
      <c r="U222" s="50"/>
      <c r="V222" s="50"/>
      <c r="W222" s="50"/>
      <c r="X222" s="50"/>
      <c r="Y222" s="50"/>
      <c r="Z222" s="50"/>
    </row>
    <row r="223" spans="1:26" ht="15.75" customHeight="1">
      <c r="A223" s="10"/>
      <c r="B223" s="10"/>
      <c r="C223" s="12"/>
      <c r="D223" s="10"/>
      <c r="E223" s="49"/>
      <c r="F223" s="12"/>
      <c r="G223" s="10"/>
      <c r="H223" s="10"/>
      <c r="I223" s="10"/>
      <c r="J223" s="10"/>
      <c r="K223" s="10"/>
      <c r="L223" s="12"/>
      <c r="M223" s="50"/>
      <c r="N223" s="51"/>
      <c r="O223" s="50"/>
      <c r="P223" s="50"/>
      <c r="Q223" s="50"/>
      <c r="R223" s="50"/>
      <c r="S223" s="50"/>
      <c r="T223" s="50"/>
      <c r="U223" s="50"/>
      <c r="V223" s="50"/>
      <c r="W223" s="50"/>
      <c r="X223" s="50"/>
      <c r="Y223" s="50"/>
      <c r="Z223" s="50"/>
    </row>
    <row r="224" spans="1:26" ht="15.75" customHeight="1">
      <c r="A224" s="10"/>
      <c r="B224" s="10"/>
      <c r="C224" s="12"/>
      <c r="D224" s="10"/>
      <c r="E224" s="49"/>
      <c r="F224" s="12"/>
      <c r="G224" s="10"/>
      <c r="H224" s="10"/>
      <c r="I224" s="10"/>
      <c r="J224" s="10"/>
      <c r="K224" s="10"/>
      <c r="L224" s="12"/>
      <c r="M224" s="50"/>
      <c r="N224" s="51"/>
      <c r="O224" s="50"/>
      <c r="P224" s="50"/>
      <c r="Q224" s="50"/>
      <c r="R224" s="50"/>
      <c r="S224" s="50"/>
      <c r="T224" s="50"/>
      <c r="U224" s="50"/>
      <c r="V224" s="50"/>
      <c r="W224" s="50"/>
      <c r="X224" s="50"/>
      <c r="Y224" s="50"/>
      <c r="Z224" s="50"/>
    </row>
    <row r="225" spans="1:26" ht="15.75" customHeight="1">
      <c r="A225" s="10"/>
      <c r="B225" s="10"/>
      <c r="C225" s="12"/>
      <c r="D225" s="10"/>
      <c r="E225" s="49"/>
      <c r="F225" s="12"/>
      <c r="G225" s="10"/>
      <c r="H225" s="10"/>
      <c r="I225" s="10"/>
      <c r="J225" s="10"/>
      <c r="K225" s="10"/>
      <c r="L225" s="12"/>
      <c r="M225" s="50"/>
      <c r="N225" s="51"/>
      <c r="O225" s="50"/>
      <c r="P225" s="50"/>
      <c r="Q225" s="50"/>
      <c r="R225" s="50"/>
      <c r="S225" s="50"/>
      <c r="T225" s="50"/>
      <c r="U225" s="50"/>
      <c r="V225" s="50"/>
      <c r="W225" s="50"/>
      <c r="X225" s="50"/>
      <c r="Y225" s="50"/>
      <c r="Z225" s="50"/>
    </row>
    <row r="226" spans="1:26" ht="15.75" customHeight="1">
      <c r="A226" s="10"/>
      <c r="B226" s="10"/>
      <c r="C226" s="12"/>
      <c r="D226" s="10"/>
      <c r="E226" s="49"/>
      <c r="F226" s="12"/>
      <c r="G226" s="10"/>
      <c r="H226" s="10"/>
      <c r="I226" s="10"/>
      <c r="J226" s="10"/>
      <c r="K226" s="10"/>
      <c r="L226" s="12"/>
      <c r="M226" s="50"/>
      <c r="N226" s="51"/>
      <c r="O226" s="50"/>
      <c r="P226" s="50"/>
      <c r="Q226" s="50"/>
      <c r="R226" s="50"/>
      <c r="S226" s="50"/>
      <c r="T226" s="50"/>
      <c r="U226" s="50"/>
      <c r="V226" s="50"/>
      <c r="W226" s="50"/>
      <c r="X226" s="50"/>
      <c r="Y226" s="50"/>
      <c r="Z226" s="50"/>
    </row>
    <row r="227" spans="1:26" ht="15.75" customHeight="1">
      <c r="A227" s="10"/>
      <c r="B227" s="10"/>
      <c r="C227" s="12"/>
      <c r="D227" s="10"/>
      <c r="E227" s="49"/>
      <c r="F227" s="12"/>
      <c r="G227" s="10"/>
      <c r="H227" s="10"/>
      <c r="I227" s="10"/>
      <c r="J227" s="10"/>
      <c r="K227" s="10"/>
      <c r="L227" s="12"/>
      <c r="M227" s="50"/>
      <c r="N227" s="51"/>
      <c r="O227" s="50"/>
      <c r="P227" s="50"/>
      <c r="Q227" s="50"/>
      <c r="R227" s="50"/>
      <c r="S227" s="50"/>
      <c r="T227" s="50"/>
      <c r="U227" s="50"/>
      <c r="V227" s="50"/>
      <c r="W227" s="50"/>
      <c r="X227" s="50"/>
      <c r="Y227" s="50"/>
      <c r="Z227" s="50"/>
    </row>
    <row r="228" spans="1:26" ht="15.75" customHeight="1">
      <c r="A228" s="10"/>
      <c r="B228" s="10"/>
      <c r="C228" s="12"/>
      <c r="D228" s="10"/>
      <c r="E228" s="49"/>
      <c r="F228" s="12"/>
      <c r="G228" s="10"/>
      <c r="H228" s="10"/>
      <c r="I228" s="10"/>
      <c r="J228" s="10"/>
      <c r="K228" s="10"/>
      <c r="L228" s="12"/>
      <c r="M228" s="50"/>
      <c r="N228" s="51"/>
      <c r="O228" s="50"/>
      <c r="P228" s="50"/>
      <c r="Q228" s="50"/>
      <c r="R228" s="50"/>
      <c r="S228" s="50"/>
      <c r="T228" s="50"/>
      <c r="U228" s="50"/>
      <c r="V228" s="50"/>
      <c r="W228" s="50"/>
      <c r="X228" s="50"/>
      <c r="Y228" s="50"/>
      <c r="Z228" s="50"/>
    </row>
    <row r="229" spans="1:26" ht="15.75" customHeight="1">
      <c r="A229" s="10"/>
      <c r="B229" s="10"/>
      <c r="C229" s="12"/>
      <c r="D229" s="10"/>
      <c r="E229" s="49"/>
      <c r="F229" s="12"/>
      <c r="G229" s="10"/>
      <c r="H229" s="10"/>
      <c r="I229" s="10"/>
      <c r="J229" s="10"/>
      <c r="K229" s="10"/>
      <c r="L229" s="12"/>
      <c r="M229" s="50"/>
      <c r="N229" s="51"/>
      <c r="O229" s="50"/>
      <c r="P229" s="50"/>
      <c r="Q229" s="50"/>
      <c r="R229" s="50"/>
      <c r="S229" s="50"/>
      <c r="T229" s="50"/>
      <c r="U229" s="50"/>
      <c r="V229" s="50"/>
      <c r="W229" s="50"/>
      <c r="X229" s="50"/>
      <c r="Y229" s="50"/>
      <c r="Z229" s="50"/>
    </row>
    <row r="230" spans="1:26" ht="15.75" customHeight="1">
      <c r="A230" s="54"/>
      <c r="B230" s="54"/>
      <c r="C230" s="55"/>
      <c r="D230" s="54"/>
      <c r="E230" s="56"/>
      <c r="F230" s="55"/>
      <c r="G230" s="54"/>
      <c r="H230" s="54"/>
      <c r="I230" s="54"/>
      <c r="J230" s="54"/>
      <c r="K230" s="54"/>
      <c r="L230" s="55"/>
      <c r="N230" s="57"/>
    </row>
    <row r="231" spans="1:26" ht="15.75" customHeight="1">
      <c r="A231" s="58"/>
      <c r="B231" s="58"/>
      <c r="C231" s="59"/>
      <c r="D231" s="58"/>
      <c r="E231" s="60"/>
      <c r="F231" s="59"/>
      <c r="G231" s="58"/>
      <c r="H231" s="58"/>
      <c r="I231" s="58"/>
      <c r="J231" s="58"/>
      <c r="K231" s="58"/>
      <c r="L231" s="59"/>
      <c r="N231" s="57"/>
    </row>
    <row r="232" spans="1:26" ht="15.75" customHeight="1">
      <c r="A232" s="58"/>
      <c r="B232" s="58"/>
      <c r="C232" s="59"/>
      <c r="D232" s="58"/>
      <c r="E232" s="60"/>
      <c r="F232" s="59"/>
      <c r="G232" s="58"/>
      <c r="H232" s="58"/>
      <c r="I232" s="58"/>
      <c r="J232" s="58"/>
      <c r="K232" s="58"/>
      <c r="L232" s="59"/>
      <c r="N232" s="57"/>
    </row>
    <row r="233" spans="1:26" ht="15.75" customHeight="1">
      <c r="A233" s="58"/>
      <c r="B233" s="58"/>
      <c r="C233" s="59"/>
      <c r="D233" s="58"/>
      <c r="E233" s="60"/>
      <c r="F233" s="59"/>
      <c r="G233" s="58"/>
      <c r="H233" s="58"/>
      <c r="I233" s="58"/>
      <c r="J233" s="58"/>
      <c r="K233" s="58"/>
      <c r="L233" s="59"/>
      <c r="N233" s="57"/>
    </row>
    <row r="234" spans="1:26" ht="15.75" customHeight="1">
      <c r="A234" s="58"/>
      <c r="B234" s="58"/>
      <c r="C234" s="59"/>
      <c r="D234" s="58"/>
      <c r="E234" s="60"/>
      <c r="F234" s="59"/>
      <c r="G234" s="58"/>
      <c r="H234" s="58"/>
      <c r="I234" s="58"/>
      <c r="J234" s="58"/>
      <c r="K234" s="58"/>
      <c r="L234" s="59"/>
      <c r="N234" s="57"/>
    </row>
    <row r="235" spans="1:26" ht="15.75" customHeight="1">
      <c r="A235" s="58"/>
      <c r="B235" s="58"/>
      <c r="C235" s="59"/>
      <c r="D235" s="58"/>
      <c r="E235" s="60"/>
      <c r="F235" s="59"/>
      <c r="G235" s="58"/>
      <c r="H235" s="58"/>
      <c r="I235" s="58"/>
      <c r="J235" s="58"/>
      <c r="K235" s="58"/>
      <c r="L235" s="59"/>
      <c r="N235" s="57"/>
    </row>
    <row r="236" spans="1:26" ht="15.75" customHeight="1">
      <c r="A236" s="58"/>
      <c r="B236" s="58"/>
      <c r="C236" s="59"/>
      <c r="D236" s="58"/>
      <c r="E236" s="60"/>
      <c r="F236" s="59"/>
      <c r="G236" s="58"/>
      <c r="H236" s="58"/>
      <c r="I236" s="58"/>
      <c r="J236" s="58"/>
      <c r="K236" s="58"/>
      <c r="L236" s="59"/>
      <c r="N236" s="57"/>
    </row>
    <row r="237" spans="1:26" ht="15.75" customHeight="1">
      <c r="A237" s="58"/>
      <c r="B237" s="58"/>
      <c r="C237" s="59"/>
      <c r="D237" s="58"/>
      <c r="E237" s="60"/>
      <c r="F237" s="59"/>
      <c r="G237" s="58"/>
      <c r="H237" s="58"/>
      <c r="I237" s="58"/>
      <c r="J237" s="58"/>
      <c r="K237" s="58"/>
      <c r="L237" s="59"/>
      <c r="N237" s="57"/>
    </row>
    <row r="238" spans="1:26" ht="15.75" customHeight="1">
      <c r="A238" s="58"/>
      <c r="B238" s="58"/>
      <c r="C238" s="59"/>
      <c r="D238" s="58"/>
      <c r="E238" s="60"/>
      <c r="F238" s="59"/>
      <c r="G238" s="58"/>
      <c r="H238" s="58"/>
      <c r="I238" s="58"/>
      <c r="J238" s="58"/>
      <c r="K238" s="58"/>
      <c r="L238" s="59"/>
      <c r="N238" s="57"/>
    </row>
    <row r="239" spans="1:26" ht="15.75" customHeight="1">
      <c r="A239" s="58"/>
      <c r="B239" s="58"/>
      <c r="C239" s="59"/>
      <c r="D239" s="58"/>
      <c r="E239" s="60"/>
      <c r="F239" s="59"/>
      <c r="G239" s="58"/>
      <c r="H239" s="58"/>
      <c r="I239" s="58"/>
      <c r="J239" s="58"/>
      <c r="K239" s="58"/>
      <c r="L239" s="59"/>
      <c r="N239" s="57"/>
    </row>
    <row r="240" spans="1:26" ht="15.75" customHeight="1">
      <c r="A240" s="58"/>
      <c r="B240" s="58"/>
      <c r="C240" s="59"/>
      <c r="D240" s="58"/>
      <c r="E240" s="60"/>
      <c r="F240" s="59"/>
      <c r="G240" s="58"/>
      <c r="H240" s="58"/>
      <c r="I240" s="58"/>
      <c r="J240" s="58"/>
      <c r="K240" s="58"/>
      <c r="L240" s="59"/>
      <c r="N240" s="57"/>
    </row>
    <row r="241" spans="1:14" ht="15.75" customHeight="1">
      <c r="A241" s="58"/>
      <c r="B241" s="58"/>
      <c r="C241" s="59"/>
      <c r="D241" s="58"/>
      <c r="E241" s="60"/>
      <c r="F241" s="59"/>
      <c r="G241" s="58"/>
      <c r="H241" s="58"/>
      <c r="I241" s="58"/>
      <c r="J241" s="58"/>
      <c r="K241" s="58"/>
      <c r="L241" s="59"/>
      <c r="N241" s="57"/>
    </row>
    <row r="242" spans="1:14" ht="15.75" customHeight="1">
      <c r="A242" s="58"/>
      <c r="B242" s="58"/>
      <c r="C242" s="59"/>
      <c r="D242" s="58"/>
      <c r="E242" s="60"/>
      <c r="F242" s="59"/>
      <c r="G242" s="58"/>
      <c r="H242" s="58"/>
      <c r="I242" s="58"/>
      <c r="J242" s="58"/>
      <c r="K242" s="58"/>
      <c r="L242" s="59"/>
      <c r="N242" s="57"/>
    </row>
    <row r="243" spans="1:14" ht="15.75" customHeight="1">
      <c r="A243" s="58"/>
      <c r="B243" s="58"/>
      <c r="C243" s="59"/>
      <c r="D243" s="58"/>
      <c r="E243" s="60"/>
      <c r="F243" s="59"/>
      <c r="G243" s="58"/>
      <c r="H243" s="58"/>
      <c r="I243" s="58"/>
      <c r="J243" s="58"/>
      <c r="K243" s="58"/>
      <c r="L243" s="59"/>
      <c r="N243" s="57"/>
    </row>
    <row r="244" spans="1:14" ht="15.75" customHeight="1">
      <c r="A244" s="58"/>
      <c r="B244" s="58"/>
      <c r="C244" s="59"/>
      <c r="D244" s="58"/>
      <c r="E244" s="60"/>
      <c r="F244" s="59"/>
      <c r="G244" s="58"/>
      <c r="H244" s="58"/>
      <c r="I244" s="58"/>
      <c r="J244" s="58"/>
      <c r="K244" s="58"/>
      <c r="L244" s="59"/>
      <c r="N244" s="57"/>
    </row>
    <row r="245" spans="1:14" ht="15.75" customHeight="1">
      <c r="A245" s="58"/>
      <c r="B245" s="58"/>
      <c r="C245" s="59"/>
      <c r="D245" s="58"/>
      <c r="E245" s="60"/>
      <c r="F245" s="59"/>
      <c r="G245" s="58"/>
      <c r="H245" s="58"/>
      <c r="I245" s="58"/>
      <c r="J245" s="58"/>
      <c r="K245" s="58"/>
      <c r="L245" s="59"/>
      <c r="N245" s="57"/>
    </row>
    <row r="246" spans="1:14" ht="15.75" customHeight="1">
      <c r="A246" s="58"/>
      <c r="B246" s="58"/>
      <c r="C246" s="59"/>
      <c r="D246" s="58"/>
      <c r="E246" s="60"/>
      <c r="F246" s="59"/>
      <c r="G246" s="58"/>
      <c r="H246" s="58"/>
      <c r="I246" s="58"/>
      <c r="J246" s="58"/>
      <c r="K246" s="58"/>
      <c r="L246" s="59"/>
      <c r="N246" s="57"/>
    </row>
    <row r="247" spans="1:14" ht="15.75" customHeight="1">
      <c r="A247" s="58"/>
      <c r="B247" s="58"/>
      <c r="C247" s="59"/>
      <c r="D247" s="58"/>
      <c r="E247" s="60"/>
      <c r="F247" s="59"/>
      <c r="G247" s="58"/>
      <c r="H247" s="58"/>
      <c r="I247" s="58"/>
      <c r="J247" s="58"/>
      <c r="K247" s="58"/>
      <c r="L247" s="59"/>
      <c r="N247" s="57"/>
    </row>
    <row r="248" spans="1:14" ht="15.75" customHeight="1">
      <c r="A248" s="58"/>
      <c r="B248" s="58"/>
      <c r="C248" s="59"/>
      <c r="D248" s="58"/>
      <c r="E248" s="60"/>
      <c r="F248" s="59"/>
      <c r="G248" s="58"/>
      <c r="H248" s="58"/>
      <c r="I248" s="58"/>
      <c r="J248" s="58"/>
      <c r="K248" s="58"/>
      <c r="L248" s="59"/>
      <c r="N248" s="57"/>
    </row>
    <row r="249" spans="1:14" ht="15.75" customHeight="1">
      <c r="A249" s="58"/>
      <c r="B249" s="58"/>
      <c r="C249" s="59"/>
      <c r="D249" s="58"/>
      <c r="E249" s="60"/>
      <c r="F249" s="59"/>
      <c r="G249" s="58"/>
      <c r="H249" s="58"/>
      <c r="I249" s="58"/>
      <c r="J249" s="58"/>
      <c r="K249" s="58"/>
      <c r="L249" s="59"/>
      <c r="N249" s="57"/>
    </row>
    <row r="250" spans="1:14" ht="15.75" customHeight="1">
      <c r="A250" s="58"/>
      <c r="B250" s="58"/>
      <c r="C250" s="59"/>
      <c r="D250" s="58"/>
      <c r="E250" s="60"/>
      <c r="F250" s="59"/>
      <c r="G250" s="58"/>
      <c r="H250" s="58"/>
      <c r="I250" s="58"/>
      <c r="J250" s="58"/>
      <c r="K250" s="58"/>
      <c r="L250" s="59"/>
      <c r="N250" s="57"/>
    </row>
    <row r="251" spans="1:14" ht="15.75" customHeight="1">
      <c r="A251" s="58"/>
      <c r="B251" s="58"/>
      <c r="C251" s="59"/>
      <c r="D251" s="58"/>
      <c r="E251" s="60"/>
      <c r="F251" s="59"/>
      <c r="G251" s="58"/>
      <c r="H251" s="58"/>
      <c r="I251" s="58"/>
      <c r="J251" s="58"/>
      <c r="K251" s="58"/>
      <c r="L251" s="59"/>
      <c r="N251" s="57"/>
    </row>
    <row r="252" spans="1:14" ht="15.75" customHeight="1">
      <c r="A252" s="58"/>
      <c r="B252" s="58"/>
      <c r="C252" s="59"/>
      <c r="D252" s="58"/>
      <c r="E252" s="60"/>
      <c r="F252" s="59"/>
      <c r="G252" s="58"/>
      <c r="H252" s="58"/>
      <c r="I252" s="58"/>
      <c r="J252" s="58"/>
      <c r="K252" s="58"/>
      <c r="L252" s="59"/>
      <c r="N252" s="57"/>
    </row>
    <row r="253" spans="1:14" ht="15.75" customHeight="1">
      <c r="A253" s="58"/>
      <c r="B253" s="58"/>
      <c r="C253" s="59"/>
      <c r="D253" s="58"/>
      <c r="E253" s="60"/>
      <c r="F253" s="59"/>
      <c r="G253" s="58"/>
      <c r="H253" s="58"/>
      <c r="I253" s="58"/>
      <c r="J253" s="58"/>
      <c r="K253" s="58"/>
      <c r="L253" s="59"/>
      <c r="N253" s="57"/>
    </row>
    <row r="254" spans="1:14" ht="15.75" customHeight="1">
      <c r="A254" s="58"/>
      <c r="B254" s="58"/>
      <c r="C254" s="59"/>
      <c r="D254" s="58"/>
      <c r="E254" s="60"/>
      <c r="F254" s="59"/>
      <c r="G254" s="58"/>
      <c r="H254" s="58"/>
      <c r="I254" s="58"/>
      <c r="J254" s="58"/>
      <c r="K254" s="58"/>
      <c r="L254" s="59"/>
      <c r="N254" s="57"/>
    </row>
    <row r="255" spans="1:14" ht="15.75" customHeight="1">
      <c r="A255" s="58"/>
      <c r="B255" s="58"/>
      <c r="C255" s="59"/>
      <c r="D255" s="58"/>
      <c r="E255" s="60"/>
      <c r="F255" s="59"/>
      <c r="G255" s="58"/>
      <c r="H255" s="58"/>
      <c r="I255" s="58"/>
      <c r="J255" s="58"/>
      <c r="K255" s="58"/>
      <c r="L255" s="59"/>
      <c r="N255" s="57"/>
    </row>
    <row r="256" spans="1:14" ht="15.75" customHeight="1">
      <c r="A256" s="58"/>
      <c r="B256" s="58"/>
      <c r="C256" s="59"/>
      <c r="D256" s="58"/>
      <c r="E256" s="60"/>
      <c r="F256" s="59"/>
      <c r="G256" s="58"/>
      <c r="H256" s="58"/>
      <c r="I256" s="58"/>
      <c r="J256" s="58"/>
      <c r="K256" s="58"/>
      <c r="L256" s="59"/>
      <c r="N256" s="57"/>
    </row>
    <row r="257" spans="1:14" ht="15.75" customHeight="1">
      <c r="A257" s="58"/>
      <c r="B257" s="58"/>
      <c r="C257" s="59"/>
      <c r="D257" s="58"/>
      <c r="E257" s="60"/>
      <c r="F257" s="59"/>
      <c r="G257" s="58"/>
      <c r="H257" s="58"/>
      <c r="I257" s="58"/>
      <c r="J257" s="58"/>
      <c r="K257" s="58"/>
      <c r="L257" s="59"/>
      <c r="N257" s="57"/>
    </row>
    <row r="258" spans="1:14" ht="15.75" customHeight="1">
      <c r="A258" s="58"/>
      <c r="B258" s="58"/>
      <c r="C258" s="59"/>
      <c r="D258" s="58"/>
      <c r="E258" s="60"/>
      <c r="F258" s="59"/>
      <c r="G258" s="58"/>
      <c r="H258" s="58"/>
      <c r="I258" s="58"/>
      <c r="J258" s="58"/>
      <c r="K258" s="58"/>
      <c r="L258" s="59"/>
      <c r="N258" s="57"/>
    </row>
    <row r="259" spans="1:14" ht="15.75" customHeight="1">
      <c r="A259" s="58"/>
      <c r="B259" s="58"/>
      <c r="C259" s="59"/>
      <c r="D259" s="58"/>
      <c r="E259" s="60"/>
      <c r="F259" s="59"/>
      <c r="G259" s="58"/>
      <c r="H259" s="58"/>
      <c r="I259" s="58"/>
      <c r="J259" s="58"/>
      <c r="K259" s="58"/>
      <c r="L259" s="59"/>
      <c r="N259" s="57"/>
    </row>
    <row r="260" spans="1:14" ht="15.75" customHeight="1">
      <c r="A260" s="58"/>
      <c r="B260" s="58"/>
      <c r="C260" s="59"/>
      <c r="D260" s="58"/>
      <c r="E260" s="60"/>
      <c r="F260" s="59"/>
      <c r="G260" s="58"/>
      <c r="H260" s="58"/>
      <c r="I260" s="58"/>
      <c r="J260" s="58"/>
      <c r="K260" s="58"/>
      <c r="L260" s="59"/>
      <c r="N260" s="57"/>
    </row>
    <row r="261" spans="1:14" ht="15.75" customHeight="1">
      <c r="A261" s="58"/>
      <c r="B261" s="58"/>
      <c r="C261" s="59"/>
      <c r="D261" s="58"/>
      <c r="E261" s="60"/>
      <c r="F261" s="59"/>
      <c r="G261" s="58"/>
      <c r="H261" s="58"/>
      <c r="I261" s="58"/>
      <c r="J261" s="58"/>
      <c r="K261" s="58"/>
      <c r="L261" s="59"/>
      <c r="N261" s="57"/>
    </row>
    <row r="262" spans="1:14" ht="15.75" customHeight="1">
      <c r="A262" s="58"/>
      <c r="B262" s="58"/>
      <c r="C262" s="59"/>
      <c r="D262" s="58"/>
      <c r="E262" s="60"/>
      <c r="F262" s="59"/>
      <c r="G262" s="58"/>
      <c r="H262" s="58"/>
      <c r="I262" s="58"/>
      <c r="J262" s="58"/>
      <c r="K262" s="58"/>
      <c r="L262" s="59"/>
      <c r="N262" s="57"/>
    </row>
    <row r="263" spans="1:14" ht="15.75" customHeight="1">
      <c r="A263" s="58"/>
      <c r="B263" s="58"/>
      <c r="C263" s="59"/>
      <c r="D263" s="58"/>
      <c r="E263" s="60"/>
      <c r="F263" s="59"/>
      <c r="G263" s="58"/>
      <c r="H263" s="58"/>
      <c r="I263" s="58"/>
      <c r="J263" s="58"/>
      <c r="K263" s="58"/>
      <c r="L263" s="59"/>
      <c r="N263" s="57"/>
    </row>
    <row r="264" spans="1:14" ht="15.75" customHeight="1">
      <c r="A264" s="58"/>
      <c r="B264" s="58"/>
      <c r="C264" s="59"/>
      <c r="D264" s="58"/>
      <c r="E264" s="60"/>
      <c r="F264" s="59"/>
      <c r="G264" s="58"/>
      <c r="H264" s="58"/>
      <c r="I264" s="58"/>
      <c r="J264" s="58"/>
      <c r="K264" s="58"/>
      <c r="L264" s="59"/>
      <c r="N264" s="57"/>
    </row>
    <row r="265" spans="1:14" ht="15.75" customHeight="1">
      <c r="A265" s="58"/>
      <c r="B265" s="58"/>
      <c r="C265" s="59"/>
      <c r="D265" s="58"/>
      <c r="E265" s="60"/>
      <c r="F265" s="59"/>
      <c r="G265" s="58"/>
      <c r="H265" s="58"/>
      <c r="I265" s="58"/>
      <c r="J265" s="58"/>
      <c r="K265" s="58"/>
      <c r="L265" s="59"/>
      <c r="N265" s="57"/>
    </row>
    <row r="266" spans="1:14" ht="15.75" customHeight="1">
      <c r="A266" s="58"/>
      <c r="B266" s="58"/>
      <c r="C266" s="59"/>
      <c r="D266" s="58"/>
      <c r="E266" s="60"/>
      <c r="F266" s="59"/>
      <c r="G266" s="58"/>
      <c r="H266" s="58"/>
      <c r="I266" s="58"/>
      <c r="J266" s="58"/>
      <c r="K266" s="58"/>
      <c r="L266" s="59"/>
      <c r="N266" s="57"/>
    </row>
    <row r="267" spans="1:14" ht="15.75" customHeight="1">
      <c r="A267" s="58"/>
      <c r="B267" s="58"/>
      <c r="C267" s="59"/>
      <c r="D267" s="58"/>
      <c r="E267" s="60"/>
      <c r="F267" s="59"/>
      <c r="G267" s="58"/>
      <c r="H267" s="58"/>
      <c r="I267" s="58"/>
      <c r="J267" s="58"/>
      <c r="K267" s="58"/>
      <c r="L267" s="59"/>
      <c r="N267" s="57"/>
    </row>
    <row r="268" spans="1:14" ht="15.75" customHeight="1">
      <c r="A268" s="58"/>
      <c r="B268" s="58"/>
      <c r="C268" s="59"/>
      <c r="D268" s="58"/>
      <c r="E268" s="60"/>
      <c r="F268" s="59"/>
      <c r="G268" s="58"/>
      <c r="H268" s="58"/>
      <c r="I268" s="58"/>
      <c r="J268" s="58"/>
      <c r="K268" s="58"/>
      <c r="L268" s="59"/>
      <c r="N268" s="57"/>
    </row>
    <row r="269" spans="1:14" ht="15.75" customHeight="1">
      <c r="A269" s="58"/>
      <c r="B269" s="58"/>
      <c r="C269" s="59"/>
      <c r="D269" s="58"/>
      <c r="E269" s="60"/>
      <c r="F269" s="59"/>
      <c r="G269" s="58"/>
      <c r="H269" s="58"/>
      <c r="I269" s="58"/>
      <c r="J269" s="58"/>
      <c r="K269" s="58"/>
      <c r="L269" s="59"/>
      <c r="N269" s="57"/>
    </row>
    <row r="270" spans="1:14" ht="15.75" customHeight="1">
      <c r="A270" s="58"/>
      <c r="B270" s="58"/>
      <c r="C270" s="59"/>
      <c r="D270" s="58"/>
      <c r="E270" s="60"/>
      <c r="F270" s="59"/>
      <c r="G270" s="58"/>
      <c r="H270" s="58"/>
      <c r="I270" s="58"/>
      <c r="J270" s="58"/>
      <c r="K270" s="58"/>
      <c r="L270" s="59"/>
      <c r="N270" s="57"/>
    </row>
    <row r="271" spans="1:14" ht="15.75" customHeight="1">
      <c r="A271" s="58"/>
      <c r="B271" s="58"/>
      <c r="C271" s="59"/>
      <c r="D271" s="58"/>
      <c r="E271" s="60"/>
      <c r="F271" s="59"/>
      <c r="G271" s="58"/>
      <c r="H271" s="58"/>
      <c r="I271" s="58"/>
      <c r="J271" s="58"/>
      <c r="K271" s="58"/>
      <c r="L271" s="59"/>
      <c r="N271" s="57"/>
    </row>
    <row r="272" spans="1:14" ht="15.75" customHeight="1">
      <c r="A272" s="58"/>
      <c r="B272" s="58"/>
      <c r="C272" s="59"/>
      <c r="D272" s="58"/>
      <c r="E272" s="60"/>
      <c r="F272" s="59"/>
      <c r="G272" s="58"/>
      <c r="H272" s="58"/>
      <c r="I272" s="58"/>
      <c r="J272" s="58"/>
      <c r="K272" s="58"/>
      <c r="L272" s="59"/>
      <c r="N272" s="57"/>
    </row>
    <row r="273" spans="1:14" ht="15.75" customHeight="1">
      <c r="A273" s="58"/>
      <c r="B273" s="58"/>
      <c r="C273" s="59"/>
      <c r="D273" s="58"/>
      <c r="E273" s="60"/>
      <c r="F273" s="59"/>
      <c r="G273" s="58"/>
      <c r="H273" s="58"/>
      <c r="I273" s="58"/>
      <c r="J273" s="58"/>
      <c r="K273" s="58"/>
      <c r="L273" s="59"/>
      <c r="N273" s="57"/>
    </row>
    <row r="274" spans="1:14" ht="15.75" customHeight="1">
      <c r="A274" s="58"/>
      <c r="B274" s="58"/>
      <c r="C274" s="59"/>
      <c r="D274" s="58"/>
      <c r="E274" s="60"/>
      <c r="F274" s="59"/>
      <c r="G274" s="58"/>
      <c r="H274" s="58"/>
      <c r="I274" s="58"/>
      <c r="J274" s="58"/>
      <c r="K274" s="58"/>
      <c r="L274" s="59"/>
      <c r="N274" s="57"/>
    </row>
    <row r="275" spans="1:14" ht="15.75" customHeight="1">
      <c r="A275" s="58"/>
      <c r="B275" s="58"/>
      <c r="C275" s="59"/>
      <c r="D275" s="58"/>
      <c r="E275" s="60"/>
      <c r="F275" s="59"/>
      <c r="G275" s="58"/>
      <c r="H275" s="58"/>
      <c r="I275" s="58"/>
      <c r="J275" s="58"/>
      <c r="K275" s="58"/>
      <c r="L275" s="59"/>
      <c r="N275" s="57"/>
    </row>
    <row r="276" spans="1:14" ht="15.75" customHeight="1">
      <c r="A276" s="58"/>
      <c r="B276" s="58"/>
      <c r="C276" s="59"/>
      <c r="D276" s="58"/>
      <c r="E276" s="60"/>
      <c r="F276" s="59"/>
      <c r="G276" s="58"/>
      <c r="H276" s="58"/>
      <c r="I276" s="58"/>
      <c r="J276" s="58"/>
      <c r="K276" s="58"/>
      <c r="L276" s="59"/>
      <c r="N276" s="57"/>
    </row>
    <row r="277" spans="1:14" ht="15.75" customHeight="1">
      <c r="A277" s="58"/>
      <c r="B277" s="58"/>
      <c r="C277" s="59"/>
      <c r="D277" s="58"/>
      <c r="E277" s="60"/>
      <c r="F277" s="59"/>
      <c r="G277" s="58"/>
      <c r="H277" s="58"/>
      <c r="I277" s="58"/>
      <c r="J277" s="58"/>
      <c r="K277" s="58"/>
      <c r="L277" s="59"/>
      <c r="N277" s="57"/>
    </row>
    <row r="278" spans="1:14" ht="15.75" customHeight="1">
      <c r="A278" s="58"/>
      <c r="B278" s="58"/>
      <c r="C278" s="59"/>
      <c r="D278" s="58"/>
      <c r="E278" s="60"/>
      <c r="F278" s="59"/>
      <c r="G278" s="58"/>
      <c r="H278" s="58"/>
      <c r="I278" s="58"/>
      <c r="J278" s="58"/>
      <c r="K278" s="58"/>
      <c r="L278" s="59"/>
      <c r="N278" s="57"/>
    </row>
    <row r="279" spans="1:14" ht="15.75" customHeight="1">
      <c r="A279" s="58"/>
      <c r="B279" s="58"/>
      <c r="C279" s="59"/>
      <c r="D279" s="58"/>
      <c r="E279" s="60"/>
      <c r="F279" s="59"/>
      <c r="G279" s="58"/>
      <c r="H279" s="58"/>
      <c r="I279" s="58"/>
      <c r="J279" s="58"/>
      <c r="K279" s="58"/>
      <c r="L279" s="59"/>
      <c r="N279" s="57"/>
    </row>
    <row r="280" spans="1:14" ht="15.75" customHeight="1">
      <c r="A280" s="58"/>
      <c r="B280" s="58"/>
      <c r="C280" s="59"/>
      <c r="D280" s="58"/>
      <c r="E280" s="60"/>
      <c r="F280" s="59"/>
      <c r="G280" s="58"/>
      <c r="H280" s="58"/>
      <c r="I280" s="58"/>
      <c r="J280" s="58"/>
      <c r="K280" s="58"/>
      <c r="L280" s="59"/>
      <c r="N280" s="57"/>
    </row>
    <row r="281" spans="1:14" ht="15.75" customHeight="1">
      <c r="A281" s="58"/>
      <c r="B281" s="58"/>
      <c r="C281" s="59"/>
      <c r="D281" s="58"/>
      <c r="E281" s="60"/>
      <c r="F281" s="59"/>
      <c r="G281" s="58"/>
      <c r="H281" s="58"/>
      <c r="I281" s="58"/>
      <c r="J281" s="58"/>
      <c r="K281" s="58"/>
      <c r="L281" s="59"/>
      <c r="N281" s="57"/>
    </row>
    <row r="282" spans="1:14" ht="15.75" customHeight="1">
      <c r="A282" s="58"/>
      <c r="B282" s="58"/>
      <c r="C282" s="59"/>
      <c r="D282" s="58"/>
      <c r="E282" s="60"/>
      <c r="F282" s="59"/>
      <c r="G282" s="58"/>
      <c r="H282" s="58"/>
      <c r="I282" s="58"/>
      <c r="J282" s="58"/>
      <c r="K282" s="58"/>
      <c r="L282" s="59"/>
      <c r="N282" s="57"/>
    </row>
    <row r="283" spans="1:14" ht="15.75" customHeight="1">
      <c r="A283" s="58"/>
      <c r="B283" s="58"/>
      <c r="C283" s="59"/>
      <c r="D283" s="58"/>
      <c r="E283" s="60"/>
      <c r="F283" s="59"/>
      <c r="G283" s="58"/>
      <c r="H283" s="58"/>
      <c r="I283" s="58"/>
      <c r="J283" s="58"/>
      <c r="K283" s="58"/>
      <c r="L283" s="59"/>
      <c r="N283" s="57"/>
    </row>
    <row r="284" spans="1:14" ht="15.75" customHeight="1">
      <c r="A284" s="58"/>
      <c r="B284" s="58"/>
      <c r="C284" s="59"/>
      <c r="D284" s="58"/>
      <c r="E284" s="60"/>
      <c r="F284" s="59"/>
      <c r="G284" s="58"/>
      <c r="H284" s="58"/>
      <c r="I284" s="58"/>
      <c r="J284" s="58"/>
      <c r="K284" s="58"/>
      <c r="L284" s="59"/>
      <c r="N284" s="57"/>
    </row>
    <row r="285" spans="1:14" ht="15.75" customHeight="1">
      <c r="A285" s="58"/>
      <c r="B285" s="58"/>
      <c r="C285" s="59"/>
      <c r="D285" s="58"/>
      <c r="E285" s="60"/>
      <c r="F285" s="59"/>
      <c r="G285" s="58"/>
      <c r="H285" s="58"/>
      <c r="I285" s="58"/>
      <c r="J285" s="58"/>
      <c r="K285" s="58"/>
      <c r="L285" s="59"/>
      <c r="N285" s="57"/>
    </row>
    <row r="286" spans="1:14" ht="15.75" customHeight="1">
      <c r="A286" s="58"/>
      <c r="B286" s="58"/>
      <c r="C286" s="59"/>
      <c r="D286" s="58"/>
      <c r="E286" s="60"/>
      <c r="F286" s="59"/>
      <c r="G286" s="58"/>
      <c r="H286" s="58"/>
      <c r="I286" s="58"/>
      <c r="J286" s="58"/>
      <c r="K286" s="58"/>
      <c r="L286" s="59"/>
      <c r="N286" s="57"/>
    </row>
    <row r="287" spans="1:14" ht="15.75" customHeight="1">
      <c r="A287" s="58"/>
      <c r="B287" s="58"/>
      <c r="C287" s="59"/>
      <c r="D287" s="58"/>
      <c r="E287" s="60"/>
      <c r="F287" s="59"/>
      <c r="G287" s="58"/>
      <c r="H287" s="58"/>
      <c r="I287" s="58"/>
      <c r="J287" s="58"/>
      <c r="K287" s="58"/>
      <c r="L287" s="59"/>
      <c r="N287" s="57"/>
    </row>
    <row r="288" spans="1:14" ht="15.75" customHeight="1">
      <c r="A288" s="58"/>
      <c r="B288" s="58"/>
      <c r="C288" s="59"/>
      <c r="D288" s="58"/>
      <c r="E288" s="60"/>
      <c r="F288" s="59"/>
      <c r="G288" s="58"/>
      <c r="H288" s="58"/>
      <c r="I288" s="58"/>
      <c r="J288" s="58"/>
      <c r="K288" s="58"/>
      <c r="L288" s="59"/>
      <c r="N288" s="57"/>
    </row>
    <row r="289" spans="1:14" ht="15.75" customHeight="1">
      <c r="A289" s="58"/>
      <c r="B289" s="58"/>
      <c r="C289" s="59"/>
      <c r="D289" s="58"/>
      <c r="E289" s="60"/>
      <c r="F289" s="59"/>
      <c r="G289" s="58"/>
      <c r="H289" s="58"/>
      <c r="I289" s="58"/>
      <c r="J289" s="58"/>
      <c r="K289" s="58"/>
      <c r="L289" s="59"/>
      <c r="N289" s="57"/>
    </row>
    <row r="290" spans="1:14" ht="15.75" customHeight="1">
      <c r="A290" s="58"/>
      <c r="B290" s="58"/>
      <c r="C290" s="59"/>
      <c r="D290" s="58"/>
      <c r="E290" s="60"/>
      <c r="F290" s="59"/>
      <c r="G290" s="58"/>
      <c r="H290" s="58"/>
      <c r="I290" s="58"/>
      <c r="J290" s="58"/>
      <c r="K290" s="58"/>
      <c r="L290" s="59"/>
      <c r="N290" s="57"/>
    </row>
    <row r="291" spans="1:14" ht="15.75" customHeight="1">
      <c r="A291" s="58"/>
      <c r="B291" s="58"/>
      <c r="C291" s="59"/>
      <c r="D291" s="58"/>
      <c r="E291" s="60"/>
      <c r="F291" s="59"/>
      <c r="G291" s="58"/>
      <c r="H291" s="58"/>
      <c r="I291" s="58"/>
      <c r="J291" s="58"/>
      <c r="K291" s="58"/>
      <c r="L291" s="59"/>
      <c r="N291" s="57"/>
    </row>
    <row r="292" spans="1:14" ht="15.75" customHeight="1">
      <c r="A292" s="58"/>
      <c r="B292" s="58"/>
      <c r="C292" s="59"/>
      <c r="D292" s="58"/>
      <c r="E292" s="60"/>
      <c r="F292" s="59"/>
      <c r="G292" s="58"/>
      <c r="H292" s="58"/>
      <c r="I292" s="58"/>
      <c r="J292" s="58"/>
      <c r="K292" s="58"/>
      <c r="L292" s="59"/>
      <c r="N292" s="57"/>
    </row>
    <row r="293" spans="1:14" ht="15.75" customHeight="1">
      <c r="A293" s="58"/>
      <c r="B293" s="58"/>
      <c r="C293" s="59"/>
      <c r="D293" s="58"/>
      <c r="E293" s="60"/>
      <c r="F293" s="59"/>
      <c r="G293" s="58"/>
      <c r="H293" s="58"/>
      <c r="I293" s="58"/>
      <c r="J293" s="58"/>
      <c r="K293" s="58"/>
      <c r="L293" s="59"/>
      <c r="N293" s="57"/>
    </row>
    <row r="294" spans="1:14" ht="15.75" customHeight="1">
      <c r="A294" s="58"/>
      <c r="B294" s="58"/>
      <c r="C294" s="59"/>
      <c r="D294" s="58"/>
      <c r="E294" s="60"/>
      <c r="F294" s="59"/>
      <c r="G294" s="58"/>
      <c r="H294" s="58"/>
      <c r="I294" s="58"/>
      <c r="J294" s="58"/>
      <c r="K294" s="58"/>
      <c r="L294" s="59"/>
      <c r="N294" s="57"/>
    </row>
    <row r="295" spans="1:14" ht="15.75" customHeight="1">
      <c r="A295" s="58"/>
      <c r="B295" s="58"/>
      <c r="C295" s="59"/>
      <c r="D295" s="58"/>
      <c r="E295" s="60"/>
      <c r="F295" s="59"/>
      <c r="G295" s="58"/>
      <c r="H295" s="58"/>
      <c r="I295" s="58"/>
      <c r="J295" s="58"/>
      <c r="K295" s="58"/>
      <c r="L295" s="59"/>
      <c r="N295" s="57"/>
    </row>
    <row r="296" spans="1:14" ht="15.75" customHeight="1">
      <c r="A296" s="58"/>
      <c r="B296" s="58"/>
      <c r="C296" s="59"/>
      <c r="D296" s="58"/>
      <c r="E296" s="60"/>
      <c r="F296" s="59"/>
      <c r="G296" s="58"/>
      <c r="H296" s="58"/>
      <c r="I296" s="58"/>
      <c r="J296" s="58"/>
      <c r="K296" s="58"/>
      <c r="L296" s="59"/>
      <c r="N296" s="57"/>
    </row>
    <row r="297" spans="1:14" ht="15.75" customHeight="1">
      <c r="A297" s="58"/>
      <c r="B297" s="58"/>
      <c r="C297" s="59"/>
      <c r="D297" s="58"/>
      <c r="E297" s="60"/>
      <c r="F297" s="59"/>
      <c r="G297" s="58"/>
      <c r="H297" s="58"/>
      <c r="I297" s="58"/>
      <c r="J297" s="58"/>
      <c r="K297" s="58"/>
      <c r="L297" s="59"/>
      <c r="N297" s="57"/>
    </row>
    <row r="298" spans="1:14" ht="15.75" customHeight="1">
      <c r="A298" s="58"/>
      <c r="B298" s="58"/>
      <c r="C298" s="59"/>
      <c r="D298" s="58"/>
      <c r="E298" s="60"/>
      <c r="F298" s="59"/>
      <c r="G298" s="58"/>
      <c r="H298" s="58"/>
      <c r="I298" s="58"/>
      <c r="J298" s="58"/>
      <c r="K298" s="58"/>
      <c r="L298" s="59"/>
      <c r="N298" s="57"/>
    </row>
    <row r="299" spans="1:14" ht="15.75" customHeight="1">
      <c r="A299" s="58"/>
      <c r="B299" s="58"/>
      <c r="C299" s="59"/>
      <c r="D299" s="58"/>
      <c r="E299" s="60"/>
      <c r="F299" s="59"/>
      <c r="G299" s="58"/>
      <c r="H299" s="58"/>
      <c r="I299" s="58"/>
      <c r="J299" s="58"/>
      <c r="K299" s="58"/>
      <c r="L299" s="59"/>
      <c r="N299" s="57"/>
    </row>
    <row r="300" spans="1:14" ht="15.75" customHeight="1">
      <c r="A300" s="58"/>
      <c r="B300" s="58"/>
      <c r="C300" s="59"/>
      <c r="D300" s="58"/>
      <c r="E300" s="60"/>
      <c r="F300" s="59"/>
      <c r="G300" s="58"/>
      <c r="H300" s="58"/>
      <c r="I300" s="58"/>
      <c r="J300" s="58"/>
      <c r="K300" s="58"/>
      <c r="L300" s="59"/>
      <c r="N300" s="57"/>
    </row>
    <row r="301" spans="1:14" ht="15.75" customHeight="1">
      <c r="A301" s="58"/>
      <c r="B301" s="58"/>
      <c r="C301" s="59"/>
      <c r="D301" s="58"/>
      <c r="E301" s="60"/>
      <c r="F301" s="59"/>
      <c r="G301" s="58"/>
      <c r="H301" s="58"/>
      <c r="I301" s="58"/>
      <c r="J301" s="58"/>
      <c r="K301" s="58"/>
      <c r="L301" s="59"/>
      <c r="N301" s="57"/>
    </row>
    <row r="302" spans="1:14" ht="15.75" customHeight="1">
      <c r="A302" s="58"/>
      <c r="B302" s="58"/>
      <c r="C302" s="59"/>
      <c r="D302" s="58"/>
      <c r="E302" s="60"/>
      <c r="F302" s="59"/>
      <c r="G302" s="58"/>
      <c r="H302" s="58"/>
      <c r="I302" s="58"/>
      <c r="J302" s="58"/>
      <c r="K302" s="58"/>
      <c r="L302" s="59"/>
      <c r="N302" s="57"/>
    </row>
    <row r="303" spans="1:14" ht="15.75" customHeight="1">
      <c r="A303" s="58"/>
      <c r="B303" s="58"/>
      <c r="C303" s="59"/>
      <c r="D303" s="58"/>
      <c r="E303" s="60"/>
      <c r="F303" s="59"/>
      <c r="G303" s="58"/>
      <c r="H303" s="58"/>
      <c r="I303" s="58"/>
      <c r="J303" s="58"/>
      <c r="K303" s="58"/>
      <c r="L303" s="59"/>
      <c r="N303" s="57"/>
    </row>
    <row r="304" spans="1:14" ht="15.75" customHeight="1">
      <c r="A304" s="58"/>
      <c r="B304" s="58"/>
      <c r="C304" s="59"/>
      <c r="D304" s="58"/>
      <c r="E304" s="60"/>
      <c r="F304" s="59"/>
      <c r="G304" s="58"/>
      <c r="H304" s="58"/>
      <c r="I304" s="58"/>
      <c r="J304" s="58"/>
      <c r="K304" s="58"/>
      <c r="L304" s="59"/>
      <c r="N304" s="57"/>
    </row>
    <row r="305" spans="1:14" ht="15.75" customHeight="1">
      <c r="A305" s="58"/>
      <c r="B305" s="58"/>
      <c r="C305" s="59"/>
      <c r="D305" s="58"/>
      <c r="E305" s="60"/>
      <c r="F305" s="59"/>
      <c r="G305" s="58"/>
      <c r="H305" s="58"/>
      <c r="I305" s="58"/>
      <c r="J305" s="58"/>
      <c r="K305" s="58"/>
      <c r="L305" s="59"/>
      <c r="N305" s="57"/>
    </row>
    <row r="306" spans="1:14" ht="15.75" customHeight="1">
      <c r="A306" s="58"/>
      <c r="B306" s="58"/>
      <c r="C306" s="59"/>
      <c r="D306" s="58"/>
      <c r="E306" s="60"/>
      <c r="F306" s="59"/>
      <c r="G306" s="58"/>
      <c r="H306" s="58"/>
      <c r="I306" s="58"/>
      <c r="J306" s="58"/>
      <c r="K306" s="58"/>
      <c r="L306" s="59"/>
      <c r="N306" s="57"/>
    </row>
    <row r="307" spans="1:14" ht="15.75" customHeight="1">
      <c r="A307" s="58"/>
      <c r="B307" s="58"/>
      <c r="C307" s="59"/>
      <c r="D307" s="58"/>
      <c r="E307" s="60"/>
      <c r="F307" s="59"/>
      <c r="G307" s="58"/>
      <c r="H307" s="58"/>
      <c r="I307" s="58"/>
      <c r="J307" s="58"/>
      <c r="K307" s="58"/>
      <c r="L307" s="59"/>
      <c r="N307" s="57"/>
    </row>
    <row r="308" spans="1:14" ht="15.75" customHeight="1">
      <c r="A308" s="58"/>
      <c r="B308" s="58"/>
      <c r="C308" s="59"/>
      <c r="D308" s="58"/>
      <c r="E308" s="60"/>
      <c r="F308" s="59"/>
      <c r="G308" s="58"/>
      <c r="H308" s="58"/>
      <c r="I308" s="58"/>
      <c r="J308" s="58"/>
      <c r="K308" s="58"/>
      <c r="L308" s="59"/>
      <c r="N308" s="57"/>
    </row>
    <row r="309" spans="1:14" ht="15.75" customHeight="1">
      <c r="A309" s="58"/>
      <c r="B309" s="58"/>
      <c r="C309" s="59"/>
      <c r="D309" s="58"/>
      <c r="E309" s="60"/>
      <c r="F309" s="59"/>
      <c r="G309" s="58"/>
      <c r="H309" s="58"/>
      <c r="I309" s="58"/>
      <c r="J309" s="58"/>
      <c r="K309" s="58"/>
      <c r="L309" s="59"/>
      <c r="N309" s="57"/>
    </row>
    <row r="310" spans="1:14" ht="15.75" customHeight="1">
      <c r="A310" s="58"/>
      <c r="B310" s="58"/>
      <c r="C310" s="59"/>
      <c r="D310" s="58"/>
      <c r="E310" s="60"/>
      <c r="F310" s="59"/>
      <c r="G310" s="58"/>
      <c r="H310" s="58"/>
      <c r="I310" s="58"/>
      <c r="J310" s="58"/>
      <c r="K310" s="58"/>
      <c r="L310" s="59"/>
      <c r="N310" s="57"/>
    </row>
    <row r="311" spans="1:14" ht="15.75" customHeight="1">
      <c r="A311" s="58"/>
      <c r="B311" s="58"/>
      <c r="C311" s="59"/>
      <c r="D311" s="58"/>
      <c r="E311" s="60"/>
      <c r="F311" s="59"/>
      <c r="G311" s="58"/>
      <c r="H311" s="58"/>
      <c r="I311" s="58"/>
      <c r="J311" s="58"/>
      <c r="K311" s="58"/>
      <c r="L311" s="59"/>
      <c r="N311" s="57"/>
    </row>
    <row r="312" spans="1:14" ht="15.75" customHeight="1">
      <c r="A312" s="58"/>
      <c r="B312" s="58"/>
      <c r="C312" s="59"/>
      <c r="D312" s="58"/>
      <c r="E312" s="60"/>
      <c r="F312" s="59"/>
      <c r="G312" s="58"/>
      <c r="H312" s="58"/>
      <c r="I312" s="58"/>
      <c r="J312" s="58"/>
      <c r="K312" s="58"/>
      <c r="L312" s="59"/>
      <c r="N312" s="57"/>
    </row>
    <row r="313" spans="1:14" ht="15.75" customHeight="1">
      <c r="A313" s="58"/>
      <c r="B313" s="58"/>
      <c r="C313" s="59"/>
      <c r="D313" s="58"/>
      <c r="E313" s="60"/>
      <c r="F313" s="59"/>
      <c r="G313" s="58"/>
      <c r="H313" s="58"/>
      <c r="I313" s="58"/>
      <c r="J313" s="58"/>
      <c r="K313" s="58"/>
      <c r="L313" s="59"/>
      <c r="N313" s="57"/>
    </row>
    <row r="314" spans="1:14" ht="15.75" customHeight="1">
      <c r="A314" s="58"/>
      <c r="B314" s="58"/>
      <c r="C314" s="59"/>
      <c r="D314" s="58"/>
      <c r="E314" s="60"/>
      <c r="F314" s="59"/>
      <c r="G314" s="58"/>
      <c r="H314" s="58"/>
      <c r="I314" s="58"/>
      <c r="J314" s="58"/>
      <c r="K314" s="58"/>
      <c r="L314" s="59"/>
      <c r="N314" s="57"/>
    </row>
    <row r="315" spans="1:14" ht="15.75" customHeight="1">
      <c r="A315" s="58"/>
      <c r="B315" s="58"/>
      <c r="C315" s="59"/>
      <c r="D315" s="58"/>
      <c r="E315" s="60"/>
      <c r="F315" s="59"/>
      <c r="G315" s="58"/>
      <c r="H315" s="58"/>
      <c r="I315" s="58"/>
      <c r="J315" s="58"/>
      <c r="K315" s="58"/>
      <c r="L315" s="59"/>
      <c r="N315" s="57"/>
    </row>
    <row r="316" spans="1:14" ht="15.75" customHeight="1">
      <c r="A316" s="58"/>
      <c r="B316" s="58"/>
      <c r="C316" s="59"/>
      <c r="D316" s="58"/>
      <c r="E316" s="60"/>
      <c r="F316" s="59"/>
      <c r="G316" s="58"/>
      <c r="H316" s="58"/>
      <c r="I316" s="58"/>
      <c r="J316" s="58"/>
      <c r="K316" s="58"/>
      <c r="L316" s="59"/>
      <c r="N316" s="57"/>
    </row>
    <row r="317" spans="1:14" ht="15.75" customHeight="1">
      <c r="A317" s="58"/>
      <c r="B317" s="58"/>
      <c r="C317" s="59"/>
      <c r="D317" s="58"/>
      <c r="E317" s="60"/>
      <c r="F317" s="59"/>
      <c r="G317" s="58"/>
      <c r="H317" s="58"/>
      <c r="I317" s="58"/>
      <c r="J317" s="58"/>
      <c r="K317" s="58"/>
      <c r="L317" s="59"/>
      <c r="N317" s="57"/>
    </row>
    <row r="318" spans="1:14" ht="15.75" customHeight="1">
      <c r="A318" s="58"/>
      <c r="B318" s="58"/>
      <c r="C318" s="59"/>
      <c r="D318" s="58"/>
      <c r="E318" s="60"/>
      <c r="F318" s="59"/>
      <c r="G318" s="58"/>
      <c r="H318" s="58"/>
      <c r="I318" s="58"/>
      <c r="J318" s="58"/>
      <c r="K318" s="58"/>
      <c r="L318" s="59"/>
      <c r="N318" s="57"/>
    </row>
    <row r="319" spans="1:14" ht="15.75" customHeight="1">
      <c r="A319" s="58"/>
      <c r="B319" s="58"/>
      <c r="C319" s="59"/>
      <c r="D319" s="58"/>
      <c r="E319" s="60"/>
      <c r="F319" s="59"/>
      <c r="G319" s="58"/>
      <c r="H319" s="58"/>
      <c r="I319" s="58"/>
      <c r="J319" s="58"/>
      <c r="K319" s="58"/>
      <c r="L319" s="59"/>
      <c r="N319" s="57"/>
    </row>
    <row r="320" spans="1:14" ht="15.75" customHeight="1">
      <c r="A320" s="58"/>
      <c r="B320" s="58"/>
      <c r="C320" s="59"/>
      <c r="D320" s="58"/>
      <c r="E320" s="60"/>
      <c r="F320" s="59"/>
      <c r="G320" s="58"/>
      <c r="H320" s="58"/>
      <c r="I320" s="58"/>
      <c r="J320" s="58"/>
      <c r="K320" s="58"/>
      <c r="L320" s="59"/>
      <c r="N320" s="57"/>
    </row>
    <row r="321" spans="1:14" ht="15.75" customHeight="1">
      <c r="A321" s="58"/>
      <c r="B321" s="58"/>
      <c r="C321" s="59"/>
      <c r="D321" s="58"/>
      <c r="E321" s="60"/>
      <c r="F321" s="59"/>
      <c r="G321" s="58"/>
      <c r="H321" s="58"/>
      <c r="I321" s="58"/>
      <c r="J321" s="58"/>
      <c r="K321" s="58"/>
      <c r="L321" s="59"/>
      <c r="N321" s="57"/>
    </row>
    <row r="322" spans="1:14" ht="15.75" customHeight="1">
      <c r="A322" s="58"/>
      <c r="B322" s="58"/>
      <c r="C322" s="59"/>
      <c r="D322" s="58"/>
      <c r="E322" s="60"/>
      <c r="F322" s="59"/>
      <c r="G322" s="58"/>
      <c r="H322" s="58"/>
      <c r="I322" s="58"/>
      <c r="J322" s="58"/>
      <c r="K322" s="58"/>
      <c r="L322" s="59"/>
      <c r="N322" s="57"/>
    </row>
    <row r="323" spans="1:14" ht="15.75" customHeight="1">
      <c r="A323" s="58"/>
      <c r="B323" s="58"/>
      <c r="C323" s="59"/>
      <c r="D323" s="58"/>
      <c r="E323" s="60"/>
      <c r="F323" s="59"/>
      <c r="G323" s="58"/>
      <c r="H323" s="58"/>
      <c r="I323" s="58"/>
      <c r="J323" s="58"/>
      <c r="K323" s="58"/>
      <c r="L323" s="59"/>
      <c r="N323" s="57"/>
    </row>
    <row r="324" spans="1:14" ht="15.75" customHeight="1">
      <c r="A324" s="58"/>
      <c r="B324" s="58"/>
      <c r="C324" s="59"/>
      <c r="D324" s="58"/>
      <c r="E324" s="60"/>
      <c r="F324" s="59"/>
      <c r="G324" s="58"/>
      <c r="H324" s="58"/>
      <c r="I324" s="58"/>
      <c r="J324" s="58"/>
      <c r="K324" s="58"/>
      <c r="L324" s="59"/>
      <c r="N324" s="57"/>
    </row>
    <row r="325" spans="1:14" ht="15.75" customHeight="1">
      <c r="A325" s="58"/>
      <c r="B325" s="58"/>
      <c r="C325" s="59"/>
      <c r="D325" s="58"/>
      <c r="E325" s="60"/>
      <c r="F325" s="59"/>
      <c r="G325" s="58"/>
      <c r="H325" s="58"/>
      <c r="I325" s="58"/>
      <c r="J325" s="58"/>
      <c r="K325" s="58"/>
      <c r="L325" s="59"/>
      <c r="N325" s="57"/>
    </row>
    <row r="326" spans="1:14" ht="15.75" customHeight="1">
      <c r="A326" s="58"/>
      <c r="B326" s="58"/>
      <c r="C326" s="59"/>
      <c r="D326" s="58"/>
      <c r="E326" s="60"/>
      <c r="F326" s="59"/>
      <c r="G326" s="58"/>
      <c r="H326" s="58"/>
      <c r="I326" s="58"/>
      <c r="J326" s="58"/>
      <c r="K326" s="58"/>
      <c r="L326" s="59"/>
      <c r="N326" s="57"/>
    </row>
    <row r="327" spans="1:14" ht="15.75" customHeight="1">
      <c r="A327" s="58"/>
      <c r="B327" s="58"/>
      <c r="C327" s="59"/>
      <c r="D327" s="58"/>
      <c r="E327" s="60"/>
      <c r="F327" s="59"/>
      <c r="G327" s="58"/>
      <c r="H327" s="58"/>
      <c r="I327" s="58"/>
      <c r="J327" s="58"/>
      <c r="K327" s="58"/>
      <c r="L327" s="59"/>
      <c r="N327" s="57"/>
    </row>
    <row r="328" spans="1:14" ht="15.75" customHeight="1">
      <c r="A328" s="58"/>
      <c r="B328" s="58"/>
      <c r="C328" s="59"/>
      <c r="D328" s="58"/>
      <c r="E328" s="60"/>
      <c r="F328" s="59"/>
      <c r="G328" s="58"/>
      <c r="H328" s="58"/>
      <c r="I328" s="58"/>
      <c r="J328" s="58"/>
      <c r="K328" s="58"/>
      <c r="L328" s="59"/>
      <c r="N328" s="57"/>
    </row>
    <row r="329" spans="1:14" ht="15.75" customHeight="1">
      <c r="A329" s="58"/>
      <c r="B329" s="58"/>
      <c r="C329" s="59"/>
      <c r="D329" s="58"/>
      <c r="E329" s="60"/>
      <c r="F329" s="59"/>
      <c r="G329" s="58"/>
      <c r="H329" s="58"/>
      <c r="I329" s="58"/>
      <c r="J329" s="58"/>
      <c r="K329" s="58"/>
      <c r="L329" s="59"/>
      <c r="N329" s="57"/>
    </row>
    <row r="330" spans="1:14" ht="15.75" customHeight="1">
      <c r="A330" s="58"/>
      <c r="B330" s="58"/>
      <c r="C330" s="59"/>
      <c r="D330" s="58"/>
      <c r="E330" s="60"/>
      <c r="F330" s="59"/>
      <c r="G330" s="58"/>
      <c r="H330" s="58"/>
      <c r="I330" s="58"/>
      <c r="J330" s="58"/>
      <c r="K330" s="58"/>
      <c r="L330" s="59"/>
      <c r="N330" s="57"/>
    </row>
    <row r="331" spans="1:14" ht="15.75" customHeight="1">
      <c r="A331" s="58"/>
      <c r="B331" s="58"/>
      <c r="C331" s="59"/>
      <c r="D331" s="58"/>
      <c r="E331" s="60"/>
      <c r="F331" s="59"/>
      <c r="G331" s="58"/>
      <c r="H331" s="58"/>
      <c r="I331" s="58"/>
      <c r="J331" s="58"/>
      <c r="K331" s="58"/>
      <c r="L331" s="59"/>
      <c r="N331" s="57"/>
    </row>
    <row r="332" spans="1:14" ht="15.75" customHeight="1">
      <c r="A332" s="58"/>
      <c r="B332" s="58"/>
      <c r="C332" s="59"/>
      <c r="D332" s="58"/>
      <c r="E332" s="60"/>
      <c r="F332" s="59"/>
      <c r="G332" s="58"/>
      <c r="H332" s="58"/>
      <c r="I332" s="58"/>
      <c r="J332" s="58"/>
      <c r="K332" s="58"/>
      <c r="L332" s="59"/>
      <c r="N332" s="57"/>
    </row>
    <row r="333" spans="1:14" ht="15.75" customHeight="1">
      <c r="A333" s="58"/>
      <c r="B333" s="58"/>
      <c r="C333" s="59"/>
      <c r="D333" s="58"/>
      <c r="E333" s="60"/>
      <c r="F333" s="59"/>
      <c r="G333" s="58"/>
      <c r="H333" s="58"/>
      <c r="I333" s="58"/>
      <c r="J333" s="58"/>
      <c r="K333" s="58"/>
      <c r="L333" s="59"/>
      <c r="N333" s="57"/>
    </row>
    <row r="334" spans="1:14" ht="15.75" customHeight="1">
      <c r="A334" s="58"/>
      <c r="B334" s="58"/>
      <c r="C334" s="59"/>
      <c r="D334" s="58"/>
      <c r="E334" s="60"/>
      <c r="F334" s="59"/>
      <c r="G334" s="58"/>
      <c r="H334" s="58"/>
      <c r="I334" s="58"/>
      <c r="J334" s="58"/>
      <c r="K334" s="58"/>
      <c r="L334" s="59"/>
      <c r="N334" s="57"/>
    </row>
    <row r="335" spans="1:14" ht="15.75" customHeight="1">
      <c r="A335" s="58"/>
      <c r="B335" s="58"/>
      <c r="C335" s="59"/>
      <c r="D335" s="58"/>
      <c r="E335" s="60"/>
      <c r="F335" s="59"/>
      <c r="G335" s="58"/>
      <c r="H335" s="58"/>
      <c r="I335" s="58"/>
      <c r="J335" s="58"/>
      <c r="K335" s="58"/>
      <c r="L335" s="59"/>
      <c r="N335" s="57"/>
    </row>
    <row r="336" spans="1:14" ht="15.75" customHeight="1">
      <c r="A336" s="58"/>
      <c r="B336" s="58"/>
      <c r="C336" s="59"/>
      <c r="D336" s="58"/>
      <c r="E336" s="60"/>
      <c r="F336" s="59"/>
      <c r="G336" s="58"/>
      <c r="H336" s="58"/>
      <c r="I336" s="58"/>
      <c r="J336" s="58"/>
      <c r="K336" s="58"/>
      <c r="L336" s="59"/>
      <c r="N336" s="57"/>
    </row>
    <row r="337" spans="1:14" ht="15.75" customHeight="1">
      <c r="A337" s="58"/>
      <c r="B337" s="58"/>
      <c r="C337" s="59"/>
      <c r="D337" s="58"/>
      <c r="E337" s="60"/>
      <c r="F337" s="59"/>
      <c r="G337" s="58"/>
      <c r="H337" s="58"/>
      <c r="I337" s="58"/>
      <c r="J337" s="58"/>
      <c r="K337" s="58"/>
      <c r="L337" s="59"/>
      <c r="N337" s="57"/>
    </row>
    <row r="338" spans="1:14" ht="15.75" customHeight="1">
      <c r="A338" s="58"/>
      <c r="B338" s="58"/>
      <c r="C338" s="59"/>
      <c r="D338" s="58"/>
      <c r="E338" s="60"/>
      <c r="F338" s="59"/>
      <c r="G338" s="58"/>
      <c r="H338" s="58"/>
      <c r="I338" s="58"/>
      <c r="J338" s="58"/>
      <c r="K338" s="58"/>
      <c r="L338" s="59"/>
      <c r="N338" s="57"/>
    </row>
    <row r="339" spans="1:14" ht="15.75" customHeight="1">
      <c r="A339" s="58"/>
      <c r="B339" s="58"/>
      <c r="C339" s="59"/>
      <c r="D339" s="58"/>
      <c r="E339" s="60"/>
      <c r="F339" s="59"/>
      <c r="G339" s="58"/>
      <c r="H339" s="58"/>
      <c r="I339" s="58"/>
      <c r="J339" s="58"/>
      <c r="K339" s="58"/>
      <c r="L339" s="59"/>
      <c r="N339" s="57"/>
    </row>
    <row r="340" spans="1:14" ht="15.75" customHeight="1">
      <c r="A340" s="58"/>
      <c r="B340" s="58"/>
      <c r="C340" s="59"/>
      <c r="D340" s="58"/>
      <c r="E340" s="60"/>
      <c r="F340" s="59"/>
      <c r="G340" s="58"/>
      <c r="H340" s="58"/>
      <c r="I340" s="58"/>
      <c r="J340" s="58"/>
      <c r="K340" s="58"/>
      <c r="L340" s="59"/>
      <c r="N340" s="57"/>
    </row>
    <row r="341" spans="1:14" ht="15.75" customHeight="1">
      <c r="A341" s="58"/>
      <c r="B341" s="58"/>
      <c r="C341" s="59"/>
      <c r="D341" s="58"/>
      <c r="E341" s="60"/>
      <c r="F341" s="59"/>
      <c r="G341" s="58"/>
      <c r="H341" s="58"/>
      <c r="I341" s="58"/>
      <c r="J341" s="58"/>
      <c r="K341" s="58"/>
      <c r="L341" s="59"/>
      <c r="N341" s="57"/>
    </row>
    <row r="342" spans="1:14" ht="15.75" customHeight="1">
      <c r="A342" s="58"/>
      <c r="B342" s="58"/>
      <c r="C342" s="59"/>
      <c r="D342" s="58"/>
      <c r="E342" s="60"/>
      <c r="F342" s="59"/>
      <c r="G342" s="58"/>
      <c r="H342" s="58"/>
      <c r="I342" s="58"/>
      <c r="J342" s="58"/>
      <c r="K342" s="58"/>
      <c r="L342" s="59"/>
      <c r="N342" s="57"/>
    </row>
    <row r="343" spans="1:14" ht="15.75" customHeight="1">
      <c r="A343" s="58"/>
      <c r="B343" s="58"/>
      <c r="C343" s="59"/>
      <c r="D343" s="58"/>
      <c r="E343" s="60"/>
      <c r="F343" s="59"/>
      <c r="G343" s="58"/>
      <c r="H343" s="58"/>
      <c r="I343" s="58"/>
      <c r="J343" s="58"/>
      <c r="K343" s="58"/>
      <c r="L343" s="59"/>
      <c r="N343" s="57"/>
    </row>
    <row r="344" spans="1:14" ht="15.75" customHeight="1">
      <c r="A344" s="58"/>
      <c r="B344" s="58"/>
      <c r="C344" s="59"/>
      <c r="D344" s="58"/>
      <c r="E344" s="60"/>
      <c r="F344" s="59"/>
      <c r="G344" s="58"/>
      <c r="H344" s="58"/>
      <c r="I344" s="58"/>
      <c r="J344" s="58"/>
      <c r="K344" s="58"/>
      <c r="L344" s="59"/>
      <c r="N344" s="57"/>
    </row>
    <row r="345" spans="1:14" ht="15.75" customHeight="1">
      <c r="A345" s="58"/>
      <c r="B345" s="58"/>
      <c r="C345" s="59"/>
      <c r="D345" s="58"/>
      <c r="E345" s="60"/>
      <c r="F345" s="59"/>
      <c r="G345" s="58"/>
      <c r="H345" s="58"/>
      <c r="I345" s="58"/>
      <c r="J345" s="58"/>
      <c r="K345" s="58"/>
      <c r="L345" s="59"/>
      <c r="N345" s="57"/>
    </row>
    <row r="346" spans="1:14" ht="15.75" customHeight="1">
      <c r="A346" s="58"/>
      <c r="B346" s="58"/>
      <c r="C346" s="59"/>
      <c r="D346" s="58"/>
      <c r="E346" s="60"/>
      <c r="F346" s="59"/>
      <c r="G346" s="58"/>
      <c r="H346" s="58"/>
      <c r="I346" s="58"/>
      <c r="J346" s="58"/>
      <c r="K346" s="58"/>
      <c r="L346" s="59"/>
      <c r="N346" s="57"/>
    </row>
    <row r="347" spans="1:14" ht="15.75" customHeight="1">
      <c r="A347" s="58"/>
      <c r="B347" s="58"/>
      <c r="C347" s="59"/>
      <c r="D347" s="58"/>
      <c r="E347" s="60"/>
      <c r="F347" s="59"/>
      <c r="G347" s="58"/>
      <c r="H347" s="58"/>
      <c r="I347" s="58"/>
      <c r="J347" s="58"/>
      <c r="K347" s="58"/>
      <c r="L347" s="59"/>
      <c r="N347" s="57"/>
    </row>
    <row r="348" spans="1:14" ht="15.75" customHeight="1">
      <c r="A348" s="58"/>
      <c r="B348" s="58"/>
      <c r="C348" s="59"/>
      <c r="D348" s="58"/>
      <c r="E348" s="60"/>
      <c r="F348" s="59"/>
      <c r="G348" s="58"/>
      <c r="H348" s="58"/>
      <c r="I348" s="58"/>
      <c r="J348" s="58"/>
      <c r="K348" s="58"/>
      <c r="L348" s="59"/>
      <c r="N348" s="57"/>
    </row>
    <row r="349" spans="1:14" ht="15.75" customHeight="1">
      <c r="A349" s="58"/>
      <c r="B349" s="58"/>
      <c r="C349" s="59"/>
      <c r="D349" s="58"/>
      <c r="E349" s="60"/>
      <c r="F349" s="59"/>
      <c r="G349" s="58"/>
      <c r="H349" s="58"/>
      <c r="I349" s="58"/>
      <c r="J349" s="58"/>
      <c r="K349" s="58"/>
      <c r="L349" s="59"/>
      <c r="N349" s="57"/>
    </row>
    <row r="350" spans="1:14" ht="15.75" customHeight="1">
      <c r="A350" s="58"/>
      <c r="B350" s="58"/>
      <c r="C350" s="59"/>
      <c r="D350" s="58"/>
      <c r="E350" s="60"/>
      <c r="F350" s="59"/>
      <c r="G350" s="58"/>
      <c r="H350" s="58"/>
      <c r="I350" s="58"/>
      <c r="J350" s="58"/>
      <c r="K350" s="58"/>
      <c r="L350" s="59"/>
      <c r="N350" s="57"/>
    </row>
    <row r="351" spans="1:14" ht="15.75" customHeight="1">
      <c r="A351" s="58"/>
      <c r="B351" s="58"/>
      <c r="C351" s="59"/>
      <c r="D351" s="58"/>
      <c r="E351" s="60"/>
      <c r="F351" s="59"/>
      <c r="G351" s="58"/>
      <c r="H351" s="58"/>
      <c r="I351" s="58"/>
      <c r="J351" s="58"/>
      <c r="K351" s="58"/>
      <c r="L351" s="59"/>
      <c r="N351" s="57"/>
    </row>
    <row r="352" spans="1:14" ht="15.75" customHeight="1">
      <c r="A352" s="58"/>
      <c r="B352" s="58"/>
      <c r="C352" s="59"/>
      <c r="D352" s="58"/>
      <c r="E352" s="60"/>
      <c r="F352" s="59"/>
      <c r="G352" s="58"/>
      <c r="H352" s="58"/>
      <c r="I352" s="58"/>
      <c r="J352" s="58"/>
      <c r="K352" s="58"/>
      <c r="L352" s="59"/>
      <c r="N352" s="57"/>
    </row>
    <row r="353" spans="1:14" ht="15.75" customHeight="1">
      <c r="A353" s="58"/>
      <c r="B353" s="58"/>
      <c r="C353" s="59"/>
      <c r="D353" s="58"/>
      <c r="E353" s="60"/>
      <c r="F353" s="59"/>
      <c r="G353" s="58"/>
      <c r="H353" s="58"/>
      <c r="I353" s="58"/>
      <c r="J353" s="58"/>
      <c r="K353" s="58"/>
      <c r="L353" s="59"/>
      <c r="N353" s="57"/>
    </row>
    <row r="354" spans="1:14" ht="15.75" customHeight="1">
      <c r="A354" s="58"/>
      <c r="B354" s="58"/>
      <c r="C354" s="59"/>
      <c r="D354" s="58"/>
      <c r="E354" s="60"/>
      <c r="F354" s="59"/>
      <c r="G354" s="58"/>
      <c r="H354" s="58"/>
      <c r="I354" s="58"/>
      <c r="J354" s="58"/>
      <c r="K354" s="58"/>
      <c r="L354" s="59"/>
      <c r="N354" s="57"/>
    </row>
    <row r="355" spans="1:14" ht="15.75" customHeight="1">
      <c r="A355" s="58"/>
      <c r="B355" s="58"/>
      <c r="C355" s="59"/>
      <c r="D355" s="58"/>
      <c r="E355" s="60"/>
      <c r="F355" s="59"/>
      <c r="G355" s="58"/>
      <c r="H355" s="58"/>
      <c r="I355" s="58"/>
      <c r="J355" s="58"/>
      <c r="K355" s="58"/>
      <c r="L355" s="59"/>
      <c r="N355" s="57"/>
    </row>
    <row r="356" spans="1:14" ht="15.75" customHeight="1">
      <c r="A356" s="58"/>
      <c r="B356" s="58"/>
      <c r="C356" s="59"/>
      <c r="D356" s="58"/>
      <c r="E356" s="60"/>
      <c r="F356" s="59"/>
      <c r="G356" s="58"/>
      <c r="H356" s="58"/>
      <c r="I356" s="58"/>
      <c r="J356" s="58"/>
      <c r="K356" s="58"/>
      <c r="L356" s="59"/>
      <c r="N356" s="57"/>
    </row>
    <row r="357" spans="1:14" ht="15.75" customHeight="1">
      <c r="A357" s="58"/>
      <c r="B357" s="58"/>
      <c r="C357" s="59"/>
      <c r="D357" s="58"/>
      <c r="E357" s="60"/>
      <c r="F357" s="59"/>
      <c r="G357" s="58"/>
      <c r="H357" s="58"/>
      <c r="I357" s="58"/>
      <c r="J357" s="58"/>
      <c r="K357" s="58"/>
      <c r="L357" s="59"/>
      <c r="N357" s="57"/>
    </row>
    <row r="358" spans="1:14" ht="15.75" customHeight="1">
      <c r="A358" s="58"/>
      <c r="B358" s="58"/>
      <c r="C358" s="59"/>
      <c r="D358" s="58"/>
      <c r="E358" s="60"/>
      <c r="F358" s="59"/>
      <c r="G358" s="58"/>
      <c r="H358" s="58"/>
      <c r="I358" s="58"/>
      <c r="J358" s="58"/>
      <c r="K358" s="58"/>
      <c r="L358" s="59"/>
      <c r="N358" s="57"/>
    </row>
    <row r="359" spans="1:14" ht="15.75" customHeight="1">
      <c r="A359" s="58"/>
      <c r="B359" s="58"/>
      <c r="C359" s="59"/>
      <c r="D359" s="58"/>
      <c r="E359" s="60"/>
      <c r="F359" s="59"/>
      <c r="G359" s="58"/>
      <c r="H359" s="58"/>
      <c r="I359" s="58"/>
      <c r="J359" s="58"/>
      <c r="K359" s="58"/>
      <c r="L359" s="59"/>
      <c r="N359" s="57"/>
    </row>
    <row r="360" spans="1:14" ht="15.75" customHeight="1">
      <c r="A360" s="58"/>
      <c r="B360" s="58"/>
      <c r="C360" s="59"/>
      <c r="D360" s="58"/>
      <c r="E360" s="60"/>
      <c r="F360" s="59"/>
      <c r="G360" s="58"/>
      <c r="H360" s="58"/>
      <c r="I360" s="58"/>
      <c r="J360" s="58"/>
      <c r="K360" s="58"/>
      <c r="L360" s="59"/>
      <c r="N360" s="57"/>
    </row>
    <row r="361" spans="1:14" ht="15.75" customHeight="1">
      <c r="A361" s="58"/>
      <c r="B361" s="58"/>
      <c r="C361" s="59"/>
      <c r="D361" s="58"/>
      <c r="E361" s="60"/>
      <c r="F361" s="59"/>
      <c r="G361" s="58"/>
      <c r="H361" s="58"/>
      <c r="I361" s="58"/>
      <c r="J361" s="58"/>
      <c r="K361" s="58"/>
      <c r="L361" s="59"/>
      <c r="N361" s="57"/>
    </row>
    <row r="362" spans="1:14" ht="15.75" customHeight="1">
      <c r="A362" s="58"/>
      <c r="B362" s="58"/>
      <c r="C362" s="59"/>
      <c r="D362" s="58"/>
      <c r="E362" s="60"/>
      <c r="F362" s="59"/>
      <c r="G362" s="58"/>
      <c r="H362" s="58"/>
      <c r="I362" s="58"/>
      <c r="J362" s="58"/>
      <c r="K362" s="58"/>
      <c r="L362" s="59"/>
      <c r="N362" s="57"/>
    </row>
    <row r="363" spans="1:14" ht="15.75" customHeight="1">
      <c r="A363" s="58"/>
      <c r="B363" s="58"/>
      <c r="C363" s="59"/>
      <c r="D363" s="58"/>
      <c r="E363" s="60"/>
      <c r="F363" s="59"/>
      <c r="G363" s="58"/>
      <c r="H363" s="58"/>
      <c r="I363" s="58"/>
      <c r="J363" s="58"/>
      <c r="K363" s="58"/>
      <c r="L363" s="59"/>
      <c r="N363" s="57"/>
    </row>
    <row r="364" spans="1:14" ht="15.75" customHeight="1">
      <c r="A364" s="58"/>
      <c r="B364" s="58"/>
      <c r="C364" s="59"/>
      <c r="D364" s="58"/>
      <c r="E364" s="60"/>
      <c r="F364" s="59"/>
      <c r="G364" s="58"/>
      <c r="H364" s="58"/>
      <c r="I364" s="58"/>
      <c r="J364" s="58"/>
      <c r="K364" s="58"/>
      <c r="L364" s="59"/>
      <c r="N364" s="57"/>
    </row>
    <row r="365" spans="1:14" ht="15.75" customHeight="1">
      <c r="A365" s="58"/>
      <c r="B365" s="58"/>
      <c r="C365" s="59"/>
      <c r="D365" s="58"/>
      <c r="E365" s="60"/>
      <c r="F365" s="59"/>
      <c r="G365" s="58"/>
      <c r="H365" s="58"/>
      <c r="I365" s="58"/>
      <c r="J365" s="58"/>
      <c r="K365" s="58"/>
      <c r="L365" s="59"/>
      <c r="N365" s="57"/>
    </row>
    <row r="366" spans="1:14" ht="15.75" customHeight="1">
      <c r="A366" s="58"/>
      <c r="B366" s="58"/>
      <c r="C366" s="59"/>
      <c r="D366" s="58"/>
      <c r="E366" s="60"/>
      <c r="F366" s="59"/>
      <c r="G366" s="58"/>
      <c r="H366" s="58"/>
      <c r="I366" s="58"/>
      <c r="J366" s="58"/>
      <c r="K366" s="58"/>
      <c r="L366" s="59"/>
      <c r="N366" s="57"/>
    </row>
    <row r="367" spans="1:14" ht="15.75" customHeight="1">
      <c r="A367" s="58"/>
      <c r="B367" s="58"/>
      <c r="C367" s="59"/>
      <c r="D367" s="58"/>
      <c r="E367" s="60"/>
      <c r="F367" s="59"/>
      <c r="G367" s="58"/>
      <c r="H367" s="58"/>
      <c r="I367" s="58"/>
      <c r="J367" s="58"/>
      <c r="K367" s="58"/>
      <c r="L367" s="59"/>
      <c r="N367" s="57"/>
    </row>
    <row r="368" spans="1:14" ht="15.75" customHeight="1">
      <c r="A368" s="58"/>
      <c r="B368" s="58"/>
      <c r="C368" s="59"/>
      <c r="D368" s="58"/>
      <c r="E368" s="60"/>
      <c r="F368" s="59"/>
      <c r="G368" s="58"/>
      <c r="H368" s="58"/>
      <c r="I368" s="58"/>
      <c r="J368" s="58"/>
      <c r="K368" s="58"/>
      <c r="L368" s="59"/>
      <c r="N368" s="57"/>
    </row>
    <row r="369" spans="1:14" ht="15.75" customHeight="1">
      <c r="A369" s="58"/>
      <c r="B369" s="58"/>
      <c r="C369" s="59"/>
      <c r="D369" s="58"/>
      <c r="E369" s="60"/>
      <c r="F369" s="59"/>
      <c r="G369" s="58"/>
      <c r="H369" s="58"/>
      <c r="I369" s="58"/>
      <c r="J369" s="58"/>
      <c r="K369" s="58"/>
      <c r="L369" s="59"/>
      <c r="N369" s="57"/>
    </row>
    <row r="370" spans="1:14" ht="15.75" customHeight="1">
      <c r="A370" s="58"/>
      <c r="B370" s="58"/>
      <c r="C370" s="59"/>
      <c r="D370" s="58"/>
      <c r="E370" s="60"/>
      <c r="F370" s="59"/>
      <c r="G370" s="58"/>
      <c r="H370" s="58"/>
      <c r="I370" s="58"/>
      <c r="J370" s="58"/>
      <c r="K370" s="58"/>
      <c r="L370" s="59"/>
      <c r="N370" s="57"/>
    </row>
    <row r="371" spans="1:14" ht="15.75" customHeight="1">
      <c r="A371" s="58"/>
      <c r="B371" s="58"/>
      <c r="C371" s="59"/>
      <c r="D371" s="58"/>
      <c r="E371" s="60"/>
      <c r="F371" s="59"/>
      <c r="G371" s="58"/>
      <c r="H371" s="58"/>
      <c r="I371" s="58"/>
      <c r="J371" s="58"/>
      <c r="K371" s="58"/>
      <c r="L371" s="59"/>
      <c r="N371" s="57"/>
    </row>
    <row r="372" spans="1:14" ht="15.75" customHeight="1">
      <c r="A372" s="58"/>
      <c r="B372" s="58"/>
      <c r="C372" s="59"/>
      <c r="D372" s="58"/>
      <c r="E372" s="60"/>
      <c r="F372" s="59"/>
      <c r="G372" s="58"/>
      <c r="H372" s="58"/>
      <c r="I372" s="58"/>
      <c r="J372" s="58"/>
      <c r="K372" s="58"/>
      <c r="L372" s="59"/>
      <c r="N372" s="57"/>
    </row>
    <row r="373" spans="1:14" ht="15.75" customHeight="1">
      <c r="A373" s="58"/>
      <c r="B373" s="58"/>
      <c r="C373" s="59"/>
      <c r="D373" s="58"/>
      <c r="E373" s="60"/>
      <c r="F373" s="59"/>
      <c r="G373" s="58"/>
      <c r="H373" s="58"/>
      <c r="I373" s="58"/>
      <c r="J373" s="58"/>
      <c r="K373" s="58"/>
      <c r="L373" s="59"/>
      <c r="N373" s="57"/>
    </row>
    <row r="374" spans="1:14" ht="15.75" customHeight="1">
      <c r="A374" s="58"/>
      <c r="B374" s="58"/>
      <c r="C374" s="59"/>
      <c r="D374" s="58"/>
      <c r="E374" s="60"/>
      <c r="F374" s="59"/>
      <c r="G374" s="58"/>
      <c r="H374" s="58"/>
      <c r="I374" s="58"/>
      <c r="J374" s="58"/>
      <c r="K374" s="58"/>
      <c r="L374" s="59"/>
      <c r="N374" s="57"/>
    </row>
    <row r="375" spans="1:14" ht="15.75" customHeight="1">
      <c r="A375" s="58"/>
      <c r="B375" s="58"/>
      <c r="C375" s="59"/>
      <c r="D375" s="58"/>
      <c r="E375" s="60"/>
      <c r="F375" s="59"/>
      <c r="G375" s="58"/>
      <c r="H375" s="58"/>
      <c r="I375" s="58"/>
      <c r="J375" s="58"/>
      <c r="K375" s="58"/>
      <c r="L375" s="59"/>
      <c r="N375" s="57"/>
    </row>
    <row r="376" spans="1:14" ht="15.75" customHeight="1">
      <c r="A376" s="58"/>
      <c r="B376" s="58"/>
      <c r="C376" s="59"/>
      <c r="D376" s="58"/>
      <c r="E376" s="60"/>
      <c r="F376" s="59"/>
      <c r="G376" s="58"/>
      <c r="H376" s="58"/>
      <c r="I376" s="58"/>
      <c r="J376" s="58"/>
      <c r="K376" s="58"/>
      <c r="L376" s="59"/>
      <c r="N376" s="57"/>
    </row>
    <row r="377" spans="1:14" ht="15.75" customHeight="1">
      <c r="A377" s="58"/>
      <c r="B377" s="58"/>
      <c r="C377" s="59"/>
      <c r="D377" s="58"/>
      <c r="E377" s="60"/>
      <c r="F377" s="59"/>
      <c r="G377" s="58"/>
      <c r="H377" s="58"/>
      <c r="I377" s="58"/>
      <c r="J377" s="58"/>
      <c r="K377" s="58"/>
      <c r="L377" s="59"/>
      <c r="N377" s="57"/>
    </row>
    <row r="378" spans="1:14" ht="15.75" customHeight="1">
      <c r="A378" s="58"/>
      <c r="B378" s="58"/>
      <c r="C378" s="59"/>
      <c r="D378" s="58"/>
      <c r="E378" s="60"/>
      <c r="F378" s="59"/>
      <c r="G378" s="58"/>
      <c r="H378" s="58"/>
      <c r="I378" s="58"/>
      <c r="J378" s="58"/>
      <c r="K378" s="58"/>
      <c r="L378" s="59"/>
      <c r="N378" s="57"/>
    </row>
    <row r="379" spans="1:14" ht="15.75" customHeight="1">
      <c r="A379" s="58"/>
      <c r="B379" s="58"/>
      <c r="C379" s="59"/>
      <c r="D379" s="58"/>
      <c r="E379" s="60"/>
      <c r="F379" s="59"/>
      <c r="G379" s="58"/>
      <c r="H379" s="58"/>
      <c r="I379" s="58"/>
      <c r="J379" s="58"/>
      <c r="K379" s="58"/>
      <c r="L379" s="59"/>
      <c r="N379" s="57"/>
    </row>
    <row r="380" spans="1:14" ht="15.75" customHeight="1">
      <c r="A380" s="58"/>
      <c r="B380" s="58"/>
      <c r="C380" s="59"/>
      <c r="D380" s="58"/>
      <c r="E380" s="60"/>
      <c r="F380" s="59"/>
      <c r="G380" s="58"/>
      <c r="H380" s="58"/>
      <c r="I380" s="58"/>
      <c r="J380" s="58"/>
      <c r="K380" s="58"/>
      <c r="L380" s="59"/>
      <c r="N380" s="57"/>
    </row>
    <row r="381" spans="1:14" ht="15.75" customHeight="1">
      <c r="A381" s="58"/>
      <c r="B381" s="58"/>
      <c r="C381" s="59"/>
      <c r="D381" s="58"/>
      <c r="E381" s="60"/>
      <c r="F381" s="59"/>
      <c r="G381" s="58"/>
      <c r="H381" s="58"/>
      <c r="I381" s="58"/>
      <c r="J381" s="58"/>
      <c r="K381" s="58"/>
      <c r="L381" s="59"/>
      <c r="N381" s="57"/>
    </row>
    <row r="382" spans="1:14" ht="15.75" customHeight="1">
      <c r="A382" s="58"/>
      <c r="B382" s="58"/>
      <c r="C382" s="59"/>
      <c r="D382" s="58"/>
      <c r="E382" s="60"/>
      <c r="F382" s="59"/>
      <c r="G382" s="58"/>
      <c r="H382" s="58"/>
      <c r="I382" s="58"/>
      <c r="J382" s="58"/>
      <c r="K382" s="58"/>
      <c r="L382" s="59"/>
      <c r="N382" s="57"/>
    </row>
    <row r="383" spans="1:14" ht="15.75" customHeight="1">
      <c r="A383" s="58"/>
      <c r="B383" s="58"/>
      <c r="C383" s="59"/>
      <c r="D383" s="58"/>
      <c r="E383" s="60"/>
      <c r="F383" s="59"/>
      <c r="G383" s="58"/>
      <c r="H383" s="58"/>
      <c r="I383" s="58"/>
      <c r="J383" s="58"/>
      <c r="K383" s="58"/>
      <c r="L383" s="59"/>
      <c r="N383" s="57"/>
    </row>
    <row r="384" spans="1:14" ht="15.75" customHeight="1">
      <c r="A384" s="58"/>
      <c r="B384" s="58"/>
      <c r="C384" s="59"/>
      <c r="D384" s="58"/>
      <c r="E384" s="60"/>
      <c r="F384" s="59"/>
      <c r="G384" s="58"/>
      <c r="H384" s="58"/>
      <c r="I384" s="58"/>
      <c r="J384" s="58"/>
      <c r="K384" s="58"/>
      <c r="L384" s="59"/>
      <c r="N384" s="57"/>
    </row>
    <row r="385" spans="1:14" ht="15.75" customHeight="1">
      <c r="A385" s="58"/>
      <c r="B385" s="58"/>
      <c r="C385" s="59"/>
      <c r="D385" s="58"/>
      <c r="E385" s="60"/>
      <c r="F385" s="59"/>
      <c r="G385" s="58"/>
      <c r="H385" s="58"/>
      <c r="I385" s="58"/>
      <c r="J385" s="58"/>
      <c r="K385" s="58"/>
      <c r="L385" s="59"/>
      <c r="N385" s="57"/>
    </row>
    <row r="386" spans="1:14" ht="15.75" customHeight="1">
      <c r="A386" s="58"/>
      <c r="B386" s="58"/>
      <c r="C386" s="59"/>
      <c r="D386" s="58"/>
      <c r="E386" s="60"/>
      <c r="F386" s="59"/>
      <c r="G386" s="58"/>
      <c r="H386" s="58"/>
      <c r="I386" s="58"/>
      <c r="J386" s="58"/>
      <c r="K386" s="58"/>
      <c r="L386" s="59"/>
      <c r="N386" s="57"/>
    </row>
    <row r="387" spans="1:14" ht="15.75" customHeight="1">
      <c r="A387" s="58"/>
      <c r="B387" s="58"/>
      <c r="C387" s="59"/>
      <c r="D387" s="58"/>
      <c r="E387" s="60"/>
      <c r="F387" s="59"/>
      <c r="G387" s="58"/>
      <c r="H387" s="58"/>
      <c r="I387" s="58"/>
      <c r="J387" s="58"/>
      <c r="K387" s="58"/>
      <c r="L387" s="59"/>
      <c r="N387" s="57"/>
    </row>
    <row r="388" spans="1:14" ht="15.75" customHeight="1">
      <c r="A388" s="58"/>
      <c r="B388" s="58"/>
      <c r="C388" s="59"/>
      <c r="D388" s="58"/>
      <c r="E388" s="60"/>
      <c r="F388" s="59"/>
      <c r="G388" s="58"/>
      <c r="H388" s="58"/>
      <c r="I388" s="58"/>
      <c r="J388" s="58"/>
      <c r="K388" s="58"/>
      <c r="L388" s="59"/>
      <c r="N388" s="57"/>
    </row>
    <row r="389" spans="1:14" ht="15.75" customHeight="1">
      <c r="A389" s="58"/>
      <c r="B389" s="58"/>
      <c r="C389" s="59"/>
      <c r="D389" s="58"/>
      <c r="E389" s="60"/>
      <c r="F389" s="59"/>
      <c r="G389" s="58"/>
      <c r="H389" s="58"/>
      <c r="I389" s="58"/>
      <c r="J389" s="58"/>
      <c r="K389" s="58"/>
      <c r="L389" s="59"/>
      <c r="N389" s="57"/>
    </row>
    <row r="390" spans="1:14" ht="15.75" customHeight="1">
      <c r="A390" s="58"/>
      <c r="B390" s="58"/>
      <c r="C390" s="59"/>
      <c r="D390" s="58"/>
      <c r="E390" s="60"/>
      <c r="F390" s="59"/>
      <c r="G390" s="58"/>
      <c r="H390" s="58"/>
      <c r="I390" s="58"/>
      <c r="J390" s="58"/>
      <c r="K390" s="58"/>
      <c r="L390" s="59"/>
      <c r="N390" s="57"/>
    </row>
    <row r="391" spans="1:14" ht="15.75" customHeight="1">
      <c r="A391" s="58"/>
      <c r="B391" s="58"/>
      <c r="C391" s="59"/>
      <c r="D391" s="58"/>
      <c r="E391" s="60"/>
      <c r="F391" s="59"/>
      <c r="G391" s="58"/>
      <c r="H391" s="58"/>
      <c r="I391" s="58"/>
      <c r="J391" s="58"/>
      <c r="K391" s="58"/>
      <c r="L391" s="59"/>
      <c r="N391" s="57"/>
    </row>
    <row r="392" spans="1:14" ht="15.75" customHeight="1">
      <c r="A392" s="58"/>
      <c r="B392" s="58"/>
      <c r="C392" s="59"/>
      <c r="D392" s="58"/>
      <c r="E392" s="60"/>
      <c r="F392" s="59"/>
      <c r="G392" s="58"/>
      <c r="H392" s="58"/>
      <c r="I392" s="58"/>
      <c r="J392" s="58"/>
      <c r="K392" s="58"/>
      <c r="L392" s="59"/>
      <c r="N392" s="57"/>
    </row>
    <row r="393" spans="1:14" ht="15.75" customHeight="1">
      <c r="A393" s="58"/>
      <c r="B393" s="58"/>
      <c r="C393" s="59"/>
      <c r="D393" s="58"/>
      <c r="E393" s="60"/>
      <c r="F393" s="59"/>
      <c r="G393" s="58"/>
      <c r="H393" s="58"/>
      <c r="I393" s="58"/>
      <c r="J393" s="58"/>
      <c r="K393" s="58"/>
      <c r="L393" s="59"/>
      <c r="N393" s="57"/>
    </row>
    <row r="394" spans="1:14" ht="15.75" customHeight="1">
      <c r="A394" s="58"/>
      <c r="B394" s="58"/>
      <c r="C394" s="59"/>
      <c r="D394" s="58"/>
      <c r="E394" s="60"/>
      <c r="F394" s="59"/>
      <c r="G394" s="58"/>
      <c r="H394" s="58"/>
      <c r="I394" s="58"/>
      <c r="J394" s="58"/>
      <c r="K394" s="58"/>
      <c r="L394" s="59"/>
      <c r="N394" s="57"/>
    </row>
    <row r="395" spans="1:14" ht="15.75" customHeight="1">
      <c r="A395" s="58"/>
      <c r="B395" s="58"/>
      <c r="C395" s="59"/>
      <c r="D395" s="58"/>
      <c r="E395" s="60"/>
      <c r="F395" s="59"/>
      <c r="G395" s="58"/>
      <c r="H395" s="58"/>
      <c r="I395" s="58"/>
      <c r="J395" s="58"/>
      <c r="K395" s="58"/>
      <c r="L395" s="59"/>
      <c r="N395" s="57"/>
    </row>
    <row r="396" spans="1:14" ht="15.75" customHeight="1">
      <c r="A396" s="58"/>
      <c r="B396" s="58"/>
      <c r="C396" s="59"/>
      <c r="D396" s="58"/>
      <c r="E396" s="60"/>
      <c r="F396" s="59"/>
      <c r="G396" s="58"/>
      <c r="H396" s="58"/>
      <c r="I396" s="58"/>
      <c r="J396" s="58"/>
      <c r="K396" s="58"/>
      <c r="L396" s="59"/>
      <c r="N396" s="57"/>
    </row>
    <row r="397" spans="1:14" ht="15.75" customHeight="1">
      <c r="A397" s="58"/>
      <c r="B397" s="58"/>
      <c r="C397" s="59"/>
      <c r="D397" s="58"/>
      <c r="E397" s="60"/>
      <c r="F397" s="59"/>
      <c r="G397" s="58"/>
      <c r="H397" s="58"/>
      <c r="I397" s="58"/>
      <c r="J397" s="58"/>
      <c r="K397" s="58"/>
      <c r="L397" s="59"/>
      <c r="N397" s="57"/>
    </row>
    <row r="398" spans="1:14" ht="15.75" customHeight="1">
      <c r="A398" s="58"/>
      <c r="B398" s="58"/>
      <c r="C398" s="59"/>
      <c r="D398" s="58"/>
      <c r="E398" s="60"/>
      <c r="F398" s="59"/>
      <c r="G398" s="58"/>
      <c r="H398" s="58"/>
      <c r="I398" s="58"/>
      <c r="J398" s="58"/>
      <c r="K398" s="58"/>
      <c r="L398" s="59"/>
      <c r="N398" s="57"/>
    </row>
    <row r="399" spans="1:14" ht="15.75" customHeight="1">
      <c r="A399" s="58"/>
      <c r="B399" s="58"/>
      <c r="C399" s="59"/>
      <c r="D399" s="58"/>
      <c r="E399" s="60"/>
      <c r="F399" s="59"/>
      <c r="G399" s="58"/>
      <c r="H399" s="58"/>
      <c r="I399" s="58"/>
      <c r="J399" s="58"/>
      <c r="K399" s="58"/>
      <c r="L399" s="59"/>
      <c r="N399" s="57"/>
    </row>
    <row r="400" spans="1:14" ht="15.75" customHeight="1">
      <c r="A400" s="58"/>
      <c r="B400" s="58"/>
      <c r="C400" s="59"/>
      <c r="D400" s="58"/>
      <c r="E400" s="60"/>
      <c r="F400" s="59"/>
      <c r="G400" s="58"/>
      <c r="H400" s="58"/>
      <c r="I400" s="58"/>
      <c r="J400" s="58"/>
      <c r="K400" s="58"/>
      <c r="L400" s="59"/>
      <c r="N400" s="57"/>
    </row>
    <row r="401" spans="1:14" ht="15.75" customHeight="1">
      <c r="A401" s="58"/>
      <c r="B401" s="58"/>
      <c r="C401" s="59"/>
      <c r="D401" s="58"/>
      <c r="E401" s="60"/>
      <c r="F401" s="59"/>
      <c r="G401" s="58"/>
      <c r="H401" s="58"/>
      <c r="I401" s="58"/>
      <c r="J401" s="58"/>
      <c r="K401" s="58"/>
      <c r="L401" s="59"/>
      <c r="N401" s="57"/>
    </row>
    <row r="402" spans="1:14" ht="15.75" customHeight="1">
      <c r="A402" s="58"/>
      <c r="B402" s="58"/>
      <c r="C402" s="59"/>
      <c r="D402" s="58"/>
      <c r="E402" s="60"/>
      <c r="F402" s="59"/>
      <c r="G402" s="58"/>
      <c r="H402" s="58"/>
      <c r="I402" s="58"/>
      <c r="J402" s="58"/>
      <c r="K402" s="58"/>
      <c r="L402" s="59"/>
      <c r="N402" s="57"/>
    </row>
    <row r="403" spans="1:14" ht="15.75" customHeight="1">
      <c r="A403" s="58"/>
      <c r="B403" s="58"/>
      <c r="C403" s="59"/>
      <c r="D403" s="58"/>
      <c r="E403" s="60"/>
      <c r="F403" s="59"/>
      <c r="G403" s="58"/>
      <c r="H403" s="58"/>
      <c r="I403" s="58"/>
      <c r="J403" s="58"/>
      <c r="K403" s="58"/>
      <c r="L403" s="59"/>
      <c r="N403" s="57"/>
    </row>
    <row r="404" spans="1:14" ht="15.75" customHeight="1">
      <c r="A404" s="58"/>
      <c r="B404" s="58"/>
      <c r="C404" s="59"/>
      <c r="D404" s="58"/>
      <c r="E404" s="60"/>
      <c r="F404" s="59"/>
      <c r="G404" s="58"/>
      <c r="H404" s="58"/>
      <c r="I404" s="58"/>
      <c r="J404" s="58"/>
      <c r="K404" s="58"/>
      <c r="L404" s="59"/>
      <c r="N404" s="57"/>
    </row>
    <row r="405" spans="1:14" ht="15.75" customHeight="1">
      <c r="A405" s="58"/>
      <c r="B405" s="58"/>
      <c r="C405" s="59"/>
      <c r="D405" s="58"/>
      <c r="E405" s="60"/>
      <c r="F405" s="59"/>
      <c r="G405" s="58"/>
      <c r="H405" s="58"/>
      <c r="I405" s="58"/>
      <c r="J405" s="58"/>
      <c r="K405" s="58"/>
      <c r="L405" s="59"/>
      <c r="N405" s="57"/>
    </row>
    <row r="406" spans="1:14" ht="15.75" customHeight="1">
      <c r="A406" s="58"/>
      <c r="B406" s="58"/>
      <c r="C406" s="59"/>
      <c r="D406" s="58"/>
      <c r="E406" s="60"/>
      <c r="F406" s="59"/>
      <c r="G406" s="58"/>
      <c r="H406" s="58"/>
      <c r="I406" s="58"/>
      <c r="J406" s="58"/>
      <c r="K406" s="58"/>
      <c r="L406" s="59"/>
      <c r="N406" s="57"/>
    </row>
    <row r="407" spans="1:14" ht="15.75" customHeight="1">
      <c r="A407" s="58"/>
      <c r="B407" s="58"/>
      <c r="C407" s="59"/>
      <c r="D407" s="58"/>
      <c r="E407" s="60"/>
      <c r="F407" s="59"/>
      <c r="G407" s="58"/>
      <c r="H407" s="58"/>
      <c r="I407" s="58"/>
      <c r="J407" s="58"/>
      <c r="K407" s="58"/>
      <c r="L407" s="59"/>
      <c r="N407" s="57"/>
    </row>
    <row r="408" spans="1:14" ht="15.75" customHeight="1">
      <c r="A408" s="58"/>
      <c r="B408" s="58"/>
      <c r="C408" s="59"/>
      <c r="D408" s="58"/>
      <c r="E408" s="60"/>
      <c r="F408" s="59"/>
      <c r="G408" s="58"/>
      <c r="H408" s="58"/>
      <c r="I408" s="58"/>
      <c r="J408" s="58"/>
      <c r="K408" s="58"/>
      <c r="L408" s="59"/>
      <c r="N408" s="57"/>
    </row>
    <row r="409" spans="1:14" ht="15.75" customHeight="1">
      <c r="A409" s="58"/>
      <c r="B409" s="58"/>
      <c r="C409" s="59"/>
      <c r="D409" s="58"/>
      <c r="E409" s="60"/>
      <c r="F409" s="59"/>
      <c r="G409" s="58"/>
      <c r="H409" s="58"/>
      <c r="I409" s="58"/>
      <c r="J409" s="58"/>
      <c r="K409" s="58"/>
      <c r="L409" s="59"/>
      <c r="N409" s="57"/>
    </row>
    <row r="410" spans="1:14" ht="15.75" customHeight="1">
      <c r="A410" s="58"/>
      <c r="B410" s="58"/>
      <c r="C410" s="59"/>
      <c r="D410" s="58"/>
      <c r="E410" s="60"/>
      <c r="F410" s="59"/>
      <c r="G410" s="58"/>
      <c r="H410" s="58"/>
      <c r="I410" s="58"/>
      <c r="J410" s="58"/>
      <c r="K410" s="58"/>
      <c r="L410" s="59"/>
      <c r="N410" s="57"/>
    </row>
    <row r="411" spans="1:14" ht="15.75" customHeight="1">
      <c r="A411" s="58"/>
      <c r="B411" s="58"/>
      <c r="C411" s="59"/>
      <c r="D411" s="58"/>
      <c r="E411" s="60"/>
      <c r="F411" s="59"/>
      <c r="G411" s="58"/>
      <c r="H411" s="58"/>
      <c r="I411" s="58"/>
      <c r="J411" s="58"/>
      <c r="K411" s="58"/>
      <c r="L411" s="59"/>
      <c r="N411" s="57"/>
    </row>
    <row r="412" spans="1:14" ht="15.75" customHeight="1">
      <c r="A412" s="58"/>
      <c r="B412" s="58"/>
      <c r="C412" s="59"/>
      <c r="D412" s="58"/>
      <c r="E412" s="60"/>
      <c r="F412" s="59"/>
      <c r="G412" s="58"/>
      <c r="H412" s="58"/>
      <c r="I412" s="58"/>
      <c r="J412" s="58"/>
      <c r="K412" s="58"/>
      <c r="L412" s="59"/>
      <c r="N412" s="57"/>
    </row>
    <row r="413" spans="1:14" ht="15.75" customHeight="1">
      <c r="A413" s="58"/>
      <c r="B413" s="58"/>
      <c r="C413" s="59"/>
      <c r="D413" s="58"/>
      <c r="E413" s="60"/>
      <c r="F413" s="59"/>
      <c r="G413" s="58"/>
      <c r="H413" s="58"/>
      <c r="I413" s="58"/>
      <c r="J413" s="58"/>
      <c r="K413" s="58"/>
      <c r="L413" s="59"/>
      <c r="N413" s="57"/>
    </row>
    <row r="414" spans="1:14" ht="15.75" customHeight="1">
      <c r="A414" s="58"/>
      <c r="B414" s="58"/>
      <c r="C414" s="59"/>
      <c r="D414" s="58"/>
      <c r="E414" s="60"/>
      <c r="F414" s="59"/>
      <c r="G414" s="58"/>
      <c r="H414" s="58"/>
      <c r="I414" s="58"/>
      <c r="J414" s="58"/>
      <c r="K414" s="58"/>
      <c r="L414" s="59"/>
      <c r="N414" s="57"/>
    </row>
    <row r="415" spans="1:14" ht="15.75" customHeight="1">
      <c r="A415" s="58"/>
      <c r="B415" s="58"/>
      <c r="C415" s="59"/>
      <c r="D415" s="58"/>
      <c r="E415" s="60"/>
      <c r="F415" s="59"/>
      <c r="G415" s="58"/>
      <c r="H415" s="58"/>
      <c r="I415" s="58"/>
      <c r="J415" s="58"/>
      <c r="K415" s="58"/>
      <c r="L415" s="59"/>
      <c r="N415" s="57"/>
    </row>
    <row r="416" spans="1:14" ht="15.75" customHeight="1">
      <c r="A416" s="58"/>
      <c r="B416" s="58"/>
      <c r="C416" s="59"/>
      <c r="D416" s="58"/>
      <c r="E416" s="60"/>
      <c r="F416" s="59"/>
      <c r="G416" s="58"/>
      <c r="H416" s="58"/>
      <c r="I416" s="58"/>
      <c r="J416" s="58"/>
      <c r="K416" s="58"/>
      <c r="L416" s="59"/>
      <c r="N416" s="57"/>
    </row>
    <row r="417" spans="1:14" ht="15.75" customHeight="1">
      <c r="A417" s="58"/>
      <c r="B417" s="58"/>
      <c r="C417" s="59"/>
      <c r="D417" s="58"/>
      <c r="E417" s="60"/>
      <c r="F417" s="59"/>
      <c r="G417" s="58"/>
      <c r="H417" s="58"/>
      <c r="I417" s="58"/>
      <c r="J417" s="58"/>
      <c r="K417" s="58"/>
      <c r="L417" s="59"/>
      <c r="N417" s="57"/>
    </row>
    <row r="418" spans="1:14" ht="15.75" customHeight="1">
      <c r="A418" s="58"/>
      <c r="B418" s="58"/>
      <c r="C418" s="59"/>
      <c r="D418" s="58"/>
      <c r="E418" s="60"/>
      <c r="F418" s="59"/>
      <c r="G418" s="58"/>
      <c r="H418" s="58"/>
      <c r="I418" s="58"/>
      <c r="J418" s="58"/>
      <c r="K418" s="58"/>
      <c r="L418" s="59"/>
      <c r="N418" s="57"/>
    </row>
    <row r="419" spans="1:14" ht="15.75" customHeight="1">
      <c r="A419" s="58"/>
      <c r="B419" s="58"/>
      <c r="C419" s="59"/>
      <c r="D419" s="58"/>
      <c r="E419" s="60"/>
      <c r="F419" s="59"/>
      <c r="G419" s="58"/>
      <c r="H419" s="58"/>
      <c r="I419" s="58"/>
      <c r="J419" s="58"/>
      <c r="K419" s="58"/>
      <c r="L419" s="59"/>
      <c r="N419" s="57"/>
    </row>
    <row r="420" spans="1:14" ht="15.75" customHeight="1">
      <c r="A420" s="58"/>
      <c r="B420" s="58"/>
      <c r="C420" s="59"/>
      <c r="D420" s="58"/>
      <c r="E420" s="60"/>
      <c r="F420" s="59"/>
      <c r="G420" s="58"/>
      <c r="H420" s="58"/>
      <c r="I420" s="58"/>
      <c r="J420" s="58"/>
      <c r="K420" s="58"/>
      <c r="L420" s="59"/>
      <c r="N420" s="57"/>
    </row>
    <row r="421" spans="1:14" ht="15.75" customHeight="1">
      <c r="A421" s="58"/>
      <c r="B421" s="58"/>
      <c r="C421" s="59"/>
      <c r="D421" s="58"/>
      <c r="E421" s="60"/>
      <c r="F421" s="59"/>
      <c r="G421" s="58"/>
      <c r="H421" s="58"/>
      <c r="I421" s="58"/>
      <c r="J421" s="58"/>
      <c r="K421" s="58"/>
      <c r="L421" s="59"/>
      <c r="N421" s="57"/>
    </row>
    <row r="422" spans="1:14" ht="15.75" customHeight="1">
      <c r="A422" s="58"/>
      <c r="B422" s="58"/>
      <c r="C422" s="59"/>
      <c r="D422" s="58"/>
      <c r="E422" s="60"/>
      <c r="F422" s="59"/>
      <c r="G422" s="58"/>
      <c r="H422" s="58"/>
      <c r="I422" s="58"/>
      <c r="J422" s="58"/>
      <c r="K422" s="58"/>
      <c r="L422" s="59"/>
      <c r="N422" s="57"/>
    </row>
    <row r="423" spans="1:14" ht="15.75" customHeight="1">
      <c r="A423" s="58"/>
      <c r="B423" s="58"/>
      <c r="C423" s="59"/>
      <c r="D423" s="58"/>
      <c r="E423" s="60"/>
      <c r="F423" s="59"/>
      <c r="G423" s="58"/>
      <c r="H423" s="58"/>
      <c r="I423" s="58"/>
      <c r="J423" s="58"/>
      <c r="K423" s="58"/>
      <c r="L423" s="59"/>
      <c r="N423" s="57"/>
    </row>
    <row r="424" spans="1:14" ht="15.75" customHeight="1">
      <c r="A424" s="58"/>
      <c r="B424" s="58"/>
      <c r="C424" s="59"/>
      <c r="D424" s="58"/>
      <c r="E424" s="60"/>
      <c r="F424" s="59"/>
      <c r="G424" s="58"/>
      <c r="H424" s="58"/>
      <c r="I424" s="58"/>
      <c r="J424" s="58"/>
      <c r="K424" s="58"/>
      <c r="L424" s="59"/>
      <c r="N424" s="57"/>
    </row>
    <row r="425" spans="1:14" ht="15.75" customHeight="1">
      <c r="A425" s="58"/>
      <c r="B425" s="58"/>
      <c r="C425" s="59"/>
      <c r="D425" s="58"/>
      <c r="E425" s="60"/>
      <c r="F425" s="59"/>
      <c r="G425" s="58"/>
      <c r="H425" s="58"/>
      <c r="I425" s="58"/>
      <c r="J425" s="58"/>
      <c r="K425" s="58"/>
      <c r="L425" s="59"/>
      <c r="N425" s="57"/>
    </row>
    <row r="426" spans="1:14" ht="15.75" customHeight="1">
      <c r="A426" s="58"/>
      <c r="B426" s="58"/>
      <c r="C426" s="59"/>
      <c r="D426" s="58"/>
      <c r="E426" s="60"/>
      <c r="F426" s="59"/>
      <c r="G426" s="58"/>
      <c r="H426" s="58"/>
      <c r="I426" s="58"/>
      <c r="J426" s="58"/>
      <c r="K426" s="58"/>
      <c r="L426" s="59"/>
      <c r="N426" s="57"/>
    </row>
    <row r="427" spans="1:14" ht="15.75" customHeight="1">
      <c r="A427" s="58"/>
      <c r="B427" s="58"/>
      <c r="C427" s="59"/>
      <c r="D427" s="58"/>
      <c r="E427" s="60"/>
      <c r="F427" s="59"/>
      <c r="G427" s="58"/>
      <c r="H427" s="58"/>
      <c r="I427" s="58"/>
      <c r="J427" s="58"/>
      <c r="K427" s="58"/>
      <c r="L427" s="59"/>
      <c r="N427" s="57"/>
    </row>
    <row r="428" spans="1:14" ht="15.75" customHeight="1">
      <c r="A428" s="58"/>
      <c r="B428" s="58"/>
      <c r="C428" s="59"/>
      <c r="D428" s="58"/>
      <c r="E428" s="60"/>
      <c r="F428" s="59"/>
      <c r="G428" s="58"/>
      <c r="H428" s="58"/>
      <c r="I428" s="58"/>
      <c r="J428" s="58"/>
      <c r="K428" s="58"/>
      <c r="L428" s="59"/>
      <c r="N428" s="57"/>
    </row>
    <row r="429" spans="1:14" ht="15.75" customHeight="1">
      <c r="A429" s="58"/>
      <c r="B429" s="58"/>
      <c r="C429" s="59"/>
      <c r="D429" s="58"/>
      <c r="E429" s="60"/>
      <c r="F429" s="59"/>
      <c r="G429" s="58"/>
      <c r="H429" s="58"/>
      <c r="I429" s="58"/>
      <c r="J429" s="58"/>
      <c r="K429" s="58"/>
      <c r="L429" s="59"/>
      <c r="N429" s="57"/>
    </row>
    <row r="430" spans="1:14" ht="15.75" customHeight="1">
      <c r="A430" s="58"/>
      <c r="B430" s="58"/>
      <c r="C430" s="59"/>
      <c r="D430" s="58"/>
      <c r="E430" s="60"/>
      <c r="F430" s="59"/>
      <c r="G430" s="58"/>
      <c r="H430" s="58"/>
      <c r="I430" s="58"/>
      <c r="J430" s="58"/>
      <c r="K430" s="58"/>
      <c r="L430" s="59"/>
      <c r="N430" s="57"/>
    </row>
    <row r="431" spans="1:14" ht="15.75" customHeight="1">
      <c r="A431" s="58"/>
      <c r="B431" s="58"/>
      <c r="C431" s="59"/>
      <c r="D431" s="58"/>
      <c r="E431" s="60"/>
      <c r="F431" s="59"/>
      <c r="G431" s="58"/>
      <c r="H431" s="58"/>
      <c r="I431" s="58"/>
      <c r="J431" s="58"/>
      <c r="K431" s="58"/>
      <c r="L431" s="59"/>
      <c r="N431" s="57"/>
    </row>
    <row r="432" spans="1:14" ht="15.75" customHeight="1">
      <c r="A432" s="58"/>
      <c r="B432" s="58"/>
      <c r="C432" s="59"/>
      <c r="D432" s="58"/>
      <c r="E432" s="60"/>
      <c r="F432" s="59"/>
      <c r="G432" s="58"/>
      <c r="H432" s="58"/>
      <c r="I432" s="58"/>
      <c r="J432" s="58"/>
      <c r="K432" s="58"/>
      <c r="L432" s="59"/>
      <c r="N432" s="57"/>
    </row>
    <row r="433" spans="1:14" ht="15.75" customHeight="1">
      <c r="A433" s="58"/>
      <c r="B433" s="58"/>
      <c r="C433" s="59"/>
      <c r="D433" s="58"/>
      <c r="E433" s="60"/>
      <c r="F433" s="59"/>
      <c r="G433" s="58"/>
      <c r="H433" s="58"/>
      <c r="I433" s="58"/>
      <c r="J433" s="58"/>
      <c r="K433" s="58"/>
      <c r="L433" s="59"/>
      <c r="N433" s="57"/>
    </row>
    <row r="434" spans="1:14" ht="15.75" customHeight="1">
      <c r="A434" s="58"/>
      <c r="B434" s="58"/>
      <c r="C434" s="59"/>
      <c r="D434" s="58"/>
      <c r="E434" s="60"/>
      <c r="F434" s="59"/>
      <c r="G434" s="58"/>
      <c r="H434" s="58"/>
      <c r="I434" s="58"/>
      <c r="J434" s="58"/>
      <c r="K434" s="58"/>
      <c r="L434" s="59"/>
      <c r="N434" s="57"/>
    </row>
    <row r="435" spans="1:14" ht="15.75" customHeight="1">
      <c r="A435" s="58"/>
      <c r="B435" s="58"/>
      <c r="C435" s="59"/>
      <c r="D435" s="58"/>
      <c r="E435" s="60"/>
      <c r="F435" s="59"/>
      <c r="G435" s="58"/>
      <c r="H435" s="58"/>
      <c r="I435" s="58"/>
      <c r="J435" s="58"/>
      <c r="K435" s="58"/>
      <c r="L435" s="59"/>
      <c r="N435" s="57"/>
    </row>
    <row r="436" spans="1:14" ht="15.75" customHeight="1">
      <c r="A436" s="58"/>
      <c r="B436" s="58"/>
      <c r="C436" s="59"/>
      <c r="D436" s="58"/>
      <c r="E436" s="60"/>
      <c r="F436" s="59"/>
      <c r="G436" s="58"/>
      <c r="H436" s="58"/>
      <c r="I436" s="58"/>
      <c r="J436" s="58"/>
      <c r="K436" s="58"/>
      <c r="L436" s="59"/>
      <c r="N436" s="57"/>
    </row>
    <row r="437" spans="1:14" ht="15.75" customHeight="1">
      <c r="A437" s="58"/>
      <c r="B437" s="58"/>
      <c r="C437" s="59"/>
      <c r="D437" s="58"/>
      <c r="E437" s="60"/>
      <c r="F437" s="59"/>
      <c r="G437" s="58"/>
      <c r="H437" s="58"/>
      <c r="I437" s="58"/>
      <c r="J437" s="58"/>
      <c r="K437" s="58"/>
      <c r="L437" s="59"/>
      <c r="N437" s="57"/>
    </row>
    <row r="438" spans="1:14" ht="15.75" customHeight="1">
      <c r="A438" s="58"/>
      <c r="B438" s="58"/>
      <c r="C438" s="59"/>
      <c r="D438" s="58"/>
      <c r="E438" s="60"/>
      <c r="F438" s="59"/>
      <c r="G438" s="58"/>
      <c r="H438" s="58"/>
      <c r="I438" s="58"/>
      <c r="J438" s="58"/>
      <c r="K438" s="58"/>
      <c r="L438" s="59"/>
      <c r="N438" s="57"/>
    </row>
    <row r="439" spans="1:14" ht="15.75" customHeight="1">
      <c r="A439" s="58"/>
      <c r="B439" s="58"/>
      <c r="C439" s="59"/>
      <c r="D439" s="58"/>
      <c r="E439" s="60"/>
      <c r="F439" s="59"/>
      <c r="G439" s="58"/>
      <c r="H439" s="58"/>
      <c r="I439" s="58"/>
      <c r="J439" s="58"/>
      <c r="K439" s="58"/>
      <c r="L439" s="59"/>
      <c r="N439" s="57"/>
    </row>
    <row r="440" spans="1:14" ht="15.75" customHeight="1">
      <c r="A440" s="58"/>
      <c r="B440" s="58"/>
      <c r="C440" s="59"/>
      <c r="D440" s="58"/>
      <c r="E440" s="60"/>
      <c r="F440" s="59"/>
      <c r="G440" s="58"/>
      <c r="H440" s="58"/>
      <c r="I440" s="58"/>
      <c r="J440" s="58"/>
      <c r="K440" s="58"/>
      <c r="L440" s="59"/>
      <c r="N440" s="57"/>
    </row>
    <row r="441" spans="1:14" ht="15.75" customHeight="1">
      <c r="A441" s="58"/>
      <c r="B441" s="58"/>
      <c r="C441" s="59"/>
      <c r="D441" s="58"/>
      <c r="E441" s="60"/>
      <c r="F441" s="59"/>
      <c r="G441" s="58"/>
      <c r="H441" s="58"/>
      <c r="I441" s="58"/>
      <c r="J441" s="58"/>
      <c r="K441" s="58"/>
      <c r="L441" s="59"/>
      <c r="N441" s="57"/>
    </row>
    <row r="442" spans="1:14" ht="15.75" customHeight="1">
      <c r="A442" s="58"/>
      <c r="B442" s="58"/>
      <c r="C442" s="59"/>
      <c r="D442" s="58"/>
      <c r="E442" s="60"/>
      <c r="F442" s="59"/>
      <c r="G442" s="58"/>
      <c r="H442" s="58"/>
      <c r="I442" s="58"/>
      <c r="J442" s="58"/>
      <c r="K442" s="58"/>
      <c r="L442" s="59"/>
      <c r="N442" s="57"/>
    </row>
    <row r="443" spans="1:14" ht="15.75" customHeight="1">
      <c r="A443" s="58"/>
      <c r="B443" s="58"/>
      <c r="C443" s="59"/>
      <c r="D443" s="58"/>
      <c r="E443" s="60"/>
      <c r="F443" s="59"/>
      <c r="G443" s="58"/>
      <c r="H443" s="58"/>
      <c r="I443" s="58"/>
      <c r="J443" s="58"/>
      <c r="K443" s="58"/>
      <c r="L443" s="59"/>
      <c r="N443" s="57"/>
    </row>
    <row r="444" spans="1:14" ht="15.75" customHeight="1">
      <c r="A444" s="58"/>
      <c r="B444" s="58"/>
      <c r="C444" s="59"/>
      <c r="D444" s="58"/>
      <c r="E444" s="60"/>
      <c r="F444" s="59"/>
      <c r="G444" s="58"/>
      <c r="H444" s="58"/>
      <c r="I444" s="58"/>
      <c r="J444" s="58"/>
      <c r="K444" s="58"/>
      <c r="L444" s="59"/>
      <c r="N444" s="57"/>
    </row>
    <row r="445" spans="1:14" ht="15.75" customHeight="1">
      <c r="A445" s="58"/>
      <c r="B445" s="58"/>
      <c r="C445" s="59"/>
      <c r="D445" s="58"/>
      <c r="E445" s="60"/>
      <c r="F445" s="59"/>
      <c r="G445" s="58"/>
      <c r="H445" s="58"/>
      <c r="I445" s="58"/>
      <c r="J445" s="58"/>
      <c r="K445" s="58"/>
      <c r="L445" s="59"/>
      <c r="N445" s="57"/>
    </row>
    <row r="446" spans="1:14" ht="15.75" customHeight="1">
      <c r="A446" s="58"/>
      <c r="B446" s="58"/>
      <c r="C446" s="59"/>
      <c r="D446" s="58"/>
      <c r="E446" s="60"/>
      <c r="F446" s="59"/>
      <c r="G446" s="58"/>
      <c r="H446" s="58"/>
      <c r="I446" s="58"/>
      <c r="J446" s="58"/>
      <c r="K446" s="58"/>
      <c r="L446" s="59"/>
      <c r="N446" s="57"/>
    </row>
    <row r="447" spans="1:14" ht="15.75" customHeight="1">
      <c r="A447" s="58"/>
      <c r="B447" s="58"/>
      <c r="C447" s="59"/>
      <c r="D447" s="58"/>
      <c r="E447" s="60"/>
      <c r="F447" s="59"/>
      <c r="G447" s="58"/>
      <c r="H447" s="58"/>
      <c r="I447" s="58"/>
      <c r="J447" s="58"/>
      <c r="K447" s="58"/>
      <c r="L447" s="59"/>
      <c r="N447" s="57"/>
    </row>
    <row r="448" spans="1:14" ht="15.75" customHeight="1">
      <c r="A448" s="58"/>
      <c r="B448" s="58"/>
      <c r="C448" s="59"/>
      <c r="D448" s="58"/>
      <c r="E448" s="60"/>
      <c r="F448" s="59"/>
      <c r="G448" s="58"/>
      <c r="H448" s="58"/>
      <c r="I448" s="58"/>
      <c r="J448" s="58"/>
      <c r="K448" s="58"/>
      <c r="L448" s="59"/>
      <c r="N448" s="57"/>
    </row>
    <row r="449" spans="1:14" ht="15.75" customHeight="1">
      <c r="A449" s="58"/>
      <c r="B449" s="58"/>
      <c r="C449" s="59"/>
      <c r="D449" s="58"/>
      <c r="E449" s="60"/>
      <c r="F449" s="59"/>
      <c r="G449" s="58"/>
      <c r="H449" s="58"/>
      <c r="I449" s="58"/>
      <c r="J449" s="58"/>
      <c r="K449" s="58"/>
      <c r="L449" s="59"/>
      <c r="N449" s="57"/>
    </row>
    <row r="450" spans="1:14" ht="15.75" customHeight="1">
      <c r="A450" s="58"/>
      <c r="B450" s="58"/>
      <c r="C450" s="59"/>
      <c r="D450" s="58"/>
      <c r="E450" s="60"/>
      <c r="F450" s="59"/>
      <c r="G450" s="58"/>
      <c r="H450" s="58"/>
      <c r="I450" s="58"/>
      <c r="J450" s="58"/>
      <c r="K450" s="58"/>
      <c r="L450" s="59"/>
      <c r="N450" s="57"/>
    </row>
    <row r="451" spans="1:14" ht="15.75" customHeight="1">
      <c r="A451" s="58"/>
      <c r="B451" s="58"/>
      <c r="C451" s="59"/>
      <c r="D451" s="58"/>
      <c r="E451" s="60"/>
      <c r="F451" s="59"/>
      <c r="G451" s="58"/>
      <c r="H451" s="58"/>
      <c r="I451" s="58"/>
      <c r="J451" s="58"/>
      <c r="K451" s="58"/>
      <c r="L451" s="59"/>
      <c r="N451" s="57"/>
    </row>
    <row r="452" spans="1:14" ht="15.75" customHeight="1">
      <c r="A452" s="58"/>
      <c r="B452" s="58"/>
      <c r="C452" s="59"/>
      <c r="D452" s="58"/>
      <c r="E452" s="60"/>
      <c r="F452" s="59"/>
      <c r="G452" s="58"/>
      <c r="H452" s="58"/>
      <c r="I452" s="58"/>
      <c r="J452" s="58"/>
      <c r="K452" s="58"/>
      <c r="L452" s="59"/>
      <c r="N452" s="57"/>
    </row>
    <row r="453" spans="1:14" ht="15.75" customHeight="1">
      <c r="A453" s="58"/>
      <c r="B453" s="58"/>
      <c r="C453" s="59"/>
      <c r="D453" s="58"/>
      <c r="E453" s="60"/>
      <c r="F453" s="59"/>
      <c r="G453" s="58"/>
      <c r="H453" s="58"/>
      <c r="I453" s="58"/>
      <c r="J453" s="58"/>
      <c r="K453" s="58"/>
      <c r="L453" s="59"/>
      <c r="N453" s="57"/>
    </row>
    <row r="454" spans="1:14" ht="15.75" customHeight="1">
      <c r="A454" s="58"/>
      <c r="B454" s="58"/>
      <c r="C454" s="59"/>
      <c r="D454" s="58"/>
      <c r="E454" s="60"/>
      <c r="F454" s="59"/>
      <c r="G454" s="58"/>
      <c r="H454" s="58"/>
      <c r="I454" s="58"/>
      <c r="J454" s="58"/>
      <c r="K454" s="58"/>
      <c r="L454" s="59"/>
      <c r="N454" s="57"/>
    </row>
    <row r="455" spans="1:14" ht="15.75" customHeight="1">
      <c r="A455" s="58"/>
      <c r="B455" s="58"/>
      <c r="C455" s="59"/>
      <c r="D455" s="58"/>
      <c r="E455" s="60"/>
      <c r="F455" s="59"/>
      <c r="G455" s="58"/>
      <c r="H455" s="58"/>
      <c r="I455" s="58"/>
      <c r="J455" s="58"/>
      <c r="K455" s="58"/>
      <c r="L455" s="59"/>
      <c r="N455" s="57"/>
    </row>
    <row r="456" spans="1:14" ht="15.75" customHeight="1">
      <c r="A456" s="58"/>
      <c r="B456" s="58"/>
      <c r="C456" s="59"/>
      <c r="D456" s="58"/>
      <c r="E456" s="60"/>
      <c r="F456" s="59"/>
      <c r="G456" s="58"/>
      <c r="H456" s="58"/>
      <c r="I456" s="58"/>
      <c r="J456" s="58"/>
      <c r="K456" s="58"/>
      <c r="L456" s="59"/>
      <c r="N456" s="57"/>
    </row>
    <row r="457" spans="1:14" ht="15.75" customHeight="1">
      <c r="A457" s="58"/>
      <c r="B457" s="58"/>
      <c r="C457" s="59"/>
      <c r="D457" s="58"/>
      <c r="E457" s="60"/>
      <c r="F457" s="59"/>
      <c r="G457" s="58"/>
      <c r="H457" s="58"/>
      <c r="I457" s="58"/>
      <c r="J457" s="58"/>
      <c r="K457" s="58"/>
      <c r="L457" s="59"/>
      <c r="N457" s="57"/>
    </row>
    <row r="458" spans="1:14" ht="15.75" customHeight="1">
      <c r="A458" s="58"/>
      <c r="B458" s="58"/>
      <c r="C458" s="59"/>
      <c r="D458" s="58"/>
      <c r="E458" s="60"/>
      <c r="F458" s="59"/>
      <c r="G458" s="58"/>
      <c r="H458" s="58"/>
      <c r="I458" s="58"/>
      <c r="J458" s="58"/>
      <c r="K458" s="58"/>
      <c r="L458" s="59"/>
      <c r="N458" s="57"/>
    </row>
    <row r="459" spans="1:14" ht="15.75" customHeight="1">
      <c r="A459" s="58"/>
      <c r="B459" s="58"/>
      <c r="C459" s="59"/>
      <c r="D459" s="58"/>
      <c r="E459" s="60"/>
      <c r="F459" s="59"/>
      <c r="G459" s="58"/>
      <c r="H459" s="58"/>
      <c r="I459" s="58"/>
      <c r="J459" s="58"/>
      <c r="K459" s="58"/>
      <c r="L459" s="59"/>
      <c r="N459" s="57"/>
    </row>
    <row r="460" spans="1:14" ht="15.75" customHeight="1">
      <c r="A460" s="58"/>
      <c r="B460" s="58"/>
      <c r="C460" s="59"/>
      <c r="D460" s="58"/>
      <c r="E460" s="60"/>
      <c r="F460" s="59"/>
      <c r="G460" s="58"/>
      <c r="H460" s="58"/>
      <c r="I460" s="58"/>
      <c r="J460" s="58"/>
      <c r="K460" s="58"/>
      <c r="L460" s="59"/>
      <c r="N460" s="57"/>
    </row>
    <row r="461" spans="1:14" ht="15.75" customHeight="1">
      <c r="A461" s="58"/>
      <c r="B461" s="58"/>
      <c r="C461" s="59"/>
      <c r="D461" s="58"/>
      <c r="E461" s="60"/>
      <c r="F461" s="59"/>
      <c r="G461" s="58"/>
      <c r="H461" s="58"/>
      <c r="I461" s="58"/>
      <c r="J461" s="58"/>
      <c r="K461" s="58"/>
      <c r="L461" s="59"/>
      <c r="N461" s="57"/>
    </row>
    <row r="462" spans="1:14" ht="15.75" customHeight="1">
      <c r="A462" s="58"/>
      <c r="B462" s="58"/>
      <c r="C462" s="59"/>
      <c r="D462" s="58"/>
      <c r="E462" s="60"/>
      <c r="F462" s="59"/>
      <c r="G462" s="58"/>
      <c r="H462" s="58"/>
      <c r="I462" s="58"/>
      <c r="J462" s="58"/>
      <c r="K462" s="58"/>
      <c r="L462" s="59"/>
      <c r="N462" s="57"/>
    </row>
    <row r="463" spans="1:14" ht="15.75" customHeight="1">
      <c r="A463" s="58"/>
      <c r="B463" s="58"/>
      <c r="C463" s="59"/>
      <c r="D463" s="58"/>
      <c r="E463" s="60"/>
      <c r="F463" s="59"/>
      <c r="G463" s="58"/>
      <c r="H463" s="58"/>
      <c r="I463" s="58"/>
      <c r="J463" s="58"/>
      <c r="K463" s="58"/>
      <c r="L463" s="59"/>
      <c r="N463" s="57"/>
    </row>
    <row r="464" spans="1:14" ht="15.75" customHeight="1">
      <c r="A464" s="58"/>
      <c r="B464" s="58"/>
      <c r="C464" s="59"/>
      <c r="D464" s="58"/>
      <c r="E464" s="60"/>
      <c r="F464" s="59"/>
      <c r="G464" s="58"/>
      <c r="H464" s="58"/>
      <c r="I464" s="58"/>
      <c r="J464" s="58"/>
      <c r="K464" s="58"/>
      <c r="L464" s="59"/>
      <c r="N464" s="57"/>
    </row>
    <row r="465" spans="1:14" ht="15.75" customHeight="1">
      <c r="A465" s="58"/>
      <c r="B465" s="58"/>
      <c r="C465" s="59"/>
      <c r="D465" s="58"/>
      <c r="E465" s="60"/>
      <c r="F465" s="59"/>
      <c r="G465" s="58"/>
      <c r="H465" s="58"/>
      <c r="I465" s="58"/>
      <c r="J465" s="58"/>
      <c r="K465" s="58"/>
      <c r="L465" s="59"/>
      <c r="N465" s="57"/>
    </row>
    <row r="466" spans="1:14" ht="15.75" customHeight="1">
      <c r="A466" s="58"/>
      <c r="B466" s="58"/>
      <c r="C466" s="59"/>
      <c r="D466" s="58"/>
      <c r="E466" s="60"/>
      <c r="F466" s="59"/>
      <c r="G466" s="58"/>
      <c r="H466" s="58"/>
      <c r="I466" s="58"/>
      <c r="J466" s="58"/>
      <c r="K466" s="58"/>
      <c r="L466" s="59"/>
      <c r="N466" s="57"/>
    </row>
    <row r="467" spans="1:14" ht="15.75" customHeight="1">
      <c r="A467" s="58"/>
      <c r="B467" s="58"/>
      <c r="C467" s="59"/>
      <c r="D467" s="58"/>
      <c r="E467" s="60"/>
      <c r="F467" s="59"/>
      <c r="G467" s="58"/>
      <c r="H467" s="58"/>
      <c r="I467" s="58"/>
      <c r="J467" s="58"/>
      <c r="K467" s="58"/>
      <c r="L467" s="59"/>
      <c r="N467" s="57"/>
    </row>
    <row r="468" spans="1:14" ht="15.75" customHeight="1">
      <c r="A468" s="58"/>
      <c r="B468" s="58"/>
      <c r="C468" s="59"/>
      <c r="D468" s="58"/>
      <c r="E468" s="60"/>
      <c r="F468" s="59"/>
      <c r="G468" s="58"/>
      <c r="H468" s="58"/>
      <c r="I468" s="58"/>
      <c r="J468" s="58"/>
      <c r="K468" s="58"/>
      <c r="L468" s="59"/>
      <c r="N468" s="57"/>
    </row>
    <row r="469" spans="1:14" ht="15.75" customHeight="1">
      <c r="A469" s="58"/>
      <c r="B469" s="58"/>
      <c r="C469" s="59"/>
      <c r="D469" s="58"/>
      <c r="E469" s="60"/>
      <c r="F469" s="59"/>
      <c r="G469" s="58"/>
      <c r="H469" s="58"/>
      <c r="I469" s="58"/>
      <c r="J469" s="58"/>
      <c r="K469" s="58"/>
      <c r="L469" s="59"/>
      <c r="N469" s="57"/>
    </row>
    <row r="470" spans="1:14" ht="15.75" customHeight="1">
      <c r="A470" s="58"/>
      <c r="B470" s="58"/>
      <c r="C470" s="59"/>
      <c r="D470" s="58"/>
      <c r="E470" s="60"/>
      <c r="F470" s="59"/>
      <c r="G470" s="58"/>
      <c r="H470" s="58"/>
      <c r="I470" s="58"/>
      <c r="J470" s="58"/>
      <c r="K470" s="58"/>
      <c r="L470" s="59"/>
      <c r="N470" s="57"/>
    </row>
    <row r="471" spans="1:14" ht="15.75" customHeight="1">
      <c r="A471" s="58"/>
      <c r="B471" s="58"/>
      <c r="C471" s="59"/>
      <c r="D471" s="58"/>
      <c r="E471" s="60"/>
      <c r="F471" s="59"/>
      <c r="G471" s="58"/>
      <c r="H471" s="58"/>
      <c r="I471" s="58"/>
      <c r="J471" s="58"/>
      <c r="K471" s="58"/>
      <c r="L471" s="59"/>
      <c r="N471" s="57"/>
    </row>
    <row r="472" spans="1:14" ht="15.75" customHeight="1">
      <c r="A472" s="58"/>
      <c r="B472" s="58"/>
      <c r="C472" s="59"/>
      <c r="D472" s="58"/>
      <c r="E472" s="60"/>
      <c r="F472" s="59"/>
      <c r="G472" s="58"/>
      <c r="H472" s="58"/>
      <c r="I472" s="58"/>
      <c r="J472" s="58"/>
      <c r="K472" s="58"/>
      <c r="L472" s="59"/>
      <c r="N472" s="57"/>
    </row>
    <row r="473" spans="1:14" ht="15.75" customHeight="1">
      <c r="A473" s="58"/>
      <c r="B473" s="58"/>
      <c r="C473" s="59"/>
      <c r="D473" s="58"/>
      <c r="E473" s="60"/>
      <c r="F473" s="59"/>
      <c r="G473" s="58"/>
      <c r="H473" s="58"/>
      <c r="I473" s="58"/>
      <c r="J473" s="58"/>
      <c r="K473" s="58"/>
      <c r="L473" s="59"/>
      <c r="N473" s="57"/>
    </row>
    <row r="474" spans="1:14" ht="15.75" customHeight="1">
      <c r="A474" s="58"/>
      <c r="B474" s="58"/>
      <c r="C474" s="59"/>
      <c r="D474" s="58"/>
      <c r="E474" s="60"/>
      <c r="F474" s="59"/>
      <c r="G474" s="58"/>
      <c r="H474" s="58"/>
      <c r="I474" s="58"/>
      <c r="J474" s="58"/>
      <c r="K474" s="58"/>
      <c r="L474" s="59"/>
      <c r="N474" s="57"/>
    </row>
    <row r="475" spans="1:14" ht="15.75" customHeight="1">
      <c r="A475" s="58"/>
      <c r="B475" s="58"/>
      <c r="C475" s="59"/>
      <c r="D475" s="58"/>
      <c r="E475" s="60"/>
      <c r="F475" s="59"/>
      <c r="G475" s="58"/>
      <c r="H475" s="58"/>
      <c r="I475" s="58"/>
      <c r="J475" s="58"/>
      <c r="K475" s="58"/>
      <c r="L475" s="59"/>
      <c r="N475" s="57"/>
    </row>
    <row r="476" spans="1:14" ht="15.75" customHeight="1">
      <c r="A476" s="58"/>
      <c r="B476" s="58"/>
      <c r="C476" s="59"/>
      <c r="D476" s="58"/>
      <c r="E476" s="60"/>
      <c r="F476" s="59"/>
      <c r="G476" s="58"/>
      <c r="H476" s="58"/>
      <c r="I476" s="58"/>
      <c r="J476" s="58"/>
      <c r="K476" s="58"/>
      <c r="L476" s="59"/>
      <c r="N476" s="57"/>
    </row>
    <row r="477" spans="1:14" ht="15.75" customHeight="1">
      <c r="A477" s="58"/>
      <c r="B477" s="58"/>
      <c r="C477" s="59"/>
      <c r="D477" s="58"/>
      <c r="E477" s="60"/>
      <c r="F477" s="59"/>
      <c r="G477" s="58"/>
      <c r="H477" s="58"/>
      <c r="I477" s="58"/>
      <c r="J477" s="58"/>
      <c r="K477" s="58"/>
      <c r="L477" s="59"/>
      <c r="N477" s="57"/>
    </row>
    <row r="478" spans="1:14" ht="15.75" customHeight="1">
      <c r="A478" s="58"/>
      <c r="B478" s="58"/>
      <c r="C478" s="59"/>
      <c r="D478" s="58"/>
      <c r="E478" s="60"/>
      <c r="F478" s="59"/>
      <c r="G478" s="58"/>
      <c r="H478" s="58"/>
      <c r="I478" s="58"/>
      <c r="J478" s="58"/>
      <c r="K478" s="58"/>
      <c r="L478" s="59"/>
      <c r="N478" s="57"/>
    </row>
    <row r="479" spans="1:14" ht="15.75" customHeight="1">
      <c r="A479" s="58"/>
      <c r="B479" s="58"/>
      <c r="C479" s="59"/>
      <c r="D479" s="58"/>
      <c r="E479" s="60"/>
      <c r="F479" s="59"/>
      <c r="G479" s="58"/>
      <c r="H479" s="58"/>
      <c r="I479" s="58"/>
      <c r="J479" s="58"/>
      <c r="K479" s="58"/>
      <c r="L479" s="59"/>
      <c r="N479" s="57"/>
    </row>
    <row r="480" spans="1:14" ht="15.75" customHeight="1">
      <c r="A480" s="58"/>
      <c r="B480" s="58"/>
      <c r="C480" s="59"/>
      <c r="D480" s="58"/>
      <c r="E480" s="60"/>
      <c r="F480" s="59"/>
      <c r="G480" s="58"/>
      <c r="H480" s="58"/>
      <c r="I480" s="58"/>
      <c r="J480" s="58"/>
      <c r="K480" s="58"/>
      <c r="L480" s="59"/>
      <c r="N480" s="57"/>
    </row>
    <row r="481" spans="1:14" ht="15.75" customHeight="1">
      <c r="A481" s="58"/>
      <c r="B481" s="58"/>
      <c r="C481" s="59"/>
      <c r="D481" s="58"/>
      <c r="E481" s="60"/>
      <c r="F481" s="59"/>
      <c r="G481" s="58"/>
      <c r="H481" s="58"/>
      <c r="I481" s="58"/>
      <c r="J481" s="58"/>
      <c r="K481" s="58"/>
      <c r="L481" s="59"/>
      <c r="N481" s="57"/>
    </row>
    <row r="482" spans="1:14" ht="15.75" customHeight="1">
      <c r="A482" s="58"/>
      <c r="B482" s="58"/>
      <c r="C482" s="59"/>
      <c r="D482" s="58"/>
      <c r="E482" s="60"/>
      <c r="F482" s="59"/>
      <c r="G482" s="58"/>
      <c r="H482" s="58"/>
      <c r="I482" s="58"/>
      <c r="J482" s="58"/>
      <c r="K482" s="58"/>
      <c r="L482" s="59"/>
      <c r="N482" s="57"/>
    </row>
    <row r="483" spans="1:14" ht="15.75" customHeight="1">
      <c r="A483" s="58"/>
      <c r="B483" s="58"/>
      <c r="C483" s="59"/>
      <c r="D483" s="58"/>
      <c r="E483" s="60"/>
      <c r="F483" s="59"/>
      <c r="G483" s="58"/>
      <c r="H483" s="58"/>
      <c r="I483" s="58"/>
      <c r="J483" s="58"/>
      <c r="K483" s="58"/>
      <c r="L483" s="59"/>
      <c r="N483" s="57"/>
    </row>
    <row r="484" spans="1:14" ht="15.75" customHeight="1">
      <c r="A484" s="58"/>
      <c r="B484" s="58"/>
      <c r="C484" s="59"/>
      <c r="D484" s="58"/>
      <c r="E484" s="60"/>
      <c r="F484" s="59"/>
      <c r="G484" s="58"/>
      <c r="H484" s="58"/>
      <c r="I484" s="58"/>
      <c r="J484" s="58"/>
      <c r="K484" s="58"/>
      <c r="L484" s="59"/>
      <c r="N484" s="57"/>
    </row>
    <row r="485" spans="1:14" ht="15.75" customHeight="1">
      <c r="A485" s="58"/>
      <c r="B485" s="58"/>
      <c r="C485" s="59"/>
      <c r="D485" s="58"/>
      <c r="E485" s="60"/>
      <c r="F485" s="59"/>
      <c r="G485" s="58"/>
      <c r="H485" s="58"/>
      <c r="I485" s="58"/>
      <c r="J485" s="58"/>
      <c r="K485" s="58"/>
      <c r="L485" s="59"/>
      <c r="N485" s="57"/>
    </row>
    <row r="486" spans="1:14" ht="15.75" customHeight="1">
      <c r="A486" s="58"/>
      <c r="B486" s="58"/>
      <c r="C486" s="59"/>
      <c r="D486" s="58"/>
      <c r="E486" s="60"/>
      <c r="F486" s="59"/>
      <c r="G486" s="58"/>
      <c r="H486" s="58"/>
      <c r="I486" s="58"/>
      <c r="J486" s="58"/>
      <c r="K486" s="58"/>
      <c r="L486" s="59"/>
      <c r="N486" s="57"/>
    </row>
    <row r="487" spans="1:14" ht="15.75" customHeight="1">
      <c r="A487" s="58"/>
      <c r="B487" s="58"/>
      <c r="C487" s="59"/>
      <c r="D487" s="58"/>
      <c r="E487" s="60"/>
      <c r="F487" s="59"/>
      <c r="G487" s="58"/>
      <c r="H487" s="58"/>
      <c r="I487" s="58"/>
      <c r="J487" s="58"/>
      <c r="K487" s="58"/>
      <c r="L487" s="59"/>
      <c r="N487" s="57"/>
    </row>
    <row r="488" spans="1:14" ht="15.75" customHeight="1">
      <c r="A488" s="58"/>
      <c r="B488" s="58"/>
      <c r="C488" s="59"/>
      <c r="D488" s="58"/>
      <c r="E488" s="60"/>
      <c r="F488" s="59"/>
      <c r="G488" s="58"/>
      <c r="H488" s="58"/>
      <c r="I488" s="58"/>
      <c r="J488" s="58"/>
      <c r="K488" s="58"/>
      <c r="L488" s="59"/>
      <c r="N488" s="57"/>
    </row>
    <row r="489" spans="1:14" ht="15.75" customHeight="1">
      <c r="A489" s="58"/>
      <c r="B489" s="58"/>
      <c r="C489" s="59"/>
      <c r="D489" s="58"/>
      <c r="E489" s="60"/>
      <c r="F489" s="59"/>
      <c r="G489" s="58"/>
      <c r="H489" s="58"/>
      <c r="I489" s="58"/>
      <c r="J489" s="58"/>
      <c r="K489" s="58"/>
      <c r="L489" s="59"/>
      <c r="N489" s="57"/>
    </row>
    <row r="490" spans="1:14" ht="15.75" customHeight="1">
      <c r="A490" s="58"/>
      <c r="B490" s="58"/>
      <c r="C490" s="59"/>
      <c r="D490" s="58"/>
      <c r="E490" s="60"/>
      <c r="F490" s="59"/>
      <c r="G490" s="58"/>
      <c r="H490" s="58"/>
      <c r="I490" s="58"/>
      <c r="J490" s="58"/>
      <c r="K490" s="58"/>
      <c r="L490" s="59"/>
      <c r="N490" s="57"/>
    </row>
    <row r="491" spans="1:14" ht="15.75" customHeight="1">
      <c r="A491" s="58"/>
      <c r="B491" s="58"/>
      <c r="C491" s="59"/>
      <c r="D491" s="58"/>
      <c r="E491" s="60"/>
      <c r="F491" s="59"/>
      <c r="G491" s="58"/>
      <c r="H491" s="58"/>
      <c r="I491" s="58"/>
      <c r="J491" s="58"/>
      <c r="K491" s="58"/>
      <c r="L491" s="59"/>
      <c r="N491" s="57"/>
    </row>
    <row r="492" spans="1:14" ht="15.75" customHeight="1">
      <c r="A492" s="58"/>
      <c r="B492" s="58"/>
      <c r="C492" s="59"/>
      <c r="D492" s="58"/>
      <c r="E492" s="60"/>
      <c r="F492" s="59"/>
      <c r="G492" s="58"/>
      <c r="H492" s="58"/>
      <c r="I492" s="58"/>
      <c r="J492" s="58"/>
      <c r="K492" s="58"/>
      <c r="L492" s="59"/>
      <c r="N492" s="57"/>
    </row>
    <row r="493" spans="1:14" ht="15.75" customHeight="1">
      <c r="A493" s="58"/>
      <c r="B493" s="58"/>
      <c r="C493" s="59"/>
      <c r="D493" s="58"/>
      <c r="E493" s="60"/>
      <c r="F493" s="59"/>
      <c r="G493" s="58"/>
      <c r="H493" s="58"/>
      <c r="I493" s="58"/>
      <c r="J493" s="58"/>
      <c r="K493" s="58"/>
      <c r="L493" s="59"/>
      <c r="N493" s="57"/>
    </row>
    <row r="494" spans="1:14" ht="15.75" customHeight="1">
      <c r="A494" s="58"/>
      <c r="B494" s="58"/>
      <c r="C494" s="59"/>
      <c r="D494" s="58"/>
      <c r="E494" s="60"/>
      <c r="F494" s="59"/>
      <c r="G494" s="58"/>
      <c r="H494" s="58"/>
      <c r="I494" s="58"/>
      <c r="J494" s="58"/>
      <c r="K494" s="58"/>
      <c r="L494" s="59"/>
      <c r="N494" s="57"/>
    </row>
    <row r="495" spans="1:14" ht="15.75" customHeight="1">
      <c r="A495" s="58"/>
      <c r="B495" s="58"/>
      <c r="C495" s="59"/>
      <c r="D495" s="58"/>
      <c r="E495" s="60"/>
      <c r="F495" s="59"/>
      <c r="G495" s="58"/>
      <c r="H495" s="58"/>
      <c r="I495" s="58"/>
      <c r="J495" s="58"/>
      <c r="K495" s="58"/>
      <c r="L495" s="59"/>
      <c r="N495" s="57"/>
    </row>
    <row r="496" spans="1:14" ht="15.75" customHeight="1">
      <c r="A496" s="58"/>
      <c r="B496" s="58"/>
      <c r="C496" s="59"/>
      <c r="D496" s="58"/>
      <c r="E496" s="60"/>
      <c r="F496" s="59"/>
      <c r="G496" s="58"/>
      <c r="H496" s="58"/>
      <c r="I496" s="58"/>
      <c r="J496" s="58"/>
      <c r="K496" s="58"/>
      <c r="L496" s="59"/>
      <c r="N496" s="57"/>
    </row>
    <row r="497" spans="1:14" ht="15.75" customHeight="1">
      <c r="A497" s="58"/>
      <c r="B497" s="58"/>
      <c r="C497" s="59"/>
      <c r="D497" s="58"/>
      <c r="E497" s="60"/>
      <c r="F497" s="59"/>
      <c r="G497" s="58"/>
      <c r="H497" s="58"/>
      <c r="I497" s="58"/>
      <c r="J497" s="58"/>
      <c r="K497" s="58"/>
      <c r="L497" s="59"/>
      <c r="N497" s="57"/>
    </row>
    <row r="498" spans="1:14" ht="15.75" customHeight="1">
      <c r="A498" s="58"/>
      <c r="B498" s="58"/>
      <c r="C498" s="59"/>
      <c r="D498" s="58"/>
      <c r="E498" s="60"/>
      <c r="F498" s="59"/>
      <c r="G498" s="58"/>
      <c r="H498" s="58"/>
      <c r="I498" s="58"/>
      <c r="J498" s="58"/>
      <c r="K498" s="58"/>
      <c r="L498" s="59"/>
      <c r="N498" s="57"/>
    </row>
    <row r="499" spans="1:14" ht="15.75" customHeight="1">
      <c r="A499" s="58"/>
      <c r="B499" s="58"/>
      <c r="C499" s="59"/>
      <c r="D499" s="58"/>
      <c r="E499" s="60"/>
      <c r="F499" s="59"/>
      <c r="G499" s="58"/>
      <c r="H499" s="58"/>
      <c r="I499" s="58"/>
      <c r="J499" s="58"/>
      <c r="K499" s="58"/>
      <c r="L499" s="59"/>
      <c r="N499" s="57"/>
    </row>
    <row r="500" spans="1:14" ht="15.75" customHeight="1">
      <c r="A500" s="58"/>
      <c r="B500" s="58"/>
      <c r="C500" s="59"/>
      <c r="D500" s="58"/>
      <c r="E500" s="60"/>
      <c r="F500" s="59"/>
      <c r="G500" s="58"/>
      <c r="H500" s="58"/>
      <c r="I500" s="58"/>
      <c r="J500" s="58"/>
      <c r="K500" s="58"/>
      <c r="L500" s="59"/>
      <c r="N500" s="57"/>
    </row>
    <row r="501" spans="1:14" ht="15.75" customHeight="1">
      <c r="A501" s="58"/>
      <c r="B501" s="58"/>
      <c r="C501" s="59"/>
      <c r="D501" s="58"/>
      <c r="E501" s="60"/>
      <c r="F501" s="59"/>
      <c r="G501" s="58"/>
      <c r="H501" s="58"/>
      <c r="I501" s="58"/>
      <c r="J501" s="58"/>
      <c r="K501" s="58"/>
      <c r="L501" s="59"/>
      <c r="N501" s="57"/>
    </row>
    <row r="502" spans="1:14" ht="15.75" customHeight="1">
      <c r="A502" s="58"/>
      <c r="B502" s="58"/>
      <c r="C502" s="59"/>
      <c r="D502" s="58"/>
      <c r="E502" s="60"/>
      <c r="F502" s="59"/>
      <c r="G502" s="58"/>
      <c r="H502" s="58"/>
      <c r="I502" s="58"/>
      <c r="J502" s="58"/>
      <c r="K502" s="58"/>
      <c r="L502" s="59"/>
      <c r="N502" s="57"/>
    </row>
    <row r="503" spans="1:14" ht="15.75" customHeight="1">
      <c r="A503" s="58"/>
      <c r="B503" s="58"/>
      <c r="C503" s="59"/>
      <c r="D503" s="58"/>
      <c r="E503" s="60"/>
      <c r="F503" s="59"/>
      <c r="G503" s="58"/>
      <c r="H503" s="58"/>
      <c r="I503" s="58"/>
      <c r="J503" s="58"/>
      <c r="K503" s="58"/>
      <c r="L503" s="59"/>
      <c r="N503" s="57"/>
    </row>
    <row r="504" spans="1:14" ht="15.75" customHeight="1">
      <c r="A504" s="58"/>
      <c r="B504" s="58"/>
      <c r="C504" s="59"/>
      <c r="D504" s="58"/>
      <c r="E504" s="60"/>
      <c r="F504" s="59"/>
      <c r="G504" s="58"/>
      <c r="H504" s="58"/>
      <c r="I504" s="58"/>
      <c r="J504" s="58"/>
      <c r="K504" s="58"/>
      <c r="L504" s="59"/>
      <c r="N504" s="57"/>
    </row>
    <row r="505" spans="1:14" ht="15.75" customHeight="1">
      <c r="A505" s="58"/>
      <c r="B505" s="58"/>
      <c r="C505" s="59"/>
      <c r="D505" s="58"/>
      <c r="E505" s="60"/>
      <c r="F505" s="59"/>
      <c r="G505" s="58"/>
      <c r="H505" s="58"/>
      <c r="I505" s="58"/>
      <c r="J505" s="58"/>
      <c r="K505" s="58"/>
      <c r="L505" s="59"/>
      <c r="N505" s="57"/>
    </row>
    <row r="506" spans="1:14" ht="15.75" customHeight="1">
      <c r="A506" s="58"/>
      <c r="B506" s="58"/>
      <c r="C506" s="59"/>
      <c r="D506" s="58"/>
      <c r="E506" s="60"/>
      <c r="F506" s="59"/>
      <c r="G506" s="58"/>
      <c r="H506" s="58"/>
      <c r="I506" s="58"/>
      <c r="J506" s="58"/>
      <c r="K506" s="58"/>
      <c r="L506" s="59"/>
      <c r="N506" s="57"/>
    </row>
    <row r="507" spans="1:14" ht="15.75" customHeight="1">
      <c r="A507" s="58"/>
      <c r="B507" s="58"/>
      <c r="C507" s="59"/>
      <c r="D507" s="58"/>
      <c r="E507" s="60"/>
      <c r="F507" s="59"/>
      <c r="G507" s="58"/>
      <c r="H507" s="58"/>
      <c r="I507" s="58"/>
      <c r="J507" s="58"/>
      <c r="K507" s="58"/>
      <c r="L507" s="59"/>
      <c r="N507" s="57"/>
    </row>
    <row r="508" spans="1:14" ht="15.75" customHeight="1">
      <c r="A508" s="58"/>
      <c r="B508" s="58"/>
      <c r="C508" s="59"/>
      <c r="D508" s="58"/>
      <c r="E508" s="60"/>
      <c r="F508" s="59"/>
      <c r="G508" s="58"/>
      <c r="H508" s="58"/>
      <c r="I508" s="58"/>
      <c r="J508" s="58"/>
      <c r="K508" s="58"/>
      <c r="L508" s="59"/>
      <c r="N508" s="57"/>
    </row>
    <row r="509" spans="1:14" ht="15.75" customHeight="1">
      <c r="A509" s="58"/>
      <c r="B509" s="58"/>
      <c r="C509" s="59"/>
      <c r="D509" s="58"/>
      <c r="E509" s="60"/>
      <c r="F509" s="59"/>
      <c r="G509" s="58"/>
      <c r="H509" s="58"/>
      <c r="I509" s="58"/>
      <c r="J509" s="58"/>
      <c r="K509" s="58"/>
      <c r="L509" s="59"/>
      <c r="N509" s="57"/>
    </row>
    <row r="510" spans="1:14" ht="15.75" customHeight="1">
      <c r="A510" s="58"/>
      <c r="B510" s="58"/>
      <c r="C510" s="59"/>
      <c r="D510" s="58"/>
      <c r="E510" s="60"/>
      <c r="F510" s="59"/>
      <c r="G510" s="58"/>
      <c r="H510" s="58"/>
      <c r="I510" s="58"/>
      <c r="J510" s="58"/>
      <c r="K510" s="58"/>
      <c r="L510" s="59"/>
      <c r="N510" s="57"/>
    </row>
    <row r="511" spans="1:14" ht="15.75" customHeight="1">
      <c r="A511" s="58"/>
      <c r="B511" s="58"/>
      <c r="C511" s="59"/>
      <c r="D511" s="58"/>
      <c r="E511" s="60"/>
      <c r="F511" s="59"/>
      <c r="G511" s="58"/>
      <c r="H511" s="58"/>
      <c r="I511" s="58"/>
      <c r="J511" s="58"/>
      <c r="K511" s="58"/>
      <c r="L511" s="59"/>
      <c r="N511" s="57"/>
    </row>
    <row r="512" spans="1:14" ht="15.75" customHeight="1">
      <c r="A512" s="58"/>
      <c r="B512" s="58"/>
      <c r="C512" s="59"/>
      <c r="D512" s="58"/>
      <c r="E512" s="60"/>
      <c r="F512" s="59"/>
      <c r="G512" s="58"/>
      <c r="H512" s="58"/>
      <c r="I512" s="58"/>
      <c r="J512" s="58"/>
      <c r="K512" s="58"/>
      <c r="L512" s="59"/>
      <c r="N512" s="57"/>
    </row>
    <row r="513" spans="1:14" ht="15.75" customHeight="1">
      <c r="A513" s="58"/>
      <c r="B513" s="58"/>
      <c r="C513" s="59"/>
      <c r="D513" s="58"/>
      <c r="E513" s="60"/>
      <c r="F513" s="59"/>
      <c r="G513" s="58"/>
      <c r="H513" s="58"/>
      <c r="I513" s="58"/>
      <c r="J513" s="58"/>
      <c r="K513" s="58"/>
      <c r="L513" s="59"/>
      <c r="N513" s="57"/>
    </row>
    <row r="514" spans="1:14" ht="15.75" customHeight="1">
      <c r="A514" s="58"/>
      <c r="B514" s="58"/>
      <c r="C514" s="59"/>
      <c r="D514" s="58"/>
      <c r="E514" s="60"/>
      <c r="F514" s="59"/>
      <c r="G514" s="58"/>
      <c r="H514" s="58"/>
      <c r="I514" s="58"/>
      <c r="J514" s="58"/>
      <c r="K514" s="58"/>
      <c r="L514" s="59"/>
      <c r="N514" s="57"/>
    </row>
    <row r="515" spans="1:14" ht="15.75" customHeight="1">
      <c r="A515" s="58"/>
      <c r="B515" s="58"/>
      <c r="C515" s="59"/>
      <c r="D515" s="58"/>
      <c r="E515" s="60"/>
      <c r="F515" s="59"/>
      <c r="G515" s="58"/>
      <c r="H515" s="58"/>
      <c r="I515" s="58"/>
      <c r="J515" s="58"/>
      <c r="K515" s="58"/>
      <c r="L515" s="59"/>
      <c r="N515" s="57"/>
    </row>
    <row r="516" spans="1:14" ht="15.75" customHeight="1">
      <c r="A516" s="58"/>
      <c r="B516" s="58"/>
      <c r="C516" s="59"/>
      <c r="D516" s="58"/>
      <c r="E516" s="60"/>
      <c r="F516" s="59"/>
      <c r="G516" s="58"/>
      <c r="H516" s="58"/>
      <c r="I516" s="58"/>
      <c r="J516" s="58"/>
      <c r="K516" s="58"/>
      <c r="L516" s="59"/>
      <c r="N516" s="57"/>
    </row>
    <row r="517" spans="1:14" ht="15.75" customHeight="1">
      <c r="A517" s="58"/>
      <c r="B517" s="58"/>
      <c r="C517" s="59"/>
      <c r="D517" s="58"/>
      <c r="E517" s="60"/>
      <c r="F517" s="59"/>
      <c r="G517" s="58"/>
      <c r="H517" s="58"/>
      <c r="I517" s="58"/>
      <c r="J517" s="58"/>
      <c r="K517" s="58"/>
      <c r="L517" s="59"/>
      <c r="N517" s="57"/>
    </row>
    <row r="518" spans="1:14" ht="15.75" customHeight="1">
      <c r="A518" s="58"/>
      <c r="B518" s="58"/>
      <c r="C518" s="59"/>
      <c r="D518" s="58"/>
      <c r="E518" s="60"/>
      <c r="F518" s="59"/>
      <c r="G518" s="58"/>
      <c r="H518" s="58"/>
      <c r="I518" s="58"/>
      <c r="J518" s="58"/>
      <c r="K518" s="58"/>
      <c r="L518" s="59"/>
      <c r="N518" s="57"/>
    </row>
    <row r="519" spans="1:14" ht="15.75" customHeight="1">
      <c r="A519" s="58"/>
      <c r="B519" s="58"/>
      <c r="C519" s="59"/>
      <c r="D519" s="58"/>
      <c r="E519" s="60"/>
      <c r="F519" s="59"/>
      <c r="G519" s="58"/>
      <c r="H519" s="58"/>
      <c r="I519" s="58"/>
      <c r="J519" s="58"/>
      <c r="K519" s="58"/>
      <c r="L519" s="59"/>
      <c r="N519" s="57"/>
    </row>
    <row r="520" spans="1:14" ht="15.75" customHeight="1">
      <c r="A520" s="58"/>
      <c r="B520" s="58"/>
      <c r="C520" s="59"/>
      <c r="D520" s="58"/>
      <c r="E520" s="60"/>
      <c r="F520" s="59"/>
      <c r="G520" s="58"/>
      <c r="H520" s="58"/>
      <c r="I520" s="58"/>
      <c r="J520" s="58"/>
      <c r="K520" s="58"/>
      <c r="L520" s="59"/>
      <c r="N520" s="57"/>
    </row>
    <row r="521" spans="1:14" ht="15.75" customHeight="1">
      <c r="A521" s="58"/>
      <c r="B521" s="58"/>
      <c r="C521" s="59"/>
      <c r="D521" s="58"/>
      <c r="E521" s="60"/>
      <c r="F521" s="59"/>
      <c r="G521" s="58"/>
      <c r="H521" s="58"/>
      <c r="I521" s="58"/>
      <c r="J521" s="58"/>
      <c r="K521" s="58"/>
      <c r="L521" s="59"/>
      <c r="N521" s="57"/>
    </row>
    <row r="522" spans="1:14" ht="15.75" customHeight="1">
      <c r="A522" s="58"/>
      <c r="B522" s="58"/>
      <c r="C522" s="59"/>
      <c r="D522" s="58"/>
      <c r="E522" s="60"/>
      <c r="F522" s="59"/>
      <c r="G522" s="58"/>
      <c r="H522" s="58"/>
      <c r="I522" s="58"/>
      <c r="J522" s="58"/>
      <c r="K522" s="58"/>
      <c r="L522" s="59"/>
      <c r="N522" s="57"/>
    </row>
    <row r="523" spans="1:14" ht="15.75" customHeight="1">
      <c r="A523" s="58"/>
      <c r="B523" s="58"/>
      <c r="C523" s="59"/>
      <c r="D523" s="58"/>
      <c r="E523" s="60"/>
      <c r="F523" s="59"/>
      <c r="G523" s="58"/>
      <c r="H523" s="58"/>
      <c r="I523" s="58"/>
      <c r="J523" s="58"/>
      <c r="K523" s="58"/>
      <c r="L523" s="59"/>
      <c r="N523" s="57"/>
    </row>
    <row r="524" spans="1:14" ht="15.75" customHeight="1">
      <c r="A524" s="58"/>
      <c r="B524" s="58"/>
      <c r="C524" s="59"/>
      <c r="D524" s="58"/>
      <c r="E524" s="60"/>
      <c r="F524" s="59"/>
      <c r="G524" s="58"/>
      <c r="H524" s="58"/>
      <c r="I524" s="58"/>
      <c r="J524" s="58"/>
      <c r="K524" s="58"/>
      <c r="L524" s="59"/>
      <c r="N524" s="57"/>
    </row>
    <row r="525" spans="1:14" ht="15.75" customHeight="1">
      <c r="A525" s="58"/>
      <c r="B525" s="58"/>
      <c r="C525" s="59"/>
      <c r="D525" s="58"/>
      <c r="E525" s="60"/>
      <c r="F525" s="59"/>
      <c r="G525" s="58"/>
      <c r="H525" s="58"/>
      <c r="I525" s="58"/>
      <c r="J525" s="58"/>
      <c r="K525" s="58"/>
      <c r="L525" s="59"/>
      <c r="N525" s="57"/>
    </row>
    <row r="526" spans="1:14" ht="15.75" customHeight="1">
      <c r="A526" s="58"/>
      <c r="B526" s="58"/>
      <c r="C526" s="59"/>
      <c r="D526" s="58"/>
      <c r="E526" s="60"/>
      <c r="F526" s="59"/>
      <c r="G526" s="58"/>
      <c r="H526" s="58"/>
      <c r="I526" s="58"/>
      <c r="J526" s="58"/>
      <c r="K526" s="58"/>
      <c r="L526" s="59"/>
      <c r="N526" s="57"/>
    </row>
    <row r="527" spans="1:14" ht="15.75" customHeight="1">
      <c r="A527" s="58"/>
      <c r="B527" s="58"/>
      <c r="C527" s="59"/>
      <c r="D527" s="58"/>
      <c r="E527" s="60"/>
      <c r="F527" s="59"/>
      <c r="G527" s="58"/>
      <c r="H527" s="58"/>
      <c r="I527" s="58"/>
      <c r="J527" s="58"/>
      <c r="K527" s="58"/>
      <c r="L527" s="59"/>
      <c r="N527" s="57"/>
    </row>
    <row r="528" spans="1:14" ht="15.75" customHeight="1">
      <c r="A528" s="58"/>
      <c r="B528" s="58"/>
      <c r="C528" s="59"/>
      <c r="D528" s="58"/>
      <c r="E528" s="60"/>
      <c r="F528" s="59"/>
      <c r="G528" s="58"/>
      <c r="H528" s="58"/>
      <c r="I528" s="58"/>
      <c r="J528" s="58"/>
      <c r="K528" s="58"/>
      <c r="L528" s="59"/>
      <c r="N528" s="57"/>
    </row>
    <row r="529" spans="1:14" ht="15.75" customHeight="1">
      <c r="A529" s="58"/>
      <c r="B529" s="58"/>
      <c r="C529" s="59"/>
      <c r="D529" s="58"/>
      <c r="E529" s="60"/>
      <c r="F529" s="59"/>
      <c r="G529" s="58"/>
      <c r="H529" s="58"/>
      <c r="I529" s="58"/>
      <c r="J529" s="58"/>
      <c r="K529" s="58"/>
      <c r="L529" s="59"/>
      <c r="N529" s="57"/>
    </row>
    <row r="530" spans="1:14" ht="15.75" customHeight="1">
      <c r="A530" s="58"/>
      <c r="B530" s="58"/>
      <c r="C530" s="59"/>
      <c r="D530" s="58"/>
      <c r="E530" s="60"/>
      <c r="F530" s="59"/>
      <c r="G530" s="58"/>
      <c r="H530" s="58"/>
      <c r="I530" s="58"/>
      <c r="J530" s="58"/>
      <c r="K530" s="58"/>
      <c r="L530" s="59"/>
      <c r="N530" s="57"/>
    </row>
    <row r="531" spans="1:14" ht="15.75" customHeight="1">
      <c r="A531" s="58"/>
      <c r="B531" s="58"/>
      <c r="C531" s="59"/>
      <c r="D531" s="58"/>
      <c r="E531" s="60"/>
      <c r="F531" s="59"/>
      <c r="G531" s="58"/>
      <c r="H531" s="58"/>
      <c r="I531" s="58"/>
      <c r="J531" s="58"/>
      <c r="K531" s="58"/>
      <c r="L531" s="59"/>
      <c r="N531" s="57"/>
    </row>
    <row r="532" spans="1:14" ht="15.75" customHeight="1">
      <c r="A532" s="58"/>
      <c r="B532" s="58"/>
      <c r="C532" s="59"/>
      <c r="D532" s="58"/>
      <c r="E532" s="60"/>
      <c r="F532" s="59"/>
      <c r="G532" s="58"/>
      <c r="H532" s="58"/>
      <c r="I532" s="58"/>
      <c r="J532" s="58"/>
      <c r="K532" s="58"/>
      <c r="L532" s="59"/>
      <c r="N532" s="57"/>
    </row>
    <row r="533" spans="1:14" ht="15.75" customHeight="1">
      <c r="A533" s="58"/>
      <c r="B533" s="58"/>
      <c r="C533" s="59"/>
      <c r="D533" s="58"/>
      <c r="E533" s="60"/>
      <c r="F533" s="59"/>
      <c r="G533" s="58"/>
      <c r="H533" s="58"/>
      <c r="I533" s="58"/>
      <c r="J533" s="58"/>
      <c r="K533" s="58"/>
      <c r="L533" s="59"/>
      <c r="N533" s="57"/>
    </row>
    <row r="534" spans="1:14" ht="15.75" customHeight="1">
      <c r="A534" s="58"/>
      <c r="B534" s="58"/>
      <c r="C534" s="59"/>
      <c r="D534" s="58"/>
      <c r="E534" s="60"/>
      <c r="F534" s="59"/>
      <c r="G534" s="58"/>
      <c r="H534" s="58"/>
      <c r="I534" s="58"/>
      <c r="J534" s="58"/>
      <c r="K534" s="58"/>
      <c r="L534" s="59"/>
      <c r="N534" s="57"/>
    </row>
    <row r="535" spans="1:14" ht="15.75" customHeight="1">
      <c r="A535" s="58"/>
      <c r="B535" s="58"/>
      <c r="C535" s="59"/>
      <c r="D535" s="58"/>
      <c r="E535" s="60"/>
      <c r="F535" s="59"/>
      <c r="G535" s="58"/>
      <c r="H535" s="58"/>
      <c r="I535" s="58"/>
      <c r="J535" s="58"/>
      <c r="K535" s="58"/>
      <c r="L535" s="59"/>
      <c r="N535" s="57"/>
    </row>
    <row r="536" spans="1:14" ht="15.75" customHeight="1">
      <c r="A536" s="58"/>
      <c r="B536" s="58"/>
      <c r="C536" s="59"/>
      <c r="D536" s="58"/>
      <c r="E536" s="60"/>
      <c r="F536" s="59"/>
      <c r="G536" s="58"/>
      <c r="H536" s="58"/>
      <c r="I536" s="58"/>
      <c r="J536" s="58"/>
      <c r="K536" s="58"/>
      <c r="L536" s="59"/>
      <c r="N536" s="57"/>
    </row>
    <row r="537" spans="1:14" ht="15.75" customHeight="1">
      <c r="A537" s="58"/>
      <c r="B537" s="58"/>
      <c r="C537" s="59"/>
      <c r="D537" s="58"/>
      <c r="E537" s="60"/>
      <c r="F537" s="59"/>
      <c r="G537" s="58"/>
      <c r="H537" s="58"/>
      <c r="I537" s="58"/>
      <c r="J537" s="58"/>
      <c r="K537" s="58"/>
      <c r="L537" s="59"/>
      <c r="N537" s="57"/>
    </row>
    <row r="538" spans="1:14" ht="15.75" customHeight="1">
      <c r="A538" s="58"/>
      <c r="B538" s="58"/>
      <c r="C538" s="59"/>
      <c r="D538" s="58"/>
      <c r="E538" s="60"/>
      <c r="F538" s="59"/>
      <c r="G538" s="58"/>
      <c r="H538" s="58"/>
      <c r="I538" s="58"/>
      <c r="J538" s="58"/>
      <c r="K538" s="58"/>
      <c r="L538" s="59"/>
      <c r="N538" s="57"/>
    </row>
    <row r="539" spans="1:14" ht="15.75" customHeight="1">
      <c r="A539" s="58"/>
      <c r="B539" s="58"/>
      <c r="C539" s="59"/>
      <c r="D539" s="58"/>
      <c r="E539" s="60"/>
      <c r="F539" s="59"/>
      <c r="G539" s="58"/>
      <c r="H539" s="58"/>
      <c r="I539" s="58"/>
      <c r="J539" s="58"/>
      <c r="K539" s="58"/>
      <c r="L539" s="59"/>
      <c r="N539" s="57"/>
    </row>
    <row r="540" spans="1:14" ht="15.75" customHeight="1">
      <c r="A540" s="58"/>
      <c r="B540" s="58"/>
      <c r="C540" s="59"/>
      <c r="D540" s="58"/>
      <c r="E540" s="60"/>
      <c r="F540" s="59"/>
      <c r="G540" s="58"/>
      <c r="H540" s="58"/>
      <c r="I540" s="58"/>
      <c r="J540" s="58"/>
      <c r="K540" s="58"/>
      <c r="L540" s="59"/>
      <c r="N540" s="57"/>
    </row>
    <row r="541" spans="1:14" ht="15.75" customHeight="1">
      <c r="A541" s="58"/>
      <c r="B541" s="58"/>
      <c r="C541" s="59"/>
      <c r="D541" s="58"/>
      <c r="E541" s="60"/>
      <c r="F541" s="59"/>
      <c r="G541" s="58"/>
      <c r="H541" s="58"/>
      <c r="I541" s="58"/>
      <c r="J541" s="58"/>
      <c r="K541" s="58"/>
      <c r="L541" s="59"/>
      <c r="N541" s="57"/>
    </row>
    <row r="542" spans="1:14" ht="15.75" customHeight="1">
      <c r="A542" s="58"/>
      <c r="B542" s="58"/>
      <c r="C542" s="59"/>
      <c r="D542" s="58"/>
      <c r="E542" s="60"/>
      <c r="F542" s="59"/>
      <c r="G542" s="58"/>
      <c r="H542" s="58"/>
      <c r="I542" s="58"/>
      <c r="J542" s="58"/>
      <c r="K542" s="58"/>
      <c r="L542" s="59"/>
      <c r="N542" s="57"/>
    </row>
    <row r="543" spans="1:14" ht="15.75" customHeight="1">
      <c r="A543" s="58"/>
      <c r="B543" s="58"/>
      <c r="C543" s="59"/>
      <c r="D543" s="58"/>
      <c r="E543" s="60"/>
      <c r="F543" s="59"/>
      <c r="G543" s="58"/>
      <c r="H543" s="58"/>
      <c r="I543" s="58"/>
      <c r="J543" s="58"/>
      <c r="K543" s="58"/>
      <c r="L543" s="59"/>
      <c r="N543" s="57"/>
    </row>
    <row r="544" spans="1:14" ht="15.75" customHeight="1">
      <c r="A544" s="58"/>
      <c r="B544" s="58"/>
      <c r="C544" s="59"/>
      <c r="D544" s="58"/>
      <c r="E544" s="60"/>
      <c r="F544" s="59"/>
      <c r="G544" s="58"/>
      <c r="H544" s="58"/>
      <c r="I544" s="58"/>
      <c r="J544" s="58"/>
      <c r="K544" s="58"/>
      <c r="L544" s="59"/>
      <c r="N544" s="57"/>
    </row>
    <row r="545" spans="1:14" ht="15.75" customHeight="1">
      <c r="A545" s="58"/>
      <c r="B545" s="58"/>
      <c r="C545" s="59"/>
      <c r="D545" s="58"/>
      <c r="E545" s="60"/>
      <c r="F545" s="59"/>
      <c r="G545" s="58"/>
      <c r="H545" s="58"/>
      <c r="I545" s="58"/>
      <c r="J545" s="58"/>
      <c r="K545" s="58"/>
      <c r="L545" s="59"/>
      <c r="N545" s="57"/>
    </row>
    <row r="546" spans="1:14" ht="15.75" customHeight="1">
      <c r="A546" s="58"/>
      <c r="B546" s="58"/>
      <c r="C546" s="59"/>
      <c r="D546" s="58"/>
      <c r="E546" s="60"/>
      <c r="F546" s="59"/>
      <c r="G546" s="58"/>
      <c r="H546" s="58"/>
      <c r="I546" s="58"/>
      <c r="J546" s="58"/>
      <c r="K546" s="58"/>
      <c r="L546" s="59"/>
      <c r="N546" s="57"/>
    </row>
    <row r="547" spans="1:14" ht="15.75" customHeight="1">
      <c r="A547" s="58"/>
      <c r="B547" s="58"/>
      <c r="C547" s="59"/>
      <c r="D547" s="58"/>
      <c r="E547" s="60"/>
      <c r="F547" s="59"/>
      <c r="G547" s="58"/>
      <c r="H547" s="58"/>
      <c r="I547" s="58"/>
      <c r="J547" s="58"/>
      <c r="K547" s="58"/>
      <c r="L547" s="59"/>
      <c r="N547" s="57"/>
    </row>
    <row r="548" spans="1:14" ht="15.75" customHeight="1">
      <c r="A548" s="58"/>
      <c r="B548" s="58"/>
      <c r="C548" s="59"/>
      <c r="D548" s="58"/>
      <c r="E548" s="60"/>
      <c r="F548" s="59"/>
      <c r="G548" s="58"/>
      <c r="H548" s="58"/>
      <c r="I548" s="58"/>
      <c r="J548" s="58"/>
      <c r="K548" s="58"/>
      <c r="L548" s="59"/>
      <c r="N548" s="57"/>
    </row>
    <row r="549" spans="1:14" ht="15.75" customHeight="1">
      <c r="A549" s="58"/>
      <c r="B549" s="58"/>
      <c r="C549" s="59"/>
      <c r="D549" s="58"/>
      <c r="E549" s="60"/>
      <c r="F549" s="59"/>
      <c r="G549" s="58"/>
      <c r="H549" s="58"/>
      <c r="I549" s="58"/>
      <c r="J549" s="58"/>
      <c r="K549" s="58"/>
      <c r="L549" s="59"/>
      <c r="N549" s="57"/>
    </row>
    <row r="550" spans="1:14" ht="15.75" customHeight="1">
      <c r="A550" s="58"/>
      <c r="B550" s="58"/>
      <c r="C550" s="59"/>
      <c r="D550" s="58"/>
      <c r="E550" s="60"/>
      <c r="F550" s="59"/>
      <c r="G550" s="58"/>
      <c r="H550" s="58"/>
      <c r="I550" s="58"/>
      <c r="J550" s="58"/>
      <c r="K550" s="58"/>
      <c r="L550" s="59"/>
      <c r="N550" s="57"/>
    </row>
    <row r="551" spans="1:14" ht="15.75" customHeight="1">
      <c r="A551" s="58"/>
      <c r="B551" s="58"/>
      <c r="C551" s="59"/>
      <c r="D551" s="58"/>
      <c r="E551" s="60"/>
      <c r="F551" s="59"/>
      <c r="G551" s="58"/>
      <c r="H551" s="58"/>
      <c r="I551" s="58"/>
      <c r="J551" s="58"/>
      <c r="K551" s="58"/>
      <c r="L551" s="59"/>
      <c r="N551" s="57"/>
    </row>
    <row r="552" spans="1:14" ht="15.75" customHeight="1">
      <c r="A552" s="58"/>
      <c r="B552" s="58"/>
      <c r="C552" s="59"/>
      <c r="D552" s="58"/>
      <c r="E552" s="60"/>
      <c r="F552" s="59"/>
      <c r="G552" s="58"/>
      <c r="H552" s="58"/>
      <c r="I552" s="58"/>
      <c r="J552" s="58"/>
      <c r="K552" s="58"/>
      <c r="L552" s="59"/>
      <c r="N552" s="57"/>
    </row>
    <row r="553" spans="1:14" ht="15.75" customHeight="1">
      <c r="A553" s="58"/>
      <c r="B553" s="58"/>
      <c r="C553" s="59"/>
      <c r="D553" s="58"/>
      <c r="E553" s="60"/>
      <c r="F553" s="59"/>
      <c r="G553" s="58"/>
      <c r="H553" s="58"/>
      <c r="I553" s="58"/>
      <c r="J553" s="58"/>
      <c r="K553" s="58"/>
      <c r="L553" s="59"/>
      <c r="N553" s="57"/>
    </row>
    <row r="554" spans="1:14" ht="15.75" customHeight="1">
      <c r="A554" s="58"/>
      <c r="B554" s="58"/>
      <c r="C554" s="59"/>
      <c r="D554" s="58"/>
      <c r="E554" s="60"/>
      <c r="F554" s="59"/>
      <c r="G554" s="58"/>
      <c r="H554" s="58"/>
      <c r="I554" s="58"/>
      <c r="J554" s="58"/>
      <c r="K554" s="58"/>
      <c r="L554" s="59"/>
      <c r="N554" s="57"/>
    </row>
    <row r="555" spans="1:14" ht="15.75" customHeight="1">
      <c r="A555" s="58"/>
      <c r="B555" s="58"/>
      <c r="C555" s="59"/>
      <c r="D555" s="58"/>
      <c r="E555" s="60"/>
      <c r="F555" s="59"/>
      <c r="G555" s="58"/>
      <c r="H555" s="58"/>
      <c r="I555" s="58"/>
      <c r="J555" s="58"/>
      <c r="K555" s="58"/>
      <c r="L555" s="59"/>
      <c r="N555" s="57"/>
    </row>
    <row r="556" spans="1:14" ht="15.75" customHeight="1">
      <c r="A556" s="58"/>
      <c r="B556" s="58"/>
      <c r="C556" s="59"/>
      <c r="D556" s="58"/>
      <c r="E556" s="60"/>
      <c r="F556" s="59"/>
      <c r="G556" s="58"/>
      <c r="H556" s="58"/>
      <c r="I556" s="58"/>
      <c r="J556" s="58"/>
      <c r="K556" s="58"/>
      <c r="L556" s="59"/>
      <c r="N556" s="57"/>
    </row>
    <row r="557" spans="1:14" ht="15.75" customHeight="1">
      <c r="A557" s="58"/>
      <c r="B557" s="58"/>
      <c r="C557" s="59"/>
      <c r="D557" s="58"/>
      <c r="E557" s="60"/>
      <c r="F557" s="59"/>
      <c r="G557" s="58"/>
      <c r="H557" s="58"/>
      <c r="I557" s="58"/>
      <c r="J557" s="58"/>
      <c r="K557" s="58"/>
      <c r="L557" s="59"/>
      <c r="N557" s="57"/>
    </row>
    <row r="558" spans="1:14" ht="15.75" customHeight="1">
      <c r="A558" s="58"/>
      <c r="B558" s="58"/>
      <c r="C558" s="59"/>
      <c r="D558" s="58"/>
      <c r="E558" s="60"/>
      <c r="F558" s="59"/>
      <c r="G558" s="58"/>
      <c r="H558" s="58"/>
      <c r="I558" s="58"/>
      <c r="J558" s="58"/>
      <c r="K558" s="58"/>
      <c r="L558" s="59"/>
      <c r="N558" s="57"/>
    </row>
    <row r="559" spans="1:14" ht="15.75" customHeight="1">
      <c r="A559" s="58"/>
      <c r="B559" s="58"/>
      <c r="C559" s="59"/>
      <c r="D559" s="58"/>
      <c r="E559" s="60"/>
      <c r="F559" s="59"/>
      <c r="G559" s="58"/>
      <c r="H559" s="58"/>
      <c r="I559" s="58"/>
      <c r="J559" s="58"/>
      <c r="K559" s="58"/>
      <c r="L559" s="59"/>
      <c r="N559" s="57"/>
    </row>
    <row r="560" spans="1:14" ht="15.75" customHeight="1">
      <c r="A560" s="58"/>
      <c r="B560" s="58"/>
      <c r="C560" s="59"/>
      <c r="D560" s="58"/>
      <c r="E560" s="60"/>
      <c r="F560" s="59"/>
      <c r="G560" s="58"/>
      <c r="H560" s="58"/>
      <c r="I560" s="58"/>
      <c r="J560" s="58"/>
      <c r="K560" s="58"/>
      <c r="L560" s="59"/>
      <c r="N560" s="57"/>
    </row>
    <row r="561" spans="1:14" ht="15.75" customHeight="1">
      <c r="A561" s="58"/>
      <c r="B561" s="58"/>
      <c r="C561" s="59"/>
      <c r="D561" s="58"/>
      <c r="E561" s="60"/>
      <c r="F561" s="59"/>
      <c r="G561" s="58"/>
      <c r="H561" s="58"/>
      <c r="I561" s="58"/>
      <c r="J561" s="58"/>
      <c r="K561" s="58"/>
      <c r="L561" s="59"/>
      <c r="N561" s="57"/>
    </row>
    <row r="562" spans="1:14" ht="15.75" customHeight="1">
      <c r="A562" s="58"/>
      <c r="B562" s="58"/>
      <c r="C562" s="59"/>
      <c r="D562" s="58"/>
      <c r="E562" s="60"/>
      <c r="F562" s="59"/>
      <c r="G562" s="58"/>
      <c r="H562" s="58"/>
      <c r="I562" s="58"/>
      <c r="J562" s="58"/>
      <c r="K562" s="58"/>
      <c r="L562" s="59"/>
      <c r="N562" s="57"/>
    </row>
    <row r="563" spans="1:14" ht="15.75" customHeight="1">
      <c r="A563" s="58"/>
      <c r="B563" s="58"/>
      <c r="C563" s="59"/>
      <c r="D563" s="58"/>
      <c r="E563" s="60"/>
      <c r="F563" s="59"/>
      <c r="G563" s="58"/>
      <c r="H563" s="58"/>
      <c r="I563" s="58"/>
      <c r="J563" s="58"/>
      <c r="K563" s="58"/>
      <c r="L563" s="59"/>
      <c r="N563" s="57"/>
    </row>
    <row r="564" spans="1:14" ht="15.75" customHeight="1">
      <c r="A564" s="58"/>
      <c r="B564" s="58"/>
      <c r="C564" s="59"/>
      <c r="D564" s="58"/>
      <c r="E564" s="60"/>
      <c r="F564" s="59"/>
      <c r="G564" s="58"/>
      <c r="H564" s="58"/>
      <c r="I564" s="58"/>
      <c r="J564" s="58"/>
      <c r="K564" s="58"/>
      <c r="L564" s="59"/>
      <c r="N564" s="57"/>
    </row>
    <row r="565" spans="1:14" ht="15.75" customHeight="1">
      <c r="A565" s="58"/>
      <c r="B565" s="58"/>
      <c r="C565" s="59"/>
      <c r="D565" s="58"/>
      <c r="E565" s="60"/>
      <c r="F565" s="59"/>
      <c r="G565" s="58"/>
      <c r="H565" s="58"/>
      <c r="I565" s="58"/>
      <c r="J565" s="58"/>
      <c r="K565" s="58"/>
      <c r="L565" s="59"/>
      <c r="N565" s="57"/>
    </row>
    <row r="566" spans="1:14" ht="15.75" customHeight="1">
      <c r="A566" s="58"/>
      <c r="B566" s="58"/>
      <c r="C566" s="59"/>
      <c r="D566" s="58"/>
      <c r="E566" s="60"/>
      <c r="F566" s="59"/>
      <c r="G566" s="58"/>
      <c r="H566" s="58"/>
      <c r="I566" s="58"/>
      <c r="J566" s="58"/>
      <c r="K566" s="58"/>
      <c r="L566" s="59"/>
      <c r="N566" s="57"/>
    </row>
    <row r="567" spans="1:14" ht="15.75" customHeight="1">
      <c r="A567" s="58"/>
      <c r="B567" s="58"/>
      <c r="C567" s="59"/>
      <c r="D567" s="58"/>
      <c r="E567" s="60"/>
      <c r="F567" s="59"/>
      <c r="G567" s="58"/>
      <c r="H567" s="58"/>
      <c r="I567" s="58"/>
      <c r="J567" s="58"/>
      <c r="K567" s="58"/>
      <c r="L567" s="59"/>
      <c r="N567" s="57"/>
    </row>
    <row r="568" spans="1:14" ht="15.75" customHeight="1">
      <c r="A568" s="58"/>
      <c r="B568" s="58"/>
      <c r="C568" s="59"/>
      <c r="D568" s="58"/>
      <c r="E568" s="60"/>
      <c r="F568" s="59"/>
      <c r="G568" s="58"/>
      <c r="H568" s="58"/>
      <c r="I568" s="58"/>
      <c r="J568" s="58"/>
      <c r="K568" s="58"/>
      <c r="L568" s="59"/>
      <c r="N568" s="57"/>
    </row>
    <row r="569" spans="1:14" ht="15.75" customHeight="1">
      <c r="A569" s="58"/>
      <c r="B569" s="58"/>
      <c r="C569" s="59"/>
      <c r="D569" s="58"/>
      <c r="E569" s="60"/>
      <c r="F569" s="59"/>
      <c r="G569" s="58"/>
      <c r="H569" s="58"/>
      <c r="I569" s="58"/>
      <c r="J569" s="58"/>
      <c r="K569" s="58"/>
      <c r="L569" s="59"/>
      <c r="N569" s="57"/>
    </row>
    <row r="570" spans="1:14" ht="15.75" customHeight="1">
      <c r="A570" s="58"/>
      <c r="B570" s="58"/>
      <c r="C570" s="59"/>
      <c r="D570" s="58"/>
      <c r="E570" s="60"/>
      <c r="F570" s="59"/>
      <c r="G570" s="58"/>
      <c r="H570" s="58"/>
      <c r="I570" s="58"/>
      <c r="J570" s="58"/>
      <c r="K570" s="58"/>
      <c r="L570" s="59"/>
      <c r="N570" s="57"/>
    </row>
    <row r="571" spans="1:14" ht="15.75" customHeight="1">
      <c r="A571" s="58"/>
      <c r="B571" s="58"/>
      <c r="C571" s="59"/>
      <c r="D571" s="58"/>
      <c r="E571" s="60"/>
      <c r="F571" s="59"/>
      <c r="G571" s="58"/>
      <c r="H571" s="58"/>
      <c r="I571" s="58"/>
      <c r="J571" s="58"/>
      <c r="K571" s="58"/>
      <c r="L571" s="59"/>
      <c r="N571" s="57"/>
    </row>
    <row r="572" spans="1:14" ht="15.75" customHeight="1">
      <c r="A572" s="58"/>
      <c r="B572" s="58"/>
      <c r="C572" s="59"/>
      <c r="D572" s="58"/>
      <c r="E572" s="60"/>
      <c r="F572" s="59"/>
      <c r="G572" s="58"/>
      <c r="H572" s="58"/>
      <c r="I572" s="58"/>
      <c r="J572" s="58"/>
      <c r="K572" s="58"/>
      <c r="L572" s="59"/>
      <c r="N572" s="57"/>
    </row>
    <row r="573" spans="1:14" ht="15.75" customHeight="1">
      <c r="A573" s="58"/>
      <c r="B573" s="58"/>
      <c r="C573" s="59"/>
      <c r="D573" s="58"/>
      <c r="E573" s="60"/>
      <c r="F573" s="59"/>
      <c r="G573" s="58"/>
      <c r="H573" s="58"/>
      <c r="I573" s="58"/>
      <c r="J573" s="58"/>
      <c r="K573" s="58"/>
      <c r="L573" s="59"/>
      <c r="N573" s="57"/>
    </row>
    <row r="574" spans="1:14" ht="15.75" customHeight="1">
      <c r="A574" s="58"/>
      <c r="B574" s="58"/>
      <c r="C574" s="59"/>
      <c r="D574" s="58"/>
      <c r="E574" s="60"/>
      <c r="F574" s="59"/>
      <c r="G574" s="58"/>
      <c r="H574" s="58"/>
      <c r="I574" s="58"/>
      <c r="J574" s="58"/>
      <c r="K574" s="58"/>
      <c r="L574" s="59"/>
      <c r="N574" s="57"/>
    </row>
    <row r="575" spans="1:14" ht="15.75" customHeight="1">
      <c r="A575" s="58"/>
      <c r="B575" s="58"/>
      <c r="C575" s="59"/>
      <c r="D575" s="58"/>
      <c r="E575" s="60"/>
      <c r="F575" s="59"/>
      <c r="G575" s="58"/>
      <c r="H575" s="58"/>
      <c r="I575" s="58"/>
      <c r="J575" s="58"/>
      <c r="K575" s="58"/>
      <c r="L575" s="59"/>
      <c r="N575" s="57"/>
    </row>
    <row r="576" spans="1:14" ht="15.75" customHeight="1">
      <c r="A576" s="58"/>
      <c r="B576" s="58"/>
      <c r="C576" s="59"/>
      <c r="D576" s="58"/>
      <c r="E576" s="60"/>
      <c r="F576" s="59"/>
      <c r="G576" s="58"/>
      <c r="H576" s="58"/>
      <c r="I576" s="58"/>
      <c r="J576" s="58"/>
      <c r="K576" s="58"/>
      <c r="L576" s="59"/>
      <c r="N576" s="57"/>
    </row>
    <row r="577" spans="1:14" ht="15.75" customHeight="1">
      <c r="A577" s="58"/>
      <c r="B577" s="58"/>
      <c r="C577" s="59"/>
      <c r="D577" s="58"/>
      <c r="E577" s="60"/>
      <c r="F577" s="59"/>
      <c r="G577" s="58"/>
      <c r="H577" s="58"/>
      <c r="I577" s="58"/>
      <c r="J577" s="58"/>
      <c r="K577" s="58"/>
      <c r="L577" s="59"/>
      <c r="N577" s="57"/>
    </row>
    <row r="578" spans="1:14" ht="15.75" customHeight="1">
      <c r="A578" s="58"/>
      <c r="B578" s="58"/>
      <c r="C578" s="59"/>
      <c r="D578" s="58"/>
      <c r="E578" s="60"/>
      <c r="F578" s="59"/>
      <c r="G578" s="58"/>
      <c r="H578" s="58"/>
      <c r="I578" s="58"/>
      <c r="J578" s="58"/>
      <c r="K578" s="58"/>
      <c r="L578" s="59"/>
      <c r="N578" s="57"/>
    </row>
    <row r="579" spans="1:14" ht="15.75" customHeight="1">
      <c r="A579" s="58"/>
      <c r="B579" s="58"/>
      <c r="C579" s="59"/>
      <c r="D579" s="58"/>
      <c r="E579" s="60"/>
      <c r="F579" s="59"/>
      <c r="G579" s="58"/>
      <c r="H579" s="58"/>
      <c r="I579" s="58"/>
      <c r="J579" s="58"/>
      <c r="K579" s="58"/>
      <c r="L579" s="59"/>
      <c r="N579" s="57"/>
    </row>
    <row r="580" spans="1:14" ht="15.75" customHeight="1">
      <c r="A580" s="58"/>
      <c r="B580" s="58"/>
      <c r="C580" s="59"/>
      <c r="D580" s="58"/>
      <c r="E580" s="60"/>
      <c r="F580" s="59"/>
      <c r="G580" s="58"/>
      <c r="H580" s="58"/>
      <c r="I580" s="58"/>
      <c r="J580" s="58"/>
      <c r="K580" s="58"/>
      <c r="L580" s="59"/>
      <c r="N580" s="57"/>
    </row>
    <row r="581" spans="1:14" ht="15.75" customHeight="1">
      <c r="A581" s="58"/>
      <c r="B581" s="58"/>
      <c r="C581" s="59"/>
      <c r="D581" s="58"/>
      <c r="E581" s="60"/>
      <c r="F581" s="59"/>
      <c r="G581" s="58"/>
      <c r="H581" s="58"/>
      <c r="I581" s="58"/>
      <c r="J581" s="58"/>
      <c r="K581" s="58"/>
      <c r="L581" s="59"/>
      <c r="N581" s="57"/>
    </row>
    <row r="582" spans="1:14" ht="15.75" customHeight="1">
      <c r="A582" s="58"/>
      <c r="B582" s="58"/>
      <c r="C582" s="59"/>
      <c r="D582" s="58"/>
      <c r="E582" s="60"/>
      <c r="F582" s="59"/>
      <c r="G582" s="58"/>
      <c r="H582" s="58"/>
      <c r="I582" s="58"/>
      <c r="J582" s="58"/>
      <c r="K582" s="58"/>
      <c r="L582" s="59"/>
      <c r="N582" s="57"/>
    </row>
    <row r="583" spans="1:14" ht="15.75" customHeight="1">
      <c r="A583" s="58"/>
      <c r="B583" s="58"/>
      <c r="C583" s="59"/>
      <c r="D583" s="58"/>
      <c r="E583" s="60"/>
      <c r="F583" s="59"/>
      <c r="G583" s="58"/>
      <c r="H583" s="58"/>
      <c r="I583" s="58"/>
      <c r="J583" s="58"/>
      <c r="K583" s="58"/>
      <c r="L583" s="59"/>
      <c r="N583" s="57"/>
    </row>
    <row r="584" spans="1:14" ht="15.75" customHeight="1">
      <c r="A584" s="58"/>
      <c r="B584" s="58"/>
      <c r="C584" s="59"/>
      <c r="D584" s="58"/>
      <c r="E584" s="60"/>
      <c r="F584" s="59"/>
      <c r="G584" s="58"/>
      <c r="H584" s="58"/>
      <c r="I584" s="58"/>
      <c r="J584" s="58"/>
      <c r="K584" s="58"/>
      <c r="L584" s="59"/>
      <c r="N584" s="57"/>
    </row>
    <row r="585" spans="1:14" ht="15.75" customHeight="1">
      <c r="A585" s="58"/>
      <c r="B585" s="58"/>
      <c r="C585" s="59"/>
      <c r="D585" s="58"/>
      <c r="E585" s="60"/>
      <c r="F585" s="59"/>
      <c r="G585" s="58"/>
      <c r="H585" s="58"/>
      <c r="I585" s="58"/>
      <c r="J585" s="58"/>
      <c r="K585" s="58"/>
      <c r="L585" s="59"/>
      <c r="N585" s="57"/>
    </row>
    <row r="586" spans="1:14" ht="15.75" customHeight="1">
      <c r="A586" s="58"/>
      <c r="B586" s="58"/>
      <c r="C586" s="59"/>
      <c r="D586" s="58"/>
      <c r="E586" s="60"/>
      <c r="F586" s="59"/>
      <c r="G586" s="58"/>
      <c r="H586" s="58"/>
      <c r="I586" s="58"/>
      <c r="J586" s="58"/>
      <c r="K586" s="58"/>
      <c r="L586" s="59"/>
      <c r="N586" s="57"/>
    </row>
    <row r="587" spans="1:14" ht="15.75" customHeight="1">
      <c r="A587" s="58"/>
      <c r="B587" s="58"/>
      <c r="C587" s="59"/>
      <c r="D587" s="58"/>
      <c r="E587" s="60"/>
      <c r="F587" s="59"/>
      <c r="G587" s="58"/>
      <c r="H587" s="58"/>
      <c r="I587" s="58"/>
      <c r="J587" s="58"/>
      <c r="K587" s="58"/>
      <c r="L587" s="59"/>
      <c r="N587" s="57"/>
    </row>
    <row r="588" spans="1:14" ht="15.75" customHeight="1">
      <c r="A588" s="58"/>
      <c r="B588" s="58"/>
      <c r="C588" s="59"/>
      <c r="D588" s="58"/>
      <c r="E588" s="60"/>
      <c r="F588" s="59"/>
      <c r="G588" s="58"/>
      <c r="H588" s="58"/>
      <c r="I588" s="58"/>
      <c r="J588" s="58"/>
      <c r="K588" s="58"/>
      <c r="L588" s="59"/>
      <c r="N588" s="57"/>
    </row>
    <row r="589" spans="1:14" ht="15.75" customHeight="1">
      <c r="A589" s="58"/>
      <c r="B589" s="58"/>
      <c r="C589" s="59"/>
      <c r="D589" s="58"/>
      <c r="E589" s="60"/>
      <c r="F589" s="59"/>
      <c r="G589" s="58"/>
      <c r="H589" s="58"/>
      <c r="I589" s="58"/>
      <c r="J589" s="58"/>
      <c r="K589" s="58"/>
      <c r="L589" s="59"/>
      <c r="N589" s="57"/>
    </row>
    <row r="590" spans="1:14" ht="15.75" customHeight="1">
      <c r="A590" s="58"/>
      <c r="B590" s="58"/>
      <c r="C590" s="59"/>
      <c r="D590" s="58"/>
      <c r="E590" s="60"/>
      <c r="F590" s="59"/>
      <c r="G590" s="58"/>
      <c r="H590" s="58"/>
      <c r="I590" s="58"/>
      <c r="J590" s="58"/>
      <c r="K590" s="58"/>
      <c r="L590" s="59"/>
      <c r="N590" s="57"/>
    </row>
    <row r="591" spans="1:14" ht="15.75" customHeight="1">
      <c r="A591" s="58"/>
      <c r="B591" s="58"/>
      <c r="C591" s="59"/>
      <c r="D591" s="58"/>
      <c r="E591" s="60"/>
      <c r="F591" s="59"/>
      <c r="G591" s="58"/>
      <c r="H591" s="58"/>
      <c r="I591" s="58"/>
      <c r="J591" s="58"/>
      <c r="K591" s="58"/>
      <c r="L591" s="59"/>
      <c r="N591" s="57"/>
    </row>
    <row r="592" spans="1:14" ht="15.75" customHeight="1">
      <c r="A592" s="58"/>
      <c r="B592" s="58"/>
      <c r="C592" s="59"/>
      <c r="D592" s="58"/>
      <c r="E592" s="60"/>
      <c r="F592" s="59"/>
      <c r="G592" s="58"/>
      <c r="H592" s="58"/>
      <c r="I592" s="58"/>
      <c r="J592" s="58"/>
      <c r="K592" s="58"/>
      <c r="L592" s="59"/>
      <c r="N592" s="57"/>
    </row>
    <row r="593" spans="1:14" ht="15.75" customHeight="1">
      <c r="A593" s="58"/>
      <c r="B593" s="58"/>
      <c r="C593" s="59"/>
      <c r="D593" s="58"/>
      <c r="E593" s="60"/>
      <c r="F593" s="59"/>
      <c r="G593" s="58"/>
      <c r="H593" s="58"/>
      <c r="I593" s="58"/>
      <c r="J593" s="58"/>
      <c r="K593" s="58"/>
      <c r="L593" s="59"/>
      <c r="N593" s="57"/>
    </row>
    <row r="594" spans="1:14" ht="15.75" customHeight="1">
      <c r="A594" s="58"/>
      <c r="B594" s="58"/>
      <c r="C594" s="59"/>
      <c r="D594" s="58"/>
      <c r="E594" s="60"/>
      <c r="F594" s="59"/>
      <c r="G594" s="58"/>
      <c r="H594" s="58"/>
      <c r="I594" s="58"/>
      <c r="J594" s="58"/>
      <c r="K594" s="58"/>
      <c r="L594" s="59"/>
      <c r="N594" s="57"/>
    </row>
    <row r="595" spans="1:14" ht="15.75" customHeight="1">
      <c r="A595" s="58"/>
      <c r="B595" s="58"/>
      <c r="C595" s="59"/>
      <c r="D595" s="58"/>
      <c r="E595" s="60"/>
      <c r="F595" s="59"/>
      <c r="G595" s="58"/>
      <c r="H595" s="58"/>
      <c r="I595" s="58"/>
      <c r="J595" s="58"/>
      <c r="K595" s="58"/>
      <c r="L595" s="59"/>
      <c r="N595" s="57"/>
    </row>
    <row r="596" spans="1:14" ht="15.75" customHeight="1">
      <c r="A596" s="58"/>
      <c r="B596" s="58"/>
      <c r="C596" s="59"/>
      <c r="D596" s="58"/>
      <c r="E596" s="60"/>
      <c r="F596" s="59"/>
      <c r="G596" s="58"/>
      <c r="H596" s="58"/>
      <c r="I596" s="58"/>
      <c r="J596" s="58"/>
      <c r="K596" s="58"/>
      <c r="L596" s="59"/>
      <c r="N596" s="57"/>
    </row>
    <row r="597" spans="1:14" ht="15.75" customHeight="1">
      <c r="A597" s="58"/>
      <c r="B597" s="58"/>
      <c r="C597" s="59"/>
      <c r="D597" s="58"/>
      <c r="E597" s="60"/>
      <c r="F597" s="59"/>
      <c r="G597" s="58"/>
      <c r="H597" s="58"/>
      <c r="I597" s="58"/>
      <c r="J597" s="58"/>
      <c r="K597" s="58"/>
      <c r="L597" s="59"/>
      <c r="N597" s="57"/>
    </row>
    <row r="598" spans="1:14" ht="15.75" customHeight="1">
      <c r="A598" s="58"/>
      <c r="B598" s="58"/>
      <c r="C598" s="59"/>
      <c r="D598" s="58"/>
      <c r="E598" s="60"/>
      <c r="F598" s="59"/>
      <c r="G598" s="58"/>
      <c r="H598" s="58"/>
      <c r="I598" s="58"/>
      <c r="J598" s="58"/>
      <c r="K598" s="58"/>
      <c r="L598" s="59"/>
      <c r="N598" s="57"/>
    </row>
    <row r="599" spans="1:14" ht="15.75" customHeight="1">
      <c r="A599" s="58"/>
      <c r="B599" s="58"/>
      <c r="C599" s="59"/>
      <c r="D599" s="58"/>
      <c r="E599" s="60"/>
      <c r="F599" s="59"/>
      <c r="G599" s="58"/>
      <c r="H599" s="58"/>
      <c r="I599" s="58"/>
      <c r="J599" s="58"/>
      <c r="K599" s="58"/>
      <c r="L599" s="59"/>
      <c r="N599" s="57"/>
    </row>
    <row r="600" spans="1:14" ht="15.75" customHeight="1">
      <c r="A600" s="58"/>
      <c r="B600" s="58"/>
      <c r="C600" s="59"/>
      <c r="D600" s="58"/>
      <c r="E600" s="60"/>
      <c r="F600" s="59"/>
      <c r="G600" s="58"/>
      <c r="H600" s="58"/>
      <c r="I600" s="58"/>
      <c r="J600" s="58"/>
      <c r="K600" s="58"/>
      <c r="L600" s="59"/>
      <c r="N600" s="57"/>
    </row>
    <row r="601" spans="1:14" ht="15.75" customHeight="1">
      <c r="A601" s="58"/>
      <c r="B601" s="58"/>
      <c r="C601" s="59"/>
      <c r="D601" s="58"/>
      <c r="E601" s="60"/>
      <c r="F601" s="59"/>
      <c r="G601" s="58"/>
      <c r="H601" s="58"/>
      <c r="I601" s="58"/>
      <c r="J601" s="58"/>
      <c r="K601" s="58"/>
      <c r="L601" s="59"/>
      <c r="N601" s="57"/>
    </row>
    <row r="602" spans="1:14" ht="15.75" customHeight="1">
      <c r="A602" s="58"/>
      <c r="B602" s="58"/>
      <c r="C602" s="59"/>
      <c r="D602" s="58"/>
      <c r="E602" s="60"/>
      <c r="F602" s="59"/>
      <c r="G602" s="58"/>
      <c r="H602" s="58"/>
      <c r="I602" s="58"/>
      <c r="J602" s="58"/>
      <c r="K602" s="58"/>
      <c r="L602" s="59"/>
      <c r="N602" s="57"/>
    </row>
    <row r="603" spans="1:14" ht="15.75" customHeight="1">
      <c r="A603" s="58"/>
      <c r="B603" s="58"/>
      <c r="C603" s="59"/>
      <c r="D603" s="58"/>
      <c r="E603" s="60"/>
      <c r="F603" s="59"/>
      <c r="G603" s="58"/>
      <c r="H603" s="58"/>
      <c r="I603" s="58"/>
      <c r="J603" s="58"/>
      <c r="K603" s="58"/>
      <c r="L603" s="59"/>
      <c r="N603" s="57"/>
    </row>
    <row r="604" spans="1:14" ht="15.75" customHeight="1">
      <c r="A604" s="58"/>
      <c r="B604" s="58"/>
      <c r="C604" s="59"/>
      <c r="D604" s="58"/>
      <c r="E604" s="60"/>
      <c r="F604" s="59"/>
      <c r="G604" s="58"/>
      <c r="H604" s="58"/>
      <c r="I604" s="58"/>
      <c r="J604" s="58"/>
      <c r="K604" s="58"/>
      <c r="L604" s="59"/>
      <c r="N604" s="57"/>
    </row>
    <row r="605" spans="1:14" ht="15.75" customHeight="1">
      <c r="A605" s="58"/>
      <c r="B605" s="58"/>
      <c r="C605" s="59"/>
      <c r="D605" s="58"/>
      <c r="E605" s="60"/>
      <c r="F605" s="59"/>
      <c r="G605" s="58"/>
      <c r="H605" s="58"/>
      <c r="I605" s="58"/>
      <c r="J605" s="58"/>
      <c r="K605" s="58"/>
      <c r="L605" s="59"/>
      <c r="N605" s="57"/>
    </row>
    <row r="606" spans="1:14" ht="15.75" customHeight="1">
      <c r="A606" s="58"/>
      <c r="B606" s="58"/>
      <c r="C606" s="59"/>
      <c r="D606" s="58"/>
      <c r="E606" s="60"/>
      <c r="F606" s="59"/>
      <c r="G606" s="58"/>
      <c r="H606" s="58"/>
      <c r="I606" s="58"/>
      <c r="J606" s="58"/>
      <c r="K606" s="58"/>
      <c r="L606" s="59"/>
      <c r="N606" s="57"/>
    </row>
    <row r="607" spans="1:14" ht="15.75" customHeight="1">
      <c r="A607" s="58"/>
      <c r="B607" s="58"/>
      <c r="C607" s="59"/>
      <c r="D607" s="58"/>
      <c r="E607" s="60"/>
      <c r="F607" s="59"/>
      <c r="G607" s="58"/>
      <c r="H607" s="58"/>
      <c r="I607" s="58"/>
      <c r="J607" s="58"/>
      <c r="K607" s="58"/>
      <c r="L607" s="59"/>
      <c r="N607" s="57"/>
    </row>
    <row r="608" spans="1:14" ht="15.75" customHeight="1">
      <c r="A608" s="58"/>
      <c r="B608" s="58"/>
      <c r="C608" s="59"/>
      <c r="D608" s="58"/>
      <c r="E608" s="60"/>
      <c r="F608" s="59"/>
      <c r="G608" s="58"/>
      <c r="H608" s="58"/>
      <c r="I608" s="58"/>
      <c r="J608" s="58"/>
      <c r="K608" s="58"/>
      <c r="L608" s="59"/>
      <c r="N608" s="57"/>
    </row>
    <row r="609" spans="1:14" ht="15.75" customHeight="1">
      <c r="A609" s="58"/>
      <c r="B609" s="58"/>
      <c r="C609" s="59"/>
      <c r="D609" s="58"/>
      <c r="E609" s="60"/>
      <c r="F609" s="59"/>
      <c r="G609" s="58"/>
      <c r="H609" s="58"/>
      <c r="I609" s="58"/>
      <c r="J609" s="58"/>
      <c r="K609" s="58"/>
      <c r="L609" s="59"/>
      <c r="N609" s="57"/>
    </row>
    <row r="610" spans="1:14" ht="15.75" customHeight="1">
      <c r="A610" s="58"/>
      <c r="B610" s="58"/>
      <c r="C610" s="59"/>
      <c r="D610" s="58"/>
      <c r="E610" s="60"/>
      <c r="F610" s="59"/>
      <c r="G610" s="58"/>
      <c r="H610" s="58"/>
      <c r="I610" s="58"/>
      <c r="J610" s="58"/>
      <c r="K610" s="58"/>
      <c r="L610" s="59"/>
      <c r="N610" s="57"/>
    </row>
    <row r="611" spans="1:14" ht="15.75" customHeight="1">
      <c r="A611" s="58"/>
      <c r="B611" s="58"/>
      <c r="C611" s="59"/>
      <c r="D611" s="58"/>
      <c r="E611" s="60"/>
      <c r="F611" s="59"/>
      <c r="G611" s="58"/>
      <c r="H611" s="58"/>
      <c r="I611" s="58"/>
      <c r="J611" s="58"/>
      <c r="K611" s="58"/>
      <c r="L611" s="59"/>
      <c r="N611" s="57"/>
    </row>
    <row r="612" spans="1:14" ht="15.75" customHeight="1">
      <c r="A612" s="58"/>
      <c r="B612" s="58"/>
      <c r="C612" s="59"/>
      <c r="D612" s="58"/>
      <c r="E612" s="60"/>
      <c r="F612" s="59"/>
      <c r="G612" s="58"/>
      <c r="H612" s="58"/>
      <c r="I612" s="58"/>
      <c r="J612" s="58"/>
      <c r="K612" s="58"/>
      <c r="L612" s="59"/>
      <c r="N612" s="57"/>
    </row>
    <row r="613" spans="1:14" ht="15.75" customHeight="1">
      <c r="A613" s="58"/>
      <c r="B613" s="58"/>
      <c r="C613" s="59"/>
      <c r="D613" s="58"/>
      <c r="E613" s="60"/>
      <c r="F613" s="59"/>
      <c r="G613" s="58"/>
      <c r="H613" s="58"/>
      <c r="I613" s="58"/>
      <c r="J613" s="58"/>
      <c r="K613" s="58"/>
      <c r="L613" s="59"/>
      <c r="N613" s="57"/>
    </row>
    <row r="614" spans="1:14" ht="15.75" customHeight="1">
      <c r="A614" s="58"/>
      <c r="B614" s="58"/>
      <c r="C614" s="59"/>
      <c r="D614" s="58"/>
      <c r="E614" s="60"/>
      <c r="F614" s="59"/>
      <c r="G614" s="58"/>
      <c r="H614" s="58"/>
      <c r="I614" s="58"/>
      <c r="J614" s="58"/>
      <c r="K614" s="58"/>
      <c r="L614" s="59"/>
      <c r="N614" s="57"/>
    </row>
    <row r="615" spans="1:14" ht="15.75" customHeight="1">
      <c r="A615" s="58"/>
      <c r="B615" s="58"/>
      <c r="C615" s="59"/>
      <c r="D615" s="58"/>
      <c r="E615" s="60"/>
      <c r="F615" s="59"/>
      <c r="G615" s="58"/>
      <c r="H615" s="58"/>
      <c r="I615" s="58"/>
      <c r="J615" s="58"/>
      <c r="K615" s="58"/>
      <c r="L615" s="59"/>
      <c r="N615" s="57"/>
    </row>
    <row r="616" spans="1:14" ht="15.75" customHeight="1">
      <c r="A616" s="58"/>
      <c r="B616" s="58"/>
      <c r="C616" s="59"/>
      <c r="D616" s="58"/>
      <c r="E616" s="60"/>
      <c r="F616" s="59"/>
      <c r="G616" s="58"/>
      <c r="H616" s="58"/>
      <c r="I616" s="58"/>
      <c r="J616" s="58"/>
      <c r="K616" s="58"/>
      <c r="L616" s="59"/>
      <c r="N616" s="57"/>
    </row>
    <row r="617" spans="1:14" ht="15.75" customHeight="1">
      <c r="A617" s="58"/>
      <c r="B617" s="58"/>
      <c r="C617" s="59"/>
      <c r="D617" s="58"/>
      <c r="E617" s="60"/>
      <c r="F617" s="59"/>
      <c r="G617" s="58"/>
      <c r="H617" s="58"/>
      <c r="I617" s="58"/>
      <c r="J617" s="58"/>
      <c r="K617" s="58"/>
      <c r="L617" s="59"/>
      <c r="N617" s="57"/>
    </row>
    <row r="618" spans="1:14" ht="15.75" customHeight="1">
      <c r="A618" s="58"/>
      <c r="B618" s="58"/>
      <c r="C618" s="59"/>
      <c r="D618" s="58"/>
      <c r="E618" s="60"/>
      <c r="F618" s="59"/>
      <c r="G618" s="58"/>
      <c r="H618" s="58"/>
      <c r="I618" s="58"/>
      <c r="J618" s="58"/>
      <c r="K618" s="58"/>
      <c r="L618" s="59"/>
      <c r="N618" s="57"/>
    </row>
    <row r="619" spans="1:14" ht="15.75" customHeight="1">
      <c r="A619" s="58"/>
      <c r="B619" s="58"/>
      <c r="C619" s="59"/>
      <c r="D619" s="58"/>
      <c r="E619" s="60"/>
      <c r="F619" s="59"/>
      <c r="G619" s="58"/>
      <c r="H619" s="58"/>
      <c r="I619" s="58"/>
      <c r="J619" s="58"/>
      <c r="K619" s="58"/>
      <c r="L619" s="59"/>
      <c r="N619" s="57"/>
    </row>
    <row r="620" spans="1:14" ht="15.75" customHeight="1">
      <c r="A620" s="58"/>
      <c r="B620" s="58"/>
      <c r="C620" s="59"/>
      <c r="D620" s="58"/>
      <c r="E620" s="60"/>
      <c r="F620" s="59"/>
      <c r="G620" s="58"/>
      <c r="H620" s="58"/>
      <c r="I620" s="58"/>
      <c r="J620" s="58"/>
      <c r="K620" s="58"/>
      <c r="L620" s="59"/>
      <c r="N620" s="57"/>
    </row>
    <row r="621" spans="1:14" ht="15.75" customHeight="1">
      <c r="A621" s="58"/>
      <c r="B621" s="58"/>
      <c r="C621" s="59"/>
      <c r="D621" s="58"/>
      <c r="E621" s="60"/>
      <c r="F621" s="59"/>
      <c r="G621" s="58"/>
      <c r="H621" s="58"/>
      <c r="I621" s="58"/>
      <c r="J621" s="58"/>
      <c r="K621" s="58"/>
      <c r="L621" s="59"/>
      <c r="N621" s="57"/>
    </row>
    <row r="622" spans="1:14" ht="15.75" customHeight="1">
      <c r="A622" s="58"/>
      <c r="B622" s="58"/>
      <c r="C622" s="59"/>
      <c r="D622" s="58"/>
      <c r="E622" s="60"/>
      <c r="F622" s="59"/>
      <c r="G622" s="58"/>
      <c r="H622" s="58"/>
      <c r="I622" s="58"/>
      <c r="J622" s="58"/>
      <c r="K622" s="58"/>
      <c r="L622" s="59"/>
      <c r="N622" s="57"/>
    </row>
    <row r="623" spans="1:14" ht="15.75" customHeight="1">
      <c r="A623" s="58"/>
      <c r="B623" s="58"/>
      <c r="C623" s="59"/>
      <c r="D623" s="58"/>
      <c r="E623" s="60"/>
      <c r="F623" s="59"/>
      <c r="G623" s="58"/>
      <c r="H623" s="58"/>
      <c r="I623" s="58"/>
      <c r="J623" s="58"/>
      <c r="K623" s="58"/>
      <c r="L623" s="59"/>
      <c r="N623" s="57"/>
    </row>
    <row r="624" spans="1:14" ht="15.75" customHeight="1">
      <c r="A624" s="58"/>
      <c r="B624" s="58"/>
      <c r="C624" s="59"/>
      <c r="D624" s="58"/>
      <c r="E624" s="60"/>
      <c r="F624" s="59"/>
      <c r="G624" s="58"/>
      <c r="H624" s="58"/>
      <c r="I624" s="58"/>
      <c r="J624" s="58"/>
      <c r="K624" s="58"/>
      <c r="L624" s="59"/>
      <c r="N624" s="57"/>
    </row>
    <row r="625" spans="1:14" ht="15.75" customHeight="1">
      <c r="A625" s="58"/>
      <c r="B625" s="58"/>
      <c r="C625" s="59"/>
      <c r="D625" s="58"/>
      <c r="E625" s="60"/>
      <c r="F625" s="59"/>
      <c r="G625" s="58"/>
      <c r="H625" s="58"/>
      <c r="I625" s="58"/>
      <c r="J625" s="58"/>
      <c r="K625" s="58"/>
      <c r="L625" s="59"/>
      <c r="N625" s="57"/>
    </row>
    <row r="626" spans="1:14" ht="15.75" customHeight="1">
      <c r="A626" s="58"/>
      <c r="B626" s="58"/>
      <c r="C626" s="59"/>
      <c r="D626" s="58"/>
      <c r="E626" s="60"/>
      <c r="F626" s="59"/>
      <c r="G626" s="58"/>
      <c r="H626" s="58"/>
      <c r="I626" s="58"/>
      <c r="J626" s="58"/>
      <c r="K626" s="58"/>
      <c r="L626" s="59"/>
      <c r="N626" s="57"/>
    </row>
    <row r="627" spans="1:14" ht="15.75" customHeight="1">
      <c r="A627" s="58"/>
      <c r="B627" s="58"/>
      <c r="C627" s="59"/>
      <c r="D627" s="58"/>
      <c r="E627" s="60"/>
      <c r="F627" s="59"/>
      <c r="G627" s="58"/>
      <c r="H627" s="58"/>
      <c r="I627" s="58"/>
      <c r="J627" s="58"/>
      <c r="K627" s="58"/>
      <c r="L627" s="59"/>
      <c r="N627" s="57"/>
    </row>
    <row r="628" spans="1:14" ht="15.75" customHeight="1">
      <c r="A628" s="58"/>
      <c r="B628" s="58"/>
      <c r="C628" s="59"/>
      <c r="D628" s="58"/>
      <c r="E628" s="60"/>
      <c r="F628" s="59"/>
      <c r="G628" s="58"/>
      <c r="H628" s="58"/>
      <c r="I628" s="58"/>
      <c r="J628" s="58"/>
      <c r="K628" s="58"/>
      <c r="L628" s="59"/>
      <c r="N628" s="57"/>
    </row>
    <row r="629" spans="1:14" ht="15.75" customHeight="1">
      <c r="A629" s="58"/>
      <c r="B629" s="58"/>
      <c r="C629" s="59"/>
      <c r="D629" s="58"/>
      <c r="E629" s="60"/>
      <c r="F629" s="59"/>
      <c r="G629" s="58"/>
      <c r="H629" s="58"/>
      <c r="I629" s="58"/>
      <c r="J629" s="58"/>
      <c r="K629" s="58"/>
      <c r="L629" s="59"/>
      <c r="N629" s="57"/>
    </row>
    <row r="630" spans="1:14" ht="15.75" customHeight="1">
      <c r="A630" s="58"/>
      <c r="B630" s="58"/>
      <c r="C630" s="59"/>
      <c r="D630" s="58"/>
      <c r="E630" s="60"/>
      <c r="F630" s="59"/>
      <c r="G630" s="58"/>
      <c r="H630" s="58"/>
      <c r="I630" s="58"/>
      <c r="J630" s="58"/>
      <c r="K630" s="58"/>
      <c r="L630" s="59"/>
      <c r="N630" s="57"/>
    </row>
    <row r="631" spans="1:14" ht="15.75" customHeight="1">
      <c r="A631" s="58"/>
      <c r="B631" s="58"/>
      <c r="C631" s="59"/>
      <c r="D631" s="58"/>
      <c r="E631" s="60"/>
      <c r="F631" s="59"/>
      <c r="G631" s="58"/>
      <c r="H631" s="58"/>
      <c r="I631" s="58"/>
      <c r="J631" s="58"/>
      <c r="K631" s="58"/>
      <c r="L631" s="59"/>
      <c r="N631" s="57"/>
    </row>
    <row r="632" spans="1:14" ht="15.75" customHeight="1">
      <c r="A632" s="58"/>
      <c r="B632" s="58"/>
      <c r="C632" s="59"/>
      <c r="D632" s="58"/>
      <c r="E632" s="60"/>
      <c r="F632" s="59"/>
      <c r="G632" s="58"/>
      <c r="H632" s="58"/>
      <c r="I632" s="58"/>
      <c r="J632" s="58"/>
      <c r="K632" s="58"/>
      <c r="L632" s="59"/>
      <c r="N632" s="57"/>
    </row>
    <row r="633" spans="1:14" ht="15.75" customHeight="1">
      <c r="A633" s="58"/>
      <c r="B633" s="58"/>
      <c r="C633" s="59"/>
      <c r="D633" s="58"/>
      <c r="E633" s="60"/>
      <c r="F633" s="59"/>
      <c r="G633" s="58"/>
      <c r="H633" s="58"/>
      <c r="I633" s="58"/>
      <c r="J633" s="58"/>
      <c r="K633" s="58"/>
      <c r="L633" s="59"/>
      <c r="N633" s="57"/>
    </row>
    <row r="634" spans="1:14" ht="15.75" customHeight="1">
      <c r="A634" s="58"/>
      <c r="B634" s="58"/>
      <c r="C634" s="59"/>
      <c r="D634" s="58"/>
      <c r="E634" s="60"/>
      <c r="F634" s="59"/>
      <c r="G634" s="58"/>
      <c r="H634" s="58"/>
      <c r="I634" s="58"/>
      <c r="J634" s="58"/>
      <c r="K634" s="58"/>
      <c r="L634" s="59"/>
      <c r="N634" s="57"/>
    </row>
    <row r="635" spans="1:14" ht="15.75" customHeight="1">
      <c r="A635" s="58"/>
      <c r="B635" s="58"/>
      <c r="C635" s="59"/>
      <c r="D635" s="58"/>
      <c r="E635" s="60"/>
      <c r="F635" s="59"/>
      <c r="G635" s="58"/>
      <c r="H635" s="58"/>
      <c r="I635" s="58"/>
      <c r="J635" s="58"/>
      <c r="K635" s="58"/>
      <c r="L635" s="59"/>
      <c r="N635" s="57"/>
    </row>
    <row r="636" spans="1:14" ht="15.75" customHeight="1">
      <c r="A636" s="58"/>
      <c r="B636" s="58"/>
      <c r="C636" s="59"/>
      <c r="D636" s="58"/>
      <c r="E636" s="60"/>
      <c r="F636" s="59"/>
      <c r="G636" s="58"/>
      <c r="H636" s="58"/>
      <c r="I636" s="58"/>
      <c r="J636" s="58"/>
      <c r="K636" s="58"/>
      <c r="L636" s="59"/>
      <c r="N636" s="57"/>
    </row>
    <row r="637" spans="1:14" ht="15.75" customHeight="1">
      <c r="A637" s="58"/>
      <c r="B637" s="58"/>
      <c r="C637" s="59"/>
      <c r="D637" s="58"/>
      <c r="E637" s="60"/>
      <c r="F637" s="59"/>
      <c r="G637" s="58"/>
      <c r="H637" s="58"/>
      <c r="I637" s="58"/>
      <c r="J637" s="58"/>
      <c r="K637" s="58"/>
      <c r="L637" s="59"/>
      <c r="N637" s="57"/>
    </row>
    <row r="638" spans="1:14" ht="15.75" customHeight="1">
      <c r="A638" s="58"/>
      <c r="B638" s="58"/>
      <c r="C638" s="59"/>
      <c r="D638" s="58"/>
      <c r="E638" s="60"/>
      <c r="F638" s="59"/>
      <c r="G638" s="58"/>
      <c r="H638" s="58"/>
      <c r="I638" s="58"/>
      <c r="J638" s="58"/>
      <c r="K638" s="58"/>
      <c r="L638" s="59"/>
      <c r="N638" s="57"/>
    </row>
    <row r="639" spans="1:14" ht="15.75" customHeight="1">
      <c r="A639" s="58"/>
      <c r="B639" s="58"/>
      <c r="C639" s="59"/>
      <c r="D639" s="58"/>
      <c r="E639" s="60"/>
      <c r="F639" s="59"/>
      <c r="G639" s="58"/>
      <c r="H639" s="58"/>
      <c r="I639" s="58"/>
      <c r="J639" s="58"/>
      <c r="K639" s="58"/>
      <c r="L639" s="59"/>
      <c r="N639" s="57"/>
    </row>
    <row r="640" spans="1:14" ht="15.75" customHeight="1">
      <c r="A640" s="58"/>
      <c r="B640" s="58"/>
      <c r="C640" s="59"/>
      <c r="D640" s="58"/>
      <c r="E640" s="60"/>
      <c r="F640" s="59"/>
      <c r="G640" s="58"/>
      <c r="H640" s="58"/>
      <c r="I640" s="58"/>
      <c r="J640" s="58"/>
      <c r="K640" s="58"/>
      <c r="L640" s="59"/>
      <c r="N640" s="57"/>
    </row>
    <row r="641" spans="1:14" ht="15.75" customHeight="1">
      <c r="A641" s="58"/>
      <c r="B641" s="58"/>
      <c r="C641" s="59"/>
      <c r="D641" s="58"/>
      <c r="E641" s="60"/>
      <c r="F641" s="59"/>
      <c r="G641" s="58"/>
      <c r="H641" s="58"/>
      <c r="I641" s="58"/>
      <c r="J641" s="58"/>
      <c r="K641" s="58"/>
      <c r="L641" s="59"/>
      <c r="N641" s="57"/>
    </row>
    <row r="642" spans="1:14" ht="15.75" customHeight="1">
      <c r="A642" s="58"/>
      <c r="B642" s="58"/>
      <c r="C642" s="59"/>
      <c r="D642" s="58"/>
      <c r="E642" s="60"/>
      <c r="F642" s="59"/>
      <c r="G642" s="58"/>
      <c r="H642" s="58"/>
      <c r="I642" s="58"/>
      <c r="J642" s="58"/>
      <c r="K642" s="58"/>
      <c r="L642" s="59"/>
      <c r="N642" s="57"/>
    </row>
    <row r="643" spans="1:14" ht="15.75" customHeight="1">
      <c r="A643" s="58"/>
      <c r="B643" s="58"/>
      <c r="C643" s="59"/>
      <c r="D643" s="58"/>
      <c r="E643" s="60"/>
      <c r="F643" s="59"/>
      <c r="G643" s="58"/>
      <c r="H643" s="58"/>
      <c r="I643" s="58"/>
      <c r="J643" s="58"/>
      <c r="K643" s="58"/>
      <c r="L643" s="59"/>
      <c r="N643" s="57"/>
    </row>
    <row r="644" spans="1:14" ht="15.75" customHeight="1">
      <c r="A644" s="58"/>
      <c r="B644" s="58"/>
      <c r="C644" s="59"/>
      <c r="D644" s="58"/>
      <c r="E644" s="60"/>
      <c r="F644" s="59"/>
      <c r="G644" s="58"/>
      <c r="H644" s="58"/>
      <c r="I644" s="58"/>
      <c r="J644" s="58"/>
      <c r="K644" s="58"/>
      <c r="L644" s="59"/>
      <c r="N644" s="57"/>
    </row>
    <row r="645" spans="1:14" ht="15.75" customHeight="1">
      <c r="A645" s="58"/>
      <c r="B645" s="58"/>
      <c r="C645" s="59"/>
      <c r="D645" s="58"/>
      <c r="E645" s="60"/>
      <c r="F645" s="59"/>
      <c r="G645" s="58"/>
      <c r="H645" s="58"/>
      <c r="I645" s="58"/>
      <c r="J645" s="58"/>
      <c r="K645" s="58"/>
      <c r="L645" s="59"/>
      <c r="N645" s="57"/>
    </row>
    <row r="646" spans="1:14" ht="15.75" customHeight="1">
      <c r="A646" s="58"/>
      <c r="B646" s="58"/>
      <c r="C646" s="59"/>
      <c r="D646" s="58"/>
      <c r="E646" s="60"/>
      <c r="F646" s="59"/>
      <c r="G646" s="58"/>
      <c r="H646" s="58"/>
      <c r="I646" s="58"/>
      <c r="J646" s="58"/>
      <c r="K646" s="58"/>
      <c r="L646" s="59"/>
      <c r="N646" s="57"/>
    </row>
    <row r="647" spans="1:14" ht="15.75" customHeight="1">
      <c r="A647" s="58"/>
      <c r="B647" s="58"/>
      <c r="C647" s="59"/>
      <c r="D647" s="58"/>
      <c r="E647" s="60"/>
      <c r="F647" s="59"/>
      <c r="G647" s="58"/>
      <c r="H647" s="58"/>
      <c r="I647" s="58"/>
      <c r="J647" s="58"/>
      <c r="K647" s="58"/>
      <c r="L647" s="59"/>
      <c r="N647" s="57"/>
    </row>
    <row r="648" spans="1:14" ht="15.75" customHeight="1">
      <c r="A648" s="58"/>
      <c r="B648" s="58"/>
      <c r="C648" s="59"/>
      <c r="D648" s="58"/>
      <c r="E648" s="60"/>
      <c r="F648" s="59"/>
      <c r="G648" s="58"/>
      <c r="H648" s="58"/>
      <c r="I648" s="58"/>
      <c r="J648" s="58"/>
      <c r="K648" s="58"/>
      <c r="L648" s="59"/>
      <c r="N648" s="57"/>
    </row>
    <row r="649" spans="1:14" ht="15.75" customHeight="1">
      <c r="A649" s="58"/>
      <c r="B649" s="58"/>
      <c r="C649" s="59"/>
      <c r="D649" s="58"/>
      <c r="E649" s="60"/>
      <c r="F649" s="59"/>
      <c r="G649" s="58"/>
      <c r="H649" s="58"/>
      <c r="I649" s="58"/>
      <c r="J649" s="58"/>
      <c r="K649" s="58"/>
      <c r="L649" s="59"/>
      <c r="N649" s="57"/>
    </row>
    <row r="650" spans="1:14" ht="15.75" customHeight="1">
      <c r="A650" s="58"/>
      <c r="B650" s="58"/>
      <c r="C650" s="59"/>
      <c r="D650" s="58"/>
      <c r="E650" s="60"/>
      <c r="F650" s="59"/>
      <c r="G650" s="58"/>
      <c r="H650" s="58"/>
      <c r="I650" s="58"/>
      <c r="J650" s="58"/>
      <c r="K650" s="58"/>
      <c r="L650" s="59"/>
      <c r="N650" s="57"/>
    </row>
    <row r="651" spans="1:14" ht="15.75" customHeight="1">
      <c r="A651" s="58"/>
      <c r="B651" s="58"/>
      <c r="C651" s="59"/>
      <c r="D651" s="58"/>
      <c r="E651" s="60"/>
      <c r="F651" s="59"/>
      <c r="G651" s="58"/>
      <c r="H651" s="58"/>
      <c r="I651" s="58"/>
      <c r="J651" s="58"/>
      <c r="K651" s="58"/>
      <c r="L651" s="59"/>
      <c r="N651" s="57"/>
    </row>
    <row r="652" spans="1:14" ht="15.75" customHeight="1">
      <c r="A652" s="58"/>
      <c r="B652" s="58"/>
      <c r="C652" s="59"/>
      <c r="D652" s="58"/>
      <c r="E652" s="60"/>
      <c r="F652" s="59"/>
      <c r="G652" s="58"/>
      <c r="H652" s="58"/>
      <c r="I652" s="58"/>
      <c r="J652" s="58"/>
      <c r="K652" s="58"/>
      <c r="L652" s="59"/>
      <c r="N652" s="57"/>
    </row>
    <row r="653" spans="1:14" ht="15.75" customHeight="1">
      <c r="A653" s="58"/>
      <c r="B653" s="58"/>
      <c r="C653" s="59"/>
      <c r="D653" s="58"/>
      <c r="E653" s="60"/>
      <c r="F653" s="59"/>
      <c r="G653" s="58"/>
      <c r="H653" s="58"/>
      <c r="I653" s="58"/>
      <c r="J653" s="58"/>
      <c r="K653" s="58"/>
      <c r="L653" s="59"/>
      <c r="N653" s="57"/>
    </row>
    <row r="654" spans="1:14" ht="15.75" customHeight="1">
      <c r="A654" s="58"/>
      <c r="B654" s="58"/>
      <c r="C654" s="59"/>
      <c r="D654" s="58"/>
      <c r="E654" s="60"/>
      <c r="F654" s="59"/>
      <c r="G654" s="58"/>
      <c r="H654" s="58"/>
      <c r="I654" s="58"/>
      <c r="J654" s="58"/>
      <c r="K654" s="58"/>
      <c r="L654" s="59"/>
      <c r="N654" s="57"/>
    </row>
    <row r="655" spans="1:14" ht="15.75" customHeight="1">
      <c r="A655" s="58"/>
      <c r="B655" s="58"/>
      <c r="C655" s="59"/>
      <c r="D655" s="58"/>
      <c r="E655" s="60"/>
      <c r="F655" s="59"/>
      <c r="G655" s="58"/>
      <c r="H655" s="58"/>
      <c r="I655" s="58"/>
      <c r="J655" s="58"/>
      <c r="K655" s="58"/>
      <c r="L655" s="59"/>
      <c r="N655" s="57"/>
    </row>
    <row r="656" spans="1:14" ht="15.75" customHeight="1">
      <c r="A656" s="58"/>
      <c r="B656" s="58"/>
      <c r="C656" s="59"/>
      <c r="D656" s="58"/>
      <c r="E656" s="60"/>
      <c r="F656" s="59"/>
      <c r="G656" s="58"/>
      <c r="H656" s="58"/>
      <c r="I656" s="58"/>
      <c r="J656" s="58"/>
      <c r="K656" s="58"/>
      <c r="L656" s="59"/>
      <c r="N656" s="57"/>
    </row>
    <row r="657" spans="1:14" ht="15.75" customHeight="1">
      <c r="A657" s="58"/>
      <c r="B657" s="58"/>
      <c r="C657" s="59"/>
      <c r="D657" s="58"/>
      <c r="E657" s="60"/>
      <c r="F657" s="59"/>
      <c r="G657" s="58"/>
      <c r="H657" s="58"/>
      <c r="I657" s="58"/>
      <c r="J657" s="58"/>
      <c r="K657" s="58"/>
      <c r="L657" s="59"/>
      <c r="N657" s="57"/>
    </row>
    <row r="658" spans="1:14" ht="15.75" customHeight="1">
      <c r="A658" s="58"/>
      <c r="B658" s="58"/>
      <c r="C658" s="59"/>
      <c r="D658" s="58"/>
      <c r="E658" s="60"/>
      <c r="F658" s="59"/>
      <c r="G658" s="58"/>
      <c r="H658" s="58"/>
      <c r="I658" s="58"/>
      <c r="J658" s="58"/>
      <c r="K658" s="58"/>
      <c r="L658" s="59"/>
      <c r="N658" s="57"/>
    </row>
    <row r="659" spans="1:14" ht="15.75" customHeight="1">
      <c r="A659" s="58"/>
      <c r="B659" s="58"/>
      <c r="C659" s="59"/>
      <c r="D659" s="58"/>
      <c r="E659" s="60"/>
      <c r="F659" s="59"/>
      <c r="G659" s="58"/>
      <c r="H659" s="58"/>
      <c r="I659" s="58"/>
      <c r="J659" s="58"/>
      <c r="K659" s="58"/>
      <c r="L659" s="59"/>
      <c r="N659" s="57"/>
    </row>
    <row r="660" spans="1:14" ht="15.75" customHeight="1">
      <c r="A660" s="58"/>
      <c r="B660" s="58"/>
      <c r="C660" s="59"/>
      <c r="D660" s="58"/>
      <c r="E660" s="60"/>
      <c r="F660" s="59"/>
      <c r="G660" s="58"/>
      <c r="H660" s="58"/>
      <c r="I660" s="58"/>
      <c r="J660" s="58"/>
      <c r="K660" s="58"/>
      <c r="L660" s="59"/>
      <c r="N660" s="57"/>
    </row>
    <row r="661" spans="1:14" ht="15.75" customHeight="1">
      <c r="A661" s="58"/>
      <c r="B661" s="58"/>
      <c r="C661" s="59"/>
      <c r="D661" s="58"/>
      <c r="E661" s="60"/>
      <c r="F661" s="59"/>
      <c r="G661" s="58"/>
      <c r="H661" s="58"/>
      <c r="I661" s="58"/>
      <c r="J661" s="58"/>
      <c r="K661" s="58"/>
      <c r="L661" s="59"/>
      <c r="N661" s="57"/>
    </row>
    <row r="662" spans="1:14" ht="15.75" customHeight="1">
      <c r="A662" s="58"/>
      <c r="B662" s="58"/>
      <c r="C662" s="59"/>
      <c r="D662" s="58"/>
      <c r="E662" s="60"/>
      <c r="F662" s="59"/>
      <c r="G662" s="58"/>
      <c r="H662" s="58"/>
      <c r="I662" s="58"/>
      <c r="J662" s="58"/>
      <c r="K662" s="58"/>
      <c r="L662" s="59"/>
      <c r="N662" s="57"/>
    </row>
    <row r="663" spans="1:14" ht="15.75" customHeight="1">
      <c r="A663" s="58"/>
      <c r="B663" s="58"/>
      <c r="C663" s="59"/>
      <c r="D663" s="58"/>
      <c r="E663" s="60"/>
      <c r="F663" s="59"/>
      <c r="G663" s="58"/>
      <c r="H663" s="58"/>
      <c r="I663" s="58"/>
      <c r="J663" s="58"/>
      <c r="K663" s="58"/>
      <c r="L663" s="59"/>
      <c r="N663" s="57"/>
    </row>
    <row r="664" spans="1:14" ht="15.75" customHeight="1">
      <c r="A664" s="58"/>
      <c r="B664" s="58"/>
      <c r="C664" s="59"/>
      <c r="D664" s="58"/>
      <c r="E664" s="60"/>
      <c r="F664" s="59"/>
      <c r="G664" s="58"/>
      <c r="H664" s="58"/>
      <c r="I664" s="58"/>
      <c r="J664" s="58"/>
      <c r="K664" s="58"/>
      <c r="L664" s="59"/>
      <c r="N664" s="57"/>
    </row>
    <row r="665" spans="1:14" ht="15.75" customHeight="1">
      <c r="A665" s="58"/>
      <c r="B665" s="58"/>
      <c r="C665" s="59"/>
      <c r="D665" s="58"/>
      <c r="E665" s="60"/>
      <c r="F665" s="59"/>
      <c r="G665" s="58"/>
      <c r="H665" s="58"/>
      <c r="I665" s="58"/>
      <c r="J665" s="58"/>
      <c r="K665" s="58"/>
      <c r="L665" s="59"/>
      <c r="N665" s="57"/>
    </row>
    <row r="666" spans="1:14" ht="15.75" customHeight="1">
      <c r="A666" s="58"/>
      <c r="B666" s="58"/>
      <c r="C666" s="59"/>
      <c r="D666" s="58"/>
      <c r="E666" s="60"/>
      <c r="F666" s="59"/>
      <c r="G666" s="58"/>
      <c r="H666" s="58"/>
      <c r="I666" s="58"/>
      <c r="J666" s="58"/>
      <c r="K666" s="58"/>
      <c r="L666" s="59"/>
      <c r="N666" s="57"/>
    </row>
    <row r="667" spans="1:14" ht="15.75" customHeight="1">
      <c r="A667" s="58"/>
      <c r="B667" s="58"/>
      <c r="C667" s="59"/>
      <c r="D667" s="58"/>
      <c r="E667" s="60"/>
      <c r="F667" s="59"/>
      <c r="G667" s="58"/>
      <c r="H667" s="58"/>
      <c r="I667" s="58"/>
      <c r="J667" s="58"/>
      <c r="K667" s="58"/>
      <c r="L667" s="59"/>
      <c r="N667" s="57"/>
    </row>
    <row r="668" spans="1:14" ht="15.75" customHeight="1">
      <c r="A668" s="58"/>
      <c r="B668" s="58"/>
      <c r="C668" s="59"/>
      <c r="D668" s="58"/>
      <c r="E668" s="60"/>
      <c r="F668" s="59"/>
      <c r="G668" s="58"/>
      <c r="H668" s="58"/>
      <c r="I668" s="58"/>
      <c r="J668" s="58"/>
      <c r="K668" s="58"/>
      <c r="L668" s="59"/>
      <c r="N668" s="57"/>
    </row>
    <row r="669" spans="1:14" ht="15.75" customHeight="1">
      <c r="A669" s="58"/>
      <c r="B669" s="58"/>
      <c r="C669" s="59"/>
      <c r="D669" s="58"/>
      <c r="E669" s="60"/>
      <c r="F669" s="59"/>
      <c r="G669" s="58"/>
      <c r="H669" s="58"/>
      <c r="I669" s="58"/>
      <c r="J669" s="58"/>
      <c r="K669" s="58"/>
      <c r="L669" s="59"/>
      <c r="N669" s="57"/>
    </row>
    <row r="670" spans="1:14" ht="15.75" customHeight="1">
      <c r="A670" s="58"/>
      <c r="B670" s="58"/>
      <c r="C670" s="59"/>
      <c r="D670" s="58"/>
      <c r="E670" s="60"/>
      <c r="F670" s="59"/>
      <c r="G670" s="58"/>
      <c r="H670" s="58"/>
      <c r="I670" s="58"/>
      <c r="J670" s="58"/>
      <c r="K670" s="58"/>
      <c r="L670" s="59"/>
      <c r="N670" s="57"/>
    </row>
    <row r="671" spans="1:14" ht="15.75" customHeight="1">
      <c r="A671" s="58"/>
      <c r="B671" s="58"/>
      <c r="C671" s="59"/>
      <c r="D671" s="58"/>
      <c r="E671" s="60"/>
      <c r="F671" s="59"/>
      <c r="G671" s="58"/>
      <c r="H671" s="58"/>
      <c r="I671" s="58"/>
      <c r="J671" s="58"/>
      <c r="K671" s="58"/>
      <c r="L671" s="59"/>
      <c r="N671" s="57"/>
    </row>
    <row r="672" spans="1:14" ht="15.75" customHeight="1">
      <c r="A672" s="58"/>
      <c r="B672" s="58"/>
      <c r="C672" s="59"/>
      <c r="D672" s="58"/>
      <c r="E672" s="60"/>
      <c r="F672" s="59"/>
      <c r="G672" s="58"/>
      <c r="H672" s="58"/>
      <c r="I672" s="58"/>
      <c r="J672" s="58"/>
      <c r="K672" s="58"/>
      <c r="L672" s="59"/>
      <c r="N672" s="57"/>
    </row>
    <row r="673" spans="1:14" ht="15.75" customHeight="1">
      <c r="A673" s="58"/>
      <c r="B673" s="58"/>
      <c r="C673" s="59"/>
      <c r="D673" s="58"/>
      <c r="E673" s="60"/>
      <c r="F673" s="59"/>
      <c r="G673" s="58"/>
      <c r="H673" s="58"/>
      <c r="I673" s="58"/>
      <c r="J673" s="58"/>
      <c r="K673" s="58"/>
      <c r="L673" s="59"/>
      <c r="N673" s="57"/>
    </row>
    <row r="674" spans="1:14" ht="15.75" customHeight="1">
      <c r="A674" s="58"/>
      <c r="B674" s="58"/>
      <c r="C674" s="59"/>
      <c r="D674" s="58"/>
      <c r="E674" s="60"/>
      <c r="F674" s="59"/>
      <c r="G674" s="58"/>
      <c r="H674" s="58"/>
      <c r="I674" s="58"/>
      <c r="J674" s="58"/>
      <c r="K674" s="58"/>
      <c r="L674" s="59"/>
      <c r="N674" s="57"/>
    </row>
    <row r="675" spans="1:14" ht="15.75" customHeight="1">
      <c r="A675" s="58"/>
      <c r="B675" s="58"/>
      <c r="C675" s="59"/>
      <c r="D675" s="58"/>
      <c r="E675" s="60"/>
      <c r="F675" s="59"/>
      <c r="G675" s="58"/>
      <c r="H675" s="58"/>
      <c r="I675" s="58"/>
      <c r="J675" s="58"/>
      <c r="K675" s="58"/>
      <c r="L675" s="59"/>
      <c r="N675" s="57"/>
    </row>
    <row r="676" spans="1:14" ht="15.75" customHeight="1">
      <c r="A676" s="58"/>
      <c r="B676" s="58"/>
      <c r="C676" s="59"/>
      <c r="D676" s="58"/>
      <c r="E676" s="60"/>
      <c r="F676" s="59"/>
      <c r="G676" s="58"/>
      <c r="H676" s="58"/>
      <c r="I676" s="58"/>
      <c r="J676" s="58"/>
      <c r="K676" s="58"/>
      <c r="L676" s="59"/>
      <c r="N676" s="57"/>
    </row>
    <row r="677" spans="1:14" ht="15.75" customHeight="1">
      <c r="A677" s="58"/>
      <c r="B677" s="58"/>
      <c r="C677" s="59"/>
      <c r="D677" s="58"/>
      <c r="E677" s="60"/>
      <c r="F677" s="59"/>
      <c r="G677" s="58"/>
      <c r="H677" s="58"/>
      <c r="I677" s="58"/>
      <c r="J677" s="58"/>
      <c r="K677" s="58"/>
      <c r="L677" s="59"/>
      <c r="N677" s="57"/>
    </row>
    <row r="678" spans="1:14" ht="15.75" customHeight="1">
      <c r="A678" s="58"/>
      <c r="B678" s="58"/>
      <c r="C678" s="59"/>
      <c r="D678" s="58"/>
      <c r="E678" s="60"/>
      <c r="F678" s="59"/>
      <c r="G678" s="58"/>
      <c r="H678" s="58"/>
      <c r="I678" s="58"/>
      <c r="J678" s="58"/>
      <c r="K678" s="58"/>
      <c r="L678" s="59"/>
      <c r="N678" s="57"/>
    </row>
    <row r="679" spans="1:14" ht="15.75" customHeight="1">
      <c r="A679" s="58"/>
      <c r="B679" s="58"/>
      <c r="C679" s="59"/>
      <c r="D679" s="58"/>
      <c r="E679" s="60"/>
      <c r="F679" s="59"/>
      <c r="G679" s="58"/>
      <c r="H679" s="58"/>
      <c r="I679" s="58"/>
      <c r="J679" s="58"/>
      <c r="K679" s="58"/>
      <c r="L679" s="59"/>
      <c r="N679" s="57"/>
    </row>
    <row r="680" spans="1:14" ht="15.75" customHeight="1">
      <c r="A680" s="58"/>
      <c r="B680" s="58"/>
      <c r="C680" s="59"/>
      <c r="D680" s="58"/>
      <c r="E680" s="60"/>
      <c r="F680" s="59"/>
      <c r="G680" s="58"/>
      <c r="H680" s="58"/>
      <c r="I680" s="58"/>
      <c r="J680" s="58"/>
      <c r="K680" s="58"/>
      <c r="L680" s="59"/>
      <c r="N680" s="57"/>
    </row>
    <row r="681" spans="1:14" ht="15.75" customHeight="1">
      <c r="A681" s="58"/>
      <c r="B681" s="58"/>
      <c r="C681" s="59"/>
      <c r="D681" s="58"/>
      <c r="E681" s="60"/>
      <c r="F681" s="59"/>
      <c r="G681" s="58"/>
      <c r="H681" s="58"/>
      <c r="I681" s="58"/>
      <c r="J681" s="58"/>
      <c r="K681" s="58"/>
      <c r="L681" s="59"/>
      <c r="N681" s="57"/>
    </row>
    <row r="682" spans="1:14" ht="15.75" customHeight="1">
      <c r="A682" s="58"/>
      <c r="B682" s="58"/>
      <c r="C682" s="59"/>
      <c r="D682" s="58"/>
      <c r="E682" s="60"/>
      <c r="F682" s="59"/>
      <c r="G682" s="58"/>
      <c r="H682" s="58"/>
      <c r="I682" s="58"/>
      <c r="J682" s="58"/>
      <c r="K682" s="58"/>
      <c r="L682" s="59"/>
      <c r="N682" s="57"/>
    </row>
    <row r="683" spans="1:14" ht="15.75" customHeight="1">
      <c r="A683" s="58"/>
      <c r="B683" s="58"/>
      <c r="C683" s="59"/>
      <c r="D683" s="58"/>
      <c r="E683" s="60"/>
      <c r="F683" s="59"/>
      <c r="G683" s="58"/>
      <c r="H683" s="58"/>
      <c r="I683" s="58"/>
      <c r="J683" s="58"/>
      <c r="K683" s="58"/>
      <c r="L683" s="59"/>
      <c r="N683" s="57"/>
    </row>
    <row r="684" spans="1:14" ht="15.75" customHeight="1">
      <c r="A684" s="58"/>
      <c r="B684" s="58"/>
      <c r="C684" s="59"/>
      <c r="D684" s="58"/>
      <c r="E684" s="60"/>
      <c r="F684" s="59"/>
      <c r="G684" s="58"/>
      <c r="H684" s="58"/>
      <c r="I684" s="58"/>
      <c r="J684" s="58"/>
      <c r="K684" s="58"/>
      <c r="L684" s="59"/>
      <c r="N684" s="57"/>
    </row>
    <row r="685" spans="1:14" ht="15.75" customHeight="1">
      <c r="A685" s="58"/>
      <c r="B685" s="58"/>
      <c r="C685" s="59"/>
      <c r="D685" s="58"/>
      <c r="E685" s="60"/>
      <c r="F685" s="59"/>
      <c r="G685" s="58"/>
      <c r="H685" s="58"/>
      <c r="I685" s="58"/>
      <c r="J685" s="58"/>
      <c r="K685" s="58"/>
      <c r="L685" s="59"/>
      <c r="N685" s="57"/>
    </row>
    <row r="686" spans="1:14" ht="15.75" customHeight="1">
      <c r="A686" s="58"/>
      <c r="B686" s="58"/>
      <c r="C686" s="59"/>
      <c r="D686" s="58"/>
      <c r="E686" s="60"/>
      <c r="F686" s="59"/>
      <c r="G686" s="58"/>
      <c r="H686" s="58"/>
      <c r="I686" s="58"/>
      <c r="J686" s="58"/>
      <c r="K686" s="58"/>
      <c r="L686" s="59"/>
      <c r="N686" s="57"/>
    </row>
    <row r="687" spans="1:14" ht="15.75" customHeight="1">
      <c r="A687" s="58"/>
      <c r="B687" s="58"/>
      <c r="C687" s="59"/>
      <c r="D687" s="58"/>
      <c r="E687" s="60"/>
      <c r="F687" s="59"/>
      <c r="G687" s="58"/>
      <c r="H687" s="58"/>
      <c r="I687" s="58"/>
      <c r="J687" s="58"/>
      <c r="K687" s="58"/>
      <c r="L687" s="59"/>
      <c r="N687" s="57"/>
    </row>
    <row r="688" spans="1:14" ht="15.75" customHeight="1">
      <c r="A688" s="58"/>
      <c r="B688" s="58"/>
      <c r="C688" s="59"/>
      <c r="D688" s="58"/>
      <c r="E688" s="60"/>
      <c r="F688" s="59"/>
      <c r="G688" s="58"/>
      <c r="H688" s="58"/>
      <c r="I688" s="58"/>
      <c r="J688" s="58"/>
      <c r="K688" s="58"/>
      <c r="L688" s="59"/>
      <c r="N688" s="57"/>
    </row>
    <row r="689" spans="1:14" ht="15.75" customHeight="1">
      <c r="A689" s="58"/>
      <c r="B689" s="58"/>
      <c r="C689" s="59"/>
      <c r="D689" s="58"/>
      <c r="E689" s="60"/>
      <c r="F689" s="59"/>
      <c r="G689" s="58"/>
      <c r="H689" s="58"/>
      <c r="I689" s="58"/>
      <c r="J689" s="58"/>
      <c r="K689" s="58"/>
      <c r="L689" s="59"/>
      <c r="N689" s="57"/>
    </row>
    <row r="690" spans="1:14" ht="15.75" customHeight="1">
      <c r="A690" s="58"/>
      <c r="B690" s="58"/>
      <c r="C690" s="59"/>
      <c r="D690" s="58"/>
      <c r="E690" s="60"/>
      <c r="F690" s="59"/>
      <c r="G690" s="58"/>
      <c r="H690" s="58"/>
      <c r="I690" s="58"/>
      <c r="J690" s="58"/>
      <c r="K690" s="58"/>
      <c r="L690" s="59"/>
      <c r="N690" s="57"/>
    </row>
    <row r="691" spans="1:14" ht="15.75" customHeight="1">
      <c r="A691" s="58"/>
      <c r="B691" s="58"/>
      <c r="C691" s="59"/>
      <c r="D691" s="58"/>
      <c r="E691" s="60"/>
      <c r="F691" s="59"/>
      <c r="G691" s="58"/>
      <c r="H691" s="58"/>
      <c r="I691" s="58"/>
      <c r="J691" s="58"/>
      <c r="K691" s="58"/>
      <c r="L691" s="59"/>
      <c r="N691" s="57"/>
    </row>
    <row r="692" spans="1:14" ht="15.75" customHeight="1">
      <c r="A692" s="58"/>
      <c r="B692" s="58"/>
      <c r="C692" s="59"/>
      <c r="D692" s="58"/>
      <c r="E692" s="60"/>
      <c r="F692" s="59"/>
      <c r="G692" s="58"/>
      <c r="H692" s="58"/>
      <c r="I692" s="58"/>
      <c r="J692" s="58"/>
      <c r="K692" s="58"/>
      <c r="L692" s="59"/>
      <c r="N692" s="57"/>
    </row>
    <row r="693" spans="1:14" ht="15.75" customHeight="1">
      <c r="A693" s="58"/>
      <c r="B693" s="58"/>
      <c r="C693" s="59"/>
      <c r="D693" s="58"/>
      <c r="E693" s="60"/>
      <c r="F693" s="59"/>
      <c r="G693" s="58"/>
      <c r="H693" s="58"/>
      <c r="I693" s="58"/>
      <c r="J693" s="58"/>
      <c r="K693" s="58"/>
      <c r="L693" s="59"/>
      <c r="N693" s="57"/>
    </row>
    <row r="694" spans="1:14" ht="15.75" customHeight="1">
      <c r="A694" s="58"/>
      <c r="B694" s="58"/>
      <c r="C694" s="59"/>
      <c r="D694" s="58"/>
      <c r="E694" s="60"/>
      <c r="F694" s="59"/>
      <c r="G694" s="58"/>
      <c r="H694" s="58"/>
      <c r="I694" s="58"/>
      <c r="J694" s="58"/>
      <c r="K694" s="58"/>
      <c r="L694" s="59"/>
      <c r="N694" s="57"/>
    </row>
    <row r="695" spans="1:14" ht="15.75" customHeight="1">
      <c r="A695" s="58"/>
      <c r="B695" s="58"/>
      <c r="C695" s="59"/>
      <c r="D695" s="58"/>
      <c r="E695" s="60"/>
      <c r="F695" s="59"/>
      <c r="G695" s="58"/>
      <c r="H695" s="58"/>
      <c r="I695" s="58"/>
      <c r="J695" s="58"/>
      <c r="K695" s="58"/>
      <c r="L695" s="59"/>
      <c r="N695" s="57"/>
    </row>
    <row r="696" spans="1:14" ht="15.75" customHeight="1">
      <c r="A696" s="58"/>
      <c r="B696" s="58"/>
      <c r="C696" s="59"/>
      <c r="D696" s="58"/>
      <c r="E696" s="60"/>
      <c r="F696" s="59"/>
      <c r="G696" s="58"/>
      <c r="H696" s="58"/>
      <c r="I696" s="58"/>
      <c r="J696" s="58"/>
      <c r="K696" s="58"/>
      <c r="L696" s="59"/>
      <c r="N696" s="57"/>
    </row>
    <row r="697" spans="1:14" ht="15.75" customHeight="1">
      <c r="A697" s="58"/>
      <c r="B697" s="58"/>
      <c r="C697" s="59"/>
      <c r="D697" s="58"/>
      <c r="E697" s="60"/>
      <c r="F697" s="59"/>
      <c r="G697" s="58"/>
      <c r="H697" s="58"/>
      <c r="I697" s="58"/>
      <c r="J697" s="58"/>
      <c r="K697" s="58"/>
      <c r="L697" s="59"/>
      <c r="N697" s="57"/>
    </row>
    <row r="698" spans="1:14" ht="15.75" customHeight="1">
      <c r="A698" s="58"/>
      <c r="B698" s="58"/>
      <c r="C698" s="59"/>
      <c r="D698" s="58"/>
      <c r="E698" s="60"/>
      <c r="F698" s="59"/>
      <c r="G698" s="58"/>
      <c r="H698" s="58"/>
      <c r="I698" s="58"/>
      <c r="J698" s="58"/>
      <c r="K698" s="58"/>
      <c r="L698" s="59"/>
      <c r="N698" s="57"/>
    </row>
    <row r="699" spans="1:14" ht="15.75" customHeight="1">
      <c r="A699" s="58"/>
      <c r="B699" s="58"/>
      <c r="C699" s="59"/>
      <c r="D699" s="58"/>
      <c r="E699" s="60"/>
      <c r="F699" s="59"/>
      <c r="G699" s="58"/>
      <c r="H699" s="58"/>
      <c r="I699" s="58"/>
      <c r="J699" s="58"/>
      <c r="K699" s="58"/>
      <c r="L699" s="59"/>
      <c r="N699" s="57"/>
    </row>
    <row r="700" spans="1:14" ht="15.75" customHeight="1">
      <c r="A700" s="58"/>
      <c r="B700" s="58"/>
      <c r="C700" s="59"/>
      <c r="D700" s="58"/>
      <c r="E700" s="60"/>
      <c r="F700" s="59"/>
      <c r="G700" s="58"/>
      <c r="H700" s="58"/>
      <c r="I700" s="58"/>
      <c r="J700" s="58"/>
      <c r="K700" s="58"/>
      <c r="L700" s="59"/>
      <c r="N700" s="57"/>
    </row>
    <row r="701" spans="1:14" ht="15.75" customHeight="1">
      <c r="A701" s="58"/>
      <c r="B701" s="58"/>
      <c r="C701" s="59"/>
      <c r="D701" s="58"/>
      <c r="E701" s="60"/>
      <c r="F701" s="59"/>
      <c r="G701" s="58"/>
      <c r="H701" s="58"/>
      <c r="I701" s="58"/>
      <c r="J701" s="58"/>
      <c r="K701" s="58"/>
      <c r="L701" s="59"/>
      <c r="N701" s="57"/>
    </row>
    <row r="702" spans="1:14" ht="15.75" customHeight="1">
      <c r="A702" s="58"/>
      <c r="B702" s="58"/>
      <c r="C702" s="59"/>
      <c r="D702" s="58"/>
      <c r="E702" s="60"/>
      <c r="F702" s="59"/>
      <c r="G702" s="58"/>
      <c r="H702" s="58"/>
      <c r="I702" s="58"/>
      <c r="J702" s="58"/>
      <c r="K702" s="58"/>
      <c r="L702" s="59"/>
      <c r="N702" s="57"/>
    </row>
    <row r="703" spans="1:14" ht="15.75" customHeight="1">
      <c r="A703" s="58"/>
      <c r="B703" s="58"/>
      <c r="C703" s="59"/>
      <c r="D703" s="58"/>
      <c r="E703" s="60"/>
      <c r="F703" s="59"/>
      <c r="G703" s="58"/>
      <c r="H703" s="58"/>
      <c r="I703" s="58"/>
      <c r="J703" s="58"/>
      <c r="K703" s="58"/>
      <c r="L703" s="59"/>
      <c r="N703" s="57"/>
    </row>
    <row r="704" spans="1:14" ht="15.75" customHeight="1">
      <c r="A704" s="58"/>
      <c r="B704" s="58"/>
      <c r="C704" s="59"/>
      <c r="D704" s="58"/>
      <c r="E704" s="60"/>
      <c r="F704" s="59"/>
      <c r="G704" s="58"/>
      <c r="H704" s="58"/>
      <c r="I704" s="58"/>
      <c r="J704" s="58"/>
      <c r="K704" s="58"/>
      <c r="L704" s="59"/>
      <c r="N704" s="57"/>
    </row>
    <row r="705" spans="1:14" ht="15.75" customHeight="1">
      <c r="A705" s="58"/>
      <c r="B705" s="58"/>
      <c r="C705" s="59"/>
      <c r="D705" s="58"/>
      <c r="E705" s="60"/>
      <c r="F705" s="59"/>
      <c r="G705" s="58"/>
      <c r="H705" s="58"/>
      <c r="I705" s="58"/>
      <c r="J705" s="58"/>
      <c r="K705" s="58"/>
      <c r="L705" s="59"/>
      <c r="N705" s="57"/>
    </row>
    <row r="706" spans="1:14" ht="15.75" customHeight="1">
      <c r="A706" s="58"/>
      <c r="B706" s="58"/>
      <c r="C706" s="59"/>
      <c r="D706" s="58"/>
      <c r="E706" s="60"/>
      <c r="F706" s="59"/>
      <c r="G706" s="58"/>
      <c r="H706" s="58"/>
      <c r="I706" s="58"/>
      <c r="J706" s="58"/>
      <c r="K706" s="58"/>
      <c r="L706" s="59"/>
      <c r="N706" s="57"/>
    </row>
    <row r="707" spans="1:14" ht="15.75" customHeight="1">
      <c r="A707" s="58"/>
      <c r="B707" s="58"/>
      <c r="C707" s="59"/>
      <c r="D707" s="58"/>
      <c r="E707" s="60"/>
      <c r="F707" s="59"/>
      <c r="G707" s="58"/>
      <c r="H707" s="58"/>
      <c r="I707" s="58"/>
      <c r="J707" s="58"/>
      <c r="K707" s="58"/>
      <c r="L707" s="59"/>
      <c r="N707" s="57"/>
    </row>
    <row r="708" spans="1:14" ht="15.75" customHeight="1">
      <c r="A708" s="58"/>
      <c r="B708" s="58"/>
      <c r="C708" s="59"/>
      <c r="D708" s="58"/>
      <c r="E708" s="60"/>
      <c r="F708" s="59"/>
      <c r="G708" s="58"/>
      <c r="H708" s="58"/>
      <c r="I708" s="58"/>
      <c r="J708" s="58"/>
      <c r="K708" s="58"/>
      <c r="L708" s="59"/>
      <c r="N708" s="57"/>
    </row>
    <row r="709" spans="1:14" ht="15.75" customHeight="1">
      <c r="A709" s="58"/>
      <c r="B709" s="58"/>
      <c r="C709" s="59"/>
      <c r="D709" s="58"/>
      <c r="E709" s="60"/>
      <c r="F709" s="59"/>
      <c r="G709" s="58"/>
      <c r="H709" s="58"/>
      <c r="I709" s="58"/>
      <c r="J709" s="58"/>
      <c r="K709" s="58"/>
      <c r="L709" s="59"/>
      <c r="N709" s="57"/>
    </row>
    <row r="710" spans="1:14" ht="15.75" customHeight="1">
      <c r="A710" s="58"/>
      <c r="B710" s="58"/>
      <c r="C710" s="59"/>
      <c r="D710" s="58"/>
      <c r="E710" s="60"/>
      <c r="F710" s="59"/>
      <c r="G710" s="58"/>
      <c r="H710" s="58"/>
      <c r="I710" s="58"/>
      <c r="J710" s="58"/>
      <c r="K710" s="58"/>
      <c r="L710" s="59"/>
      <c r="N710" s="57"/>
    </row>
    <row r="711" spans="1:14" ht="15.75" customHeight="1">
      <c r="A711" s="58"/>
      <c r="B711" s="58"/>
      <c r="C711" s="59"/>
      <c r="D711" s="58"/>
      <c r="E711" s="60"/>
      <c r="F711" s="59"/>
      <c r="G711" s="58"/>
      <c r="H711" s="58"/>
      <c r="I711" s="58"/>
      <c r="J711" s="58"/>
      <c r="K711" s="58"/>
      <c r="L711" s="59"/>
      <c r="N711" s="57"/>
    </row>
    <row r="712" spans="1:14" ht="15.75" customHeight="1">
      <c r="A712" s="58"/>
      <c r="B712" s="58"/>
      <c r="C712" s="59"/>
      <c r="D712" s="58"/>
      <c r="E712" s="60"/>
      <c r="F712" s="59"/>
      <c r="G712" s="58"/>
      <c r="H712" s="58"/>
      <c r="I712" s="58"/>
      <c r="J712" s="58"/>
      <c r="K712" s="58"/>
      <c r="L712" s="59"/>
      <c r="N712" s="57"/>
    </row>
    <row r="713" spans="1:14" ht="15.75" customHeight="1">
      <c r="A713" s="58"/>
      <c r="B713" s="58"/>
      <c r="C713" s="59"/>
      <c r="D713" s="58"/>
      <c r="E713" s="60"/>
      <c r="F713" s="59"/>
      <c r="G713" s="58"/>
      <c r="H713" s="58"/>
      <c r="I713" s="58"/>
      <c r="J713" s="58"/>
      <c r="K713" s="58"/>
      <c r="L713" s="59"/>
      <c r="N713" s="57"/>
    </row>
    <row r="714" spans="1:14" ht="15.75" customHeight="1">
      <c r="A714" s="58"/>
      <c r="B714" s="58"/>
      <c r="C714" s="59"/>
      <c r="D714" s="58"/>
      <c r="E714" s="60"/>
      <c r="F714" s="59"/>
      <c r="G714" s="58"/>
      <c r="H714" s="58"/>
      <c r="I714" s="58"/>
      <c r="J714" s="58"/>
      <c r="K714" s="58"/>
      <c r="L714" s="59"/>
      <c r="N714" s="57"/>
    </row>
    <row r="715" spans="1:14" ht="15.75" customHeight="1">
      <c r="A715" s="58"/>
      <c r="B715" s="58"/>
      <c r="C715" s="59"/>
      <c r="D715" s="58"/>
      <c r="E715" s="60"/>
      <c r="F715" s="59"/>
      <c r="G715" s="58"/>
      <c r="H715" s="58"/>
      <c r="I715" s="58"/>
      <c r="J715" s="58"/>
      <c r="K715" s="58"/>
      <c r="L715" s="59"/>
      <c r="N715" s="57"/>
    </row>
    <row r="716" spans="1:14" ht="15.75" customHeight="1">
      <c r="A716" s="58"/>
      <c r="B716" s="58"/>
      <c r="C716" s="59"/>
      <c r="D716" s="58"/>
      <c r="E716" s="60"/>
      <c r="F716" s="59"/>
      <c r="G716" s="58"/>
      <c r="H716" s="58"/>
      <c r="I716" s="58"/>
      <c r="J716" s="58"/>
      <c r="K716" s="58"/>
      <c r="L716" s="59"/>
      <c r="N716" s="57"/>
    </row>
    <row r="717" spans="1:14" ht="15.75" customHeight="1">
      <c r="A717" s="58"/>
      <c r="B717" s="58"/>
      <c r="C717" s="59"/>
      <c r="D717" s="58"/>
      <c r="E717" s="60"/>
      <c r="F717" s="59"/>
      <c r="G717" s="58"/>
      <c r="H717" s="58"/>
      <c r="I717" s="58"/>
      <c r="J717" s="58"/>
      <c r="K717" s="58"/>
      <c r="L717" s="59"/>
      <c r="N717" s="57"/>
    </row>
    <row r="718" spans="1:14" ht="15.75" customHeight="1">
      <c r="A718" s="58"/>
      <c r="B718" s="58"/>
      <c r="C718" s="59"/>
      <c r="D718" s="58"/>
      <c r="E718" s="60"/>
      <c r="F718" s="59"/>
      <c r="G718" s="58"/>
      <c r="H718" s="58"/>
      <c r="I718" s="58"/>
      <c r="J718" s="58"/>
      <c r="K718" s="58"/>
      <c r="L718" s="59"/>
      <c r="N718" s="57"/>
    </row>
    <row r="719" spans="1:14" ht="15.75" customHeight="1">
      <c r="A719" s="58"/>
      <c r="B719" s="58"/>
      <c r="C719" s="59"/>
      <c r="D719" s="58"/>
      <c r="E719" s="60"/>
      <c r="F719" s="59"/>
      <c r="G719" s="58"/>
      <c r="H719" s="58"/>
      <c r="I719" s="58"/>
      <c r="J719" s="58"/>
      <c r="K719" s="58"/>
      <c r="L719" s="59"/>
      <c r="N719" s="57"/>
    </row>
    <row r="720" spans="1:14" ht="15.75" customHeight="1">
      <c r="A720" s="58"/>
      <c r="B720" s="58"/>
      <c r="C720" s="59"/>
      <c r="D720" s="58"/>
      <c r="E720" s="60"/>
      <c r="F720" s="59"/>
      <c r="G720" s="58"/>
      <c r="H720" s="58"/>
      <c r="I720" s="58"/>
      <c r="J720" s="58"/>
      <c r="K720" s="58"/>
      <c r="L720" s="59"/>
      <c r="N720" s="57"/>
    </row>
    <row r="721" spans="1:14" ht="15.75" customHeight="1">
      <c r="A721" s="58"/>
      <c r="B721" s="58"/>
      <c r="C721" s="59"/>
      <c r="D721" s="58"/>
      <c r="E721" s="60"/>
      <c r="F721" s="59"/>
      <c r="G721" s="58"/>
      <c r="H721" s="58"/>
      <c r="I721" s="58"/>
      <c r="J721" s="58"/>
      <c r="K721" s="58"/>
      <c r="L721" s="59"/>
      <c r="N721" s="57"/>
    </row>
    <row r="722" spans="1:14" ht="15.75" customHeight="1">
      <c r="A722" s="58"/>
      <c r="B722" s="58"/>
      <c r="C722" s="59"/>
      <c r="D722" s="58"/>
      <c r="E722" s="60"/>
      <c r="F722" s="59"/>
      <c r="G722" s="58"/>
      <c r="H722" s="58"/>
      <c r="I722" s="58"/>
      <c r="J722" s="58"/>
      <c r="K722" s="58"/>
      <c r="L722" s="59"/>
      <c r="N722" s="57"/>
    </row>
    <row r="723" spans="1:14" ht="15.75" customHeight="1">
      <c r="A723" s="58"/>
      <c r="B723" s="58"/>
      <c r="C723" s="59"/>
      <c r="D723" s="58"/>
      <c r="E723" s="60"/>
      <c r="F723" s="59"/>
      <c r="G723" s="58"/>
      <c r="H723" s="58"/>
      <c r="I723" s="58"/>
      <c r="J723" s="58"/>
      <c r="K723" s="58"/>
      <c r="L723" s="59"/>
      <c r="N723" s="57"/>
    </row>
    <row r="724" spans="1:14" ht="15.75" customHeight="1">
      <c r="A724" s="58"/>
      <c r="B724" s="58"/>
      <c r="C724" s="59"/>
      <c r="D724" s="58"/>
      <c r="E724" s="60"/>
      <c r="F724" s="59"/>
      <c r="G724" s="58"/>
      <c r="H724" s="58"/>
      <c r="I724" s="58"/>
      <c r="J724" s="58"/>
      <c r="K724" s="58"/>
      <c r="L724" s="59"/>
      <c r="N724" s="57"/>
    </row>
    <row r="725" spans="1:14" ht="15.75" customHeight="1">
      <c r="A725" s="58"/>
      <c r="B725" s="58"/>
      <c r="C725" s="59"/>
      <c r="D725" s="58"/>
      <c r="E725" s="60"/>
      <c r="F725" s="59"/>
      <c r="G725" s="58"/>
      <c r="H725" s="58"/>
      <c r="I725" s="58"/>
      <c r="J725" s="58"/>
      <c r="K725" s="58"/>
      <c r="L725" s="59"/>
      <c r="N725" s="57"/>
    </row>
    <row r="726" spans="1:14" ht="15.75" customHeight="1">
      <c r="A726" s="58"/>
      <c r="B726" s="58"/>
      <c r="C726" s="59"/>
      <c r="D726" s="58"/>
      <c r="E726" s="60"/>
      <c r="F726" s="59"/>
      <c r="G726" s="58"/>
      <c r="H726" s="58"/>
      <c r="I726" s="58"/>
      <c r="J726" s="58"/>
      <c r="K726" s="58"/>
      <c r="L726" s="59"/>
      <c r="N726" s="57"/>
    </row>
    <row r="727" spans="1:14" ht="15.75" customHeight="1">
      <c r="A727" s="58"/>
      <c r="B727" s="58"/>
      <c r="C727" s="59"/>
      <c r="D727" s="58"/>
      <c r="E727" s="60"/>
      <c r="F727" s="59"/>
      <c r="G727" s="58"/>
      <c r="H727" s="58"/>
      <c r="I727" s="58"/>
      <c r="J727" s="58"/>
      <c r="K727" s="58"/>
      <c r="L727" s="59"/>
      <c r="N727" s="57"/>
    </row>
    <row r="728" spans="1:14" ht="15.75" customHeight="1">
      <c r="A728" s="58"/>
      <c r="B728" s="58"/>
      <c r="C728" s="59"/>
      <c r="D728" s="58"/>
      <c r="E728" s="60"/>
      <c r="F728" s="59"/>
      <c r="G728" s="58"/>
      <c r="H728" s="58"/>
      <c r="I728" s="58"/>
      <c r="J728" s="58"/>
      <c r="K728" s="58"/>
      <c r="L728" s="59"/>
      <c r="N728" s="57"/>
    </row>
    <row r="729" spans="1:14" ht="15.75" customHeight="1">
      <c r="A729" s="58"/>
      <c r="B729" s="58"/>
      <c r="C729" s="59"/>
      <c r="D729" s="58"/>
      <c r="E729" s="60"/>
      <c r="F729" s="59"/>
      <c r="G729" s="58"/>
      <c r="H729" s="58"/>
      <c r="I729" s="58"/>
      <c r="J729" s="58"/>
      <c r="K729" s="58"/>
      <c r="L729" s="59"/>
      <c r="N729" s="57"/>
    </row>
    <row r="730" spans="1:14" ht="15.75" customHeight="1">
      <c r="A730" s="58"/>
      <c r="B730" s="58"/>
      <c r="C730" s="59"/>
      <c r="D730" s="58"/>
      <c r="E730" s="60"/>
      <c r="F730" s="59"/>
      <c r="G730" s="58"/>
      <c r="H730" s="58"/>
      <c r="I730" s="58"/>
      <c r="J730" s="58"/>
      <c r="K730" s="58"/>
      <c r="L730" s="59"/>
      <c r="N730" s="57"/>
    </row>
    <row r="731" spans="1:14" ht="15.75" customHeight="1">
      <c r="A731" s="58"/>
      <c r="B731" s="58"/>
      <c r="C731" s="59"/>
      <c r="D731" s="58"/>
      <c r="E731" s="60"/>
      <c r="F731" s="59"/>
      <c r="G731" s="58"/>
      <c r="H731" s="58"/>
      <c r="I731" s="58"/>
      <c r="J731" s="58"/>
      <c r="K731" s="58"/>
      <c r="L731" s="59"/>
      <c r="N731" s="57"/>
    </row>
    <row r="732" spans="1:14" ht="15.75" customHeight="1">
      <c r="A732" s="58"/>
      <c r="B732" s="58"/>
      <c r="C732" s="59"/>
      <c r="D732" s="58"/>
      <c r="E732" s="60"/>
      <c r="F732" s="59"/>
      <c r="G732" s="58"/>
      <c r="H732" s="58"/>
      <c r="I732" s="58"/>
      <c r="J732" s="58"/>
      <c r="K732" s="58"/>
      <c r="L732" s="59"/>
      <c r="N732" s="57"/>
    </row>
    <row r="733" spans="1:14" ht="15.75" customHeight="1">
      <c r="A733" s="58"/>
      <c r="B733" s="58"/>
      <c r="C733" s="59"/>
      <c r="D733" s="58"/>
      <c r="E733" s="60"/>
      <c r="F733" s="59"/>
      <c r="G733" s="58"/>
      <c r="H733" s="58"/>
      <c r="I733" s="58"/>
      <c r="J733" s="58"/>
      <c r="K733" s="58"/>
      <c r="L733" s="59"/>
      <c r="N733" s="57"/>
    </row>
    <row r="734" spans="1:14" ht="15.75" customHeight="1">
      <c r="A734" s="58"/>
      <c r="B734" s="58"/>
      <c r="C734" s="59"/>
      <c r="D734" s="58"/>
      <c r="E734" s="60"/>
      <c r="F734" s="59"/>
      <c r="G734" s="58"/>
      <c r="H734" s="58"/>
      <c r="I734" s="58"/>
      <c r="J734" s="58"/>
      <c r="K734" s="58"/>
      <c r="L734" s="59"/>
      <c r="N734" s="57"/>
    </row>
    <row r="735" spans="1:14" ht="15.75" customHeight="1">
      <c r="A735" s="58"/>
      <c r="B735" s="58"/>
      <c r="C735" s="59"/>
      <c r="D735" s="58"/>
      <c r="E735" s="60"/>
      <c r="F735" s="59"/>
      <c r="G735" s="58"/>
      <c r="H735" s="58"/>
      <c r="I735" s="58"/>
      <c r="J735" s="58"/>
      <c r="K735" s="58"/>
      <c r="L735" s="59"/>
      <c r="N735" s="57"/>
    </row>
    <row r="736" spans="1:14" ht="15.75" customHeight="1">
      <c r="A736" s="58"/>
      <c r="B736" s="58"/>
      <c r="C736" s="59"/>
      <c r="D736" s="58"/>
      <c r="E736" s="60"/>
      <c r="F736" s="59"/>
      <c r="G736" s="58"/>
      <c r="H736" s="58"/>
      <c r="I736" s="58"/>
      <c r="J736" s="58"/>
      <c r="K736" s="58"/>
      <c r="L736" s="59"/>
      <c r="N736" s="57"/>
    </row>
    <row r="737" spans="1:14" ht="15.75" customHeight="1">
      <c r="A737" s="58"/>
      <c r="B737" s="58"/>
      <c r="C737" s="59"/>
      <c r="D737" s="58"/>
      <c r="E737" s="60"/>
      <c r="F737" s="59"/>
      <c r="G737" s="58"/>
      <c r="H737" s="58"/>
      <c r="I737" s="58"/>
      <c r="J737" s="58"/>
      <c r="K737" s="58"/>
      <c r="L737" s="59"/>
      <c r="N737" s="57"/>
    </row>
    <row r="738" spans="1:14" ht="15.75" customHeight="1">
      <c r="A738" s="58"/>
      <c r="B738" s="58"/>
      <c r="C738" s="59"/>
      <c r="D738" s="58"/>
      <c r="E738" s="60"/>
      <c r="F738" s="59"/>
      <c r="G738" s="58"/>
      <c r="H738" s="58"/>
      <c r="I738" s="58"/>
      <c r="J738" s="58"/>
      <c r="K738" s="58"/>
      <c r="L738" s="59"/>
      <c r="N738" s="57"/>
    </row>
    <row r="739" spans="1:14" ht="15.75" customHeight="1">
      <c r="A739" s="58"/>
      <c r="B739" s="58"/>
      <c r="C739" s="59"/>
      <c r="D739" s="58"/>
      <c r="E739" s="60"/>
      <c r="F739" s="59"/>
      <c r="G739" s="58"/>
      <c r="H739" s="58"/>
      <c r="I739" s="58"/>
      <c r="J739" s="58"/>
      <c r="K739" s="58"/>
      <c r="L739" s="59"/>
      <c r="N739" s="57"/>
    </row>
    <row r="740" spans="1:14" ht="15.75" customHeight="1">
      <c r="A740" s="58"/>
      <c r="B740" s="58"/>
      <c r="C740" s="59"/>
      <c r="D740" s="58"/>
      <c r="E740" s="60"/>
      <c r="F740" s="59"/>
      <c r="G740" s="58"/>
      <c r="H740" s="58"/>
      <c r="I740" s="58"/>
      <c r="J740" s="58"/>
      <c r="K740" s="58"/>
      <c r="L740" s="59"/>
      <c r="N740" s="57"/>
    </row>
    <row r="741" spans="1:14" ht="15.75" customHeight="1">
      <c r="A741" s="58"/>
      <c r="B741" s="58"/>
      <c r="C741" s="59"/>
      <c r="D741" s="58"/>
      <c r="E741" s="60"/>
      <c r="F741" s="59"/>
      <c r="G741" s="58"/>
      <c r="H741" s="58"/>
      <c r="I741" s="58"/>
      <c r="J741" s="58"/>
      <c r="K741" s="58"/>
      <c r="L741" s="59"/>
      <c r="N741" s="57"/>
    </row>
    <row r="742" spans="1:14" ht="15.75" customHeight="1">
      <c r="A742" s="58"/>
      <c r="B742" s="58"/>
      <c r="C742" s="59"/>
      <c r="D742" s="58"/>
      <c r="E742" s="60"/>
      <c r="F742" s="59"/>
      <c r="G742" s="58"/>
      <c r="H742" s="58"/>
      <c r="I742" s="58"/>
      <c r="J742" s="58"/>
      <c r="K742" s="58"/>
      <c r="L742" s="59"/>
      <c r="N742" s="57"/>
    </row>
    <row r="743" spans="1:14" ht="15.75" customHeight="1">
      <c r="A743" s="58"/>
      <c r="B743" s="58"/>
      <c r="C743" s="59"/>
      <c r="D743" s="58"/>
      <c r="E743" s="60"/>
      <c r="F743" s="59"/>
      <c r="G743" s="58"/>
      <c r="H743" s="58"/>
      <c r="I743" s="58"/>
      <c r="J743" s="58"/>
      <c r="K743" s="58"/>
      <c r="L743" s="59"/>
      <c r="N743" s="57"/>
    </row>
    <row r="744" spans="1:14" ht="15.75" customHeight="1">
      <c r="A744" s="58"/>
      <c r="B744" s="58"/>
      <c r="C744" s="59"/>
      <c r="D744" s="58"/>
      <c r="E744" s="60"/>
      <c r="F744" s="59"/>
      <c r="G744" s="58"/>
      <c r="H744" s="58"/>
      <c r="I744" s="58"/>
      <c r="J744" s="58"/>
      <c r="K744" s="58"/>
      <c r="L744" s="59"/>
      <c r="N744" s="57"/>
    </row>
    <row r="745" spans="1:14" ht="15.75" customHeight="1">
      <c r="A745" s="58"/>
      <c r="B745" s="58"/>
      <c r="C745" s="59"/>
      <c r="D745" s="58"/>
      <c r="E745" s="60"/>
      <c r="F745" s="59"/>
      <c r="G745" s="58"/>
      <c r="H745" s="58"/>
      <c r="I745" s="58"/>
      <c r="J745" s="58"/>
      <c r="K745" s="58"/>
      <c r="L745" s="59"/>
      <c r="N745" s="57"/>
    </row>
    <row r="746" spans="1:14" ht="15.75" customHeight="1">
      <c r="A746" s="58"/>
      <c r="B746" s="58"/>
      <c r="C746" s="59"/>
      <c r="D746" s="58"/>
      <c r="E746" s="60"/>
      <c r="F746" s="59"/>
      <c r="G746" s="58"/>
      <c r="H746" s="58"/>
      <c r="I746" s="58"/>
      <c r="J746" s="58"/>
      <c r="K746" s="58"/>
      <c r="L746" s="59"/>
      <c r="N746" s="57"/>
    </row>
    <row r="747" spans="1:14" ht="15.75" customHeight="1">
      <c r="A747" s="58"/>
      <c r="B747" s="58"/>
      <c r="C747" s="59"/>
      <c r="D747" s="58"/>
      <c r="E747" s="60"/>
      <c r="F747" s="59"/>
      <c r="G747" s="58"/>
      <c r="H747" s="58"/>
      <c r="I747" s="58"/>
      <c r="J747" s="58"/>
      <c r="K747" s="58"/>
      <c r="L747" s="59"/>
      <c r="N747" s="57"/>
    </row>
    <row r="748" spans="1:14" ht="15.75" customHeight="1">
      <c r="A748" s="58"/>
      <c r="B748" s="58"/>
      <c r="C748" s="59"/>
      <c r="D748" s="58"/>
      <c r="E748" s="60"/>
      <c r="F748" s="59"/>
      <c r="G748" s="58"/>
      <c r="H748" s="58"/>
      <c r="I748" s="58"/>
      <c r="J748" s="58"/>
      <c r="K748" s="58"/>
      <c r="L748" s="59"/>
      <c r="N748" s="57"/>
    </row>
    <row r="749" spans="1:14" ht="15.75" customHeight="1">
      <c r="A749" s="58"/>
      <c r="B749" s="58"/>
      <c r="C749" s="59"/>
      <c r="D749" s="58"/>
      <c r="E749" s="60"/>
      <c r="F749" s="59"/>
      <c r="G749" s="58"/>
      <c r="H749" s="58"/>
      <c r="I749" s="58"/>
      <c r="J749" s="58"/>
      <c r="K749" s="58"/>
      <c r="L749" s="59"/>
      <c r="N749" s="57"/>
    </row>
    <row r="750" spans="1:14" ht="15.75" customHeight="1">
      <c r="A750" s="58"/>
      <c r="B750" s="58"/>
      <c r="C750" s="59"/>
      <c r="D750" s="58"/>
      <c r="E750" s="60"/>
      <c r="F750" s="59"/>
      <c r="G750" s="58"/>
      <c r="H750" s="58"/>
      <c r="I750" s="58"/>
      <c r="J750" s="58"/>
      <c r="K750" s="58"/>
      <c r="L750" s="59"/>
      <c r="N750" s="57"/>
    </row>
    <row r="751" spans="1:14" ht="15.75" customHeight="1">
      <c r="A751" s="58"/>
      <c r="B751" s="58"/>
      <c r="C751" s="59"/>
      <c r="D751" s="58"/>
      <c r="E751" s="60"/>
      <c r="F751" s="59"/>
      <c r="G751" s="58"/>
      <c r="H751" s="58"/>
      <c r="I751" s="58"/>
      <c r="J751" s="58"/>
      <c r="K751" s="58"/>
      <c r="L751" s="59"/>
      <c r="N751" s="57"/>
    </row>
    <row r="752" spans="1:14" ht="15.75" customHeight="1">
      <c r="A752" s="58"/>
      <c r="B752" s="58"/>
      <c r="C752" s="59"/>
      <c r="D752" s="58"/>
      <c r="E752" s="60"/>
      <c r="F752" s="59"/>
      <c r="G752" s="58"/>
      <c r="H752" s="58"/>
      <c r="I752" s="58"/>
      <c r="J752" s="58"/>
      <c r="K752" s="58"/>
      <c r="L752" s="59"/>
      <c r="N752" s="57"/>
    </row>
    <row r="753" spans="1:14" ht="15.75" customHeight="1">
      <c r="A753" s="58"/>
      <c r="B753" s="58"/>
      <c r="C753" s="59"/>
      <c r="D753" s="58"/>
      <c r="E753" s="60"/>
      <c r="F753" s="59"/>
      <c r="G753" s="58"/>
      <c r="H753" s="58"/>
      <c r="I753" s="58"/>
      <c r="J753" s="58"/>
      <c r="K753" s="58"/>
      <c r="L753" s="59"/>
      <c r="N753" s="57"/>
    </row>
    <row r="754" spans="1:14" ht="15.75" customHeight="1">
      <c r="A754" s="58"/>
      <c r="B754" s="58"/>
      <c r="C754" s="59"/>
      <c r="D754" s="58"/>
      <c r="E754" s="60"/>
      <c r="F754" s="59"/>
      <c r="G754" s="58"/>
      <c r="H754" s="58"/>
      <c r="I754" s="58"/>
      <c r="J754" s="58"/>
      <c r="K754" s="58"/>
      <c r="L754" s="59"/>
      <c r="N754" s="57"/>
    </row>
    <row r="755" spans="1:14" ht="15.75" customHeight="1">
      <c r="A755" s="58"/>
      <c r="B755" s="58"/>
      <c r="C755" s="59"/>
      <c r="D755" s="58"/>
      <c r="E755" s="60"/>
      <c r="F755" s="59"/>
      <c r="G755" s="58"/>
      <c r="H755" s="58"/>
      <c r="I755" s="58"/>
      <c r="J755" s="58"/>
      <c r="K755" s="58"/>
      <c r="L755" s="59"/>
      <c r="N755" s="57"/>
    </row>
    <row r="756" spans="1:14" ht="15.75" customHeight="1">
      <c r="A756" s="58"/>
      <c r="B756" s="58"/>
      <c r="C756" s="59"/>
      <c r="D756" s="58"/>
      <c r="E756" s="60"/>
      <c r="F756" s="59"/>
      <c r="G756" s="58"/>
      <c r="H756" s="58"/>
      <c r="I756" s="58"/>
      <c r="J756" s="58"/>
      <c r="K756" s="58"/>
      <c r="L756" s="59"/>
      <c r="N756" s="57"/>
    </row>
    <row r="757" spans="1:14" ht="15.75" customHeight="1">
      <c r="A757" s="58"/>
      <c r="B757" s="58"/>
      <c r="C757" s="59"/>
      <c r="D757" s="58"/>
      <c r="E757" s="60"/>
      <c r="F757" s="59"/>
      <c r="G757" s="58"/>
      <c r="H757" s="58"/>
      <c r="I757" s="58"/>
      <c r="J757" s="58"/>
      <c r="K757" s="58"/>
      <c r="L757" s="59"/>
      <c r="N757" s="57"/>
    </row>
    <row r="758" spans="1:14" ht="15.75" customHeight="1">
      <c r="A758" s="58"/>
      <c r="B758" s="58"/>
      <c r="C758" s="59"/>
      <c r="D758" s="58"/>
      <c r="E758" s="60"/>
      <c r="F758" s="59"/>
      <c r="G758" s="58"/>
      <c r="H758" s="58"/>
      <c r="I758" s="58"/>
      <c r="J758" s="58"/>
      <c r="K758" s="58"/>
      <c r="L758" s="59"/>
      <c r="N758" s="57"/>
    </row>
    <row r="759" spans="1:14" ht="15.75" customHeight="1">
      <c r="A759" s="58"/>
      <c r="B759" s="58"/>
      <c r="C759" s="59"/>
      <c r="D759" s="58"/>
      <c r="E759" s="60"/>
      <c r="F759" s="59"/>
      <c r="G759" s="58"/>
      <c r="H759" s="58"/>
      <c r="I759" s="58"/>
      <c r="J759" s="58"/>
      <c r="K759" s="58"/>
      <c r="L759" s="59"/>
      <c r="N759" s="57"/>
    </row>
    <row r="760" spans="1:14" ht="15.75" customHeight="1">
      <c r="A760" s="58"/>
      <c r="B760" s="58"/>
      <c r="C760" s="59"/>
      <c r="D760" s="58"/>
      <c r="E760" s="60"/>
      <c r="F760" s="59"/>
      <c r="G760" s="58"/>
      <c r="H760" s="58"/>
      <c r="I760" s="58"/>
      <c r="J760" s="58"/>
      <c r="K760" s="58"/>
      <c r="L760" s="59"/>
      <c r="N760" s="57"/>
    </row>
    <row r="761" spans="1:14" ht="15.75" customHeight="1">
      <c r="A761" s="58"/>
      <c r="B761" s="58"/>
      <c r="C761" s="59"/>
      <c r="D761" s="58"/>
      <c r="E761" s="60"/>
      <c r="F761" s="59"/>
      <c r="G761" s="58"/>
      <c r="H761" s="58"/>
      <c r="I761" s="58"/>
      <c r="J761" s="58"/>
      <c r="K761" s="58"/>
      <c r="L761" s="59"/>
      <c r="N761" s="57"/>
    </row>
    <row r="762" spans="1:14" ht="15.75" customHeight="1">
      <c r="A762" s="58"/>
      <c r="B762" s="58"/>
      <c r="C762" s="59"/>
      <c r="D762" s="58"/>
      <c r="E762" s="60"/>
      <c r="F762" s="59"/>
      <c r="G762" s="58"/>
      <c r="H762" s="58"/>
      <c r="I762" s="58"/>
      <c r="J762" s="58"/>
      <c r="K762" s="58"/>
      <c r="L762" s="59"/>
      <c r="N762" s="57"/>
    </row>
    <row r="763" spans="1:14" ht="15.75" customHeight="1">
      <c r="A763" s="58"/>
      <c r="B763" s="58"/>
      <c r="C763" s="59"/>
      <c r="D763" s="58"/>
      <c r="E763" s="60"/>
      <c r="F763" s="59"/>
      <c r="G763" s="58"/>
      <c r="H763" s="58"/>
      <c r="I763" s="58"/>
      <c r="J763" s="58"/>
      <c r="K763" s="58"/>
      <c r="L763" s="59"/>
      <c r="N763" s="57"/>
    </row>
    <row r="764" spans="1:14" ht="15.75" customHeight="1">
      <c r="A764" s="58"/>
      <c r="B764" s="58"/>
      <c r="C764" s="59"/>
      <c r="D764" s="58"/>
      <c r="E764" s="60"/>
      <c r="F764" s="59"/>
      <c r="G764" s="58"/>
      <c r="H764" s="58"/>
      <c r="I764" s="58"/>
      <c r="J764" s="58"/>
      <c r="K764" s="58"/>
      <c r="L764" s="59"/>
      <c r="N764" s="57"/>
    </row>
    <row r="765" spans="1:14" ht="15.75" customHeight="1">
      <c r="A765" s="58"/>
      <c r="B765" s="58"/>
      <c r="C765" s="59"/>
      <c r="D765" s="58"/>
      <c r="E765" s="60"/>
      <c r="F765" s="59"/>
      <c r="G765" s="58"/>
      <c r="H765" s="58"/>
      <c r="I765" s="58"/>
      <c r="J765" s="58"/>
      <c r="K765" s="58"/>
      <c r="L765" s="59"/>
      <c r="N765" s="57"/>
    </row>
    <row r="766" spans="1:14" ht="15.75" customHeight="1">
      <c r="A766" s="58"/>
      <c r="B766" s="58"/>
      <c r="C766" s="59"/>
      <c r="D766" s="58"/>
      <c r="E766" s="60"/>
      <c r="F766" s="59"/>
      <c r="G766" s="58"/>
      <c r="H766" s="58"/>
      <c r="I766" s="58"/>
      <c r="J766" s="58"/>
      <c r="K766" s="58"/>
      <c r="L766" s="59"/>
      <c r="N766" s="57"/>
    </row>
    <row r="767" spans="1:14" ht="15.75" customHeight="1">
      <c r="A767" s="58"/>
      <c r="B767" s="58"/>
      <c r="C767" s="59"/>
      <c r="D767" s="58"/>
      <c r="E767" s="60"/>
      <c r="F767" s="59"/>
      <c r="G767" s="58"/>
      <c r="H767" s="58"/>
      <c r="I767" s="58"/>
      <c r="J767" s="58"/>
      <c r="K767" s="58"/>
      <c r="L767" s="59"/>
      <c r="N767" s="57"/>
    </row>
    <row r="768" spans="1:14" ht="15.75" customHeight="1">
      <c r="A768" s="58"/>
      <c r="B768" s="58"/>
      <c r="C768" s="59"/>
      <c r="D768" s="58"/>
      <c r="E768" s="60"/>
      <c r="F768" s="59"/>
      <c r="G768" s="58"/>
      <c r="H768" s="58"/>
      <c r="I768" s="58"/>
      <c r="J768" s="58"/>
      <c r="K768" s="58"/>
      <c r="L768" s="59"/>
      <c r="N768" s="57"/>
    </row>
    <row r="769" spans="1:14" ht="15.75" customHeight="1">
      <c r="A769" s="58"/>
      <c r="B769" s="58"/>
      <c r="C769" s="59"/>
      <c r="D769" s="58"/>
      <c r="E769" s="60"/>
      <c r="F769" s="59"/>
      <c r="G769" s="58"/>
      <c r="H769" s="58"/>
      <c r="I769" s="58"/>
      <c r="J769" s="58"/>
      <c r="K769" s="58"/>
      <c r="L769" s="59"/>
      <c r="N769" s="57"/>
    </row>
    <row r="770" spans="1:14" ht="15.75" customHeight="1">
      <c r="A770" s="58"/>
      <c r="B770" s="58"/>
      <c r="C770" s="59"/>
      <c r="D770" s="58"/>
      <c r="E770" s="60"/>
      <c r="F770" s="59"/>
      <c r="G770" s="58"/>
      <c r="H770" s="58"/>
      <c r="I770" s="58"/>
      <c r="J770" s="58"/>
      <c r="K770" s="58"/>
      <c r="L770" s="59"/>
      <c r="N770" s="57"/>
    </row>
    <row r="771" spans="1:14" ht="15.75" customHeight="1">
      <c r="A771" s="58"/>
      <c r="B771" s="58"/>
      <c r="C771" s="59"/>
      <c r="D771" s="58"/>
      <c r="E771" s="60"/>
      <c r="F771" s="59"/>
      <c r="G771" s="58"/>
      <c r="H771" s="58"/>
      <c r="I771" s="58"/>
      <c r="J771" s="58"/>
      <c r="K771" s="58"/>
      <c r="L771" s="59"/>
      <c r="N771" s="57"/>
    </row>
    <row r="772" spans="1:14" ht="15.75" customHeight="1">
      <c r="A772" s="58"/>
      <c r="B772" s="58"/>
      <c r="C772" s="59"/>
      <c r="D772" s="58"/>
      <c r="E772" s="60"/>
      <c r="F772" s="59"/>
      <c r="G772" s="58"/>
      <c r="H772" s="58"/>
      <c r="I772" s="58"/>
      <c r="J772" s="58"/>
      <c r="K772" s="58"/>
      <c r="L772" s="59"/>
      <c r="N772" s="57"/>
    </row>
    <row r="773" spans="1:14" ht="15.75" customHeight="1">
      <c r="A773" s="58"/>
      <c r="B773" s="58"/>
      <c r="C773" s="59"/>
      <c r="D773" s="58"/>
      <c r="E773" s="60"/>
      <c r="F773" s="59"/>
      <c r="G773" s="58"/>
      <c r="H773" s="58"/>
      <c r="I773" s="58"/>
      <c r="J773" s="58"/>
      <c r="K773" s="58"/>
      <c r="L773" s="59"/>
      <c r="N773" s="57"/>
    </row>
    <row r="774" spans="1:14" ht="15.75" customHeight="1">
      <c r="A774" s="58"/>
      <c r="B774" s="58"/>
      <c r="C774" s="59"/>
      <c r="D774" s="58"/>
      <c r="E774" s="60"/>
      <c r="F774" s="59"/>
      <c r="G774" s="58"/>
      <c r="H774" s="58"/>
      <c r="I774" s="58"/>
      <c r="J774" s="58"/>
      <c r="K774" s="58"/>
      <c r="L774" s="59"/>
      <c r="N774" s="57"/>
    </row>
    <row r="775" spans="1:14" ht="15.75" customHeight="1">
      <c r="A775" s="58"/>
      <c r="B775" s="58"/>
      <c r="C775" s="59"/>
      <c r="D775" s="58"/>
      <c r="E775" s="60"/>
      <c r="F775" s="59"/>
      <c r="G775" s="58"/>
      <c r="H775" s="58"/>
      <c r="I775" s="58"/>
      <c r="J775" s="58"/>
      <c r="K775" s="58"/>
      <c r="L775" s="59"/>
      <c r="N775" s="57"/>
    </row>
    <row r="776" spans="1:14" ht="15.75" customHeight="1">
      <c r="A776" s="58"/>
      <c r="B776" s="58"/>
      <c r="C776" s="59"/>
      <c r="D776" s="58"/>
      <c r="E776" s="60"/>
      <c r="F776" s="59"/>
      <c r="G776" s="58"/>
      <c r="H776" s="58"/>
      <c r="I776" s="58"/>
      <c r="J776" s="58"/>
      <c r="K776" s="58"/>
      <c r="L776" s="59"/>
      <c r="N776" s="57"/>
    </row>
    <row r="777" spans="1:14" ht="15.75" customHeight="1">
      <c r="A777" s="58"/>
      <c r="B777" s="58"/>
      <c r="C777" s="59"/>
      <c r="D777" s="58"/>
      <c r="E777" s="60"/>
      <c r="F777" s="59"/>
      <c r="G777" s="58"/>
      <c r="H777" s="58"/>
      <c r="I777" s="58"/>
      <c r="J777" s="58"/>
      <c r="K777" s="58"/>
      <c r="L777" s="59"/>
      <c r="N777" s="57"/>
    </row>
    <row r="778" spans="1:14" ht="15.75" customHeight="1">
      <c r="A778" s="58"/>
      <c r="B778" s="58"/>
      <c r="C778" s="59"/>
      <c r="D778" s="58"/>
      <c r="E778" s="60"/>
      <c r="F778" s="59"/>
      <c r="G778" s="58"/>
      <c r="H778" s="58"/>
      <c r="I778" s="58"/>
      <c r="J778" s="58"/>
      <c r="K778" s="58"/>
      <c r="L778" s="59"/>
      <c r="N778" s="57"/>
    </row>
    <row r="779" spans="1:14" ht="15.75" customHeight="1">
      <c r="A779" s="58"/>
      <c r="B779" s="58"/>
      <c r="C779" s="59"/>
      <c r="D779" s="58"/>
      <c r="E779" s="60"/>
      <c r="F779" s="59"/>
      <c r="G779" s="58"/>
      <c r="H779" s="58"/>
      <c r="I779" s="58"/>
      <c r="J779" s="58"/>
      <c r="K779" s="58"/>
      <c r="L779" s="59"/>
      <c r="N779" s="57"/>
    </row>
    <row r="780" spans="1:14" ht="15.75" customHeight="1">
      <c r="A780" s="58"/>
      <c r="B780" s="58"/>
      <c r="C780" s="59"/>
      <c r="D780" s="58"/>
      <c r="E780" s="60"/>
      <c r="F780" s="59"/>
      <c r="G780" s="58"/>
      <c r="H780" s="58"/>
      <c r="I780" s="58"/>
      <c r="J780" s="58"/>
      <c r="K780" s="58"/>
      <c r="L780" s="59"/>
      <c r="N780" s="57"/>
    </row>
    <row r="781" spans="1:14" ht="15.75" customHeight="1">
      <c r="A781" s="58"/>
      <c r="B781" s="58"/>
      <c r="C781" s="59"/>
      <c r="D781" s="58"/>
      <c r="E781" s="60"/>
      <c r="F781" s="59"/>
      <c r="G781" s="58"/>
      <c r="H781" s="58"/>
      <c r="I781" s="58"/>
      <c r="J781" s="58"/>
      <c r="K781" s="58"/>
      <c r="L781" s="59"/>
      <c r="N781" s="57"/>
    </row>
    <row r="782" spans="1:14" ht="15.75" customHeight="1">
      <c r="A782" s="58"/>
      <c r="B782" s="58"/>
      <c r="C782" s="59"/>
      <c r="D782" s="58"/>
      <c r="E782" s="60"/>
      <c r="F782" s="59"/>
      <c r="G782" s="58"/>
      <c r="H782" s="58"/>
      <c r="I782" s="58"/>
      <c r="J782" s="58"/>
      <c r="K782" s="58"/>
      <c r="L782" s="59"/>
      <c r="N782" s="57"/>
    </row>
    <row r="783" spans="1:14" ht="15.75" customHeight="1">
      <c r="A783" s="58"/>
      <c r="B783" s="58"/>
      <c r="C783" s="59"/>
      <c r="D783" s="58"/>
      <c r="E783" s="60"/>
      <c r="F783" s="59"/>
      <c r="G783" s="58"/>
      <c r="H783" s="58"/>
      <c r="I783" s="58"/>
      <c r="J783" s="58"/>
      <c r="K783" s="58"/>
      <c r="L783" s="59"/>
      <c r="N783" s="57"/>
    </row>
    <row r="784" spans="1:14" ht="15.75" customHeight="1">
      <c r="A784" s="58"/>
      <c r="B784" s="58"/>
      <c r="C784" s="59"/>
      <c r="D784" s="58"/>
      <c r="E784" s="60"/>
      <c r="F784" s="59"/>
      <c r="G784" s="58"/>
      <c r="H784" s="58"/>
      <c r="I784" s="58"/>
      <c r="J784" s="58"/>
      <c r="K784" s="58"/>
      <c r="L784" s="59"/>
      <c r="N784" s="57"/>
    </row>
    <row r="785" spans="1:14" ht="15.75" customHeight="1">
      <c r="A785" s="58"/>
      <c r="B785" s="58"/>
      <c r="C785" s="59"/>
      <c r="D785" s="58"/>
      <c r="E785" s="60"/>
      <c r="F785" s="59"/>
      <c r="G785" s="58"/>
      <c r="H785" s="58"/>
      <c r="I785" s="58"/>
      <c r="J785" s="58"/>
      <c r="K785" s="58"/>
      <c r="L785" s="59"/>
      <c r="N785" s="57"/>
    </row>
    <row r="786" spans="1:14" ht="15.75" customHeight="1">
      <c r="A786" s="58"/>
      <c r="B786" s="58"/>
      <c r="C786" s="59"/>
      <c r="D786" s="58"/>
      <c r="E786" s="60"/>
      <c r="F786" s="59"/>
      <c r="G786" s="58"/>
      <c r="H786" s="58"/>
      <c r="I786" s="58"/>
      <c r="J786" s="58"/>
      <c r="K786" s="58"/>
      <c r="L786" s="59"/>
      <c r="N786" s="57"/>
    </row>
    <row r="787" spans="1:14" ht="15.75" customHeight="1">
      <c r="A787" s="58"/>
      <c r="B787" s="58"/>
      <c r="C787" s="59"/>
      <c r="D787" s="58"/>
      <c r="E787" s="60"/>
      <c r="F787" s="59"/>
      <c r="G787" s="58"/>
      <c r="H787" s="58"/>
      <c r="I787" s="58"/>
      <c r="J787" s="58"/>
      <c r="K787" s="58"/>
      <c r="L787" s="59"/>
      <c r="N787" s="57"/>
    </row>
    <row r="788" spans="1:14" ht="15.75" customHeight="1">
      <c r="A788" s="58"/>
      <c r="B788" s="58"/>
      <c r="C788" s="59"/>
      <c r="D788" s="58"/>
      <c r="E788" s="60"/>
      <c r="F788" s="59"/>
      <c r="G788" s="58"/>
      <c r="H788" s="58"/>
      <c r="I788" s="58"/>
      <c r="J788" s="58"/>
      <c r="K788" s="58"/>
      <c r="L788" s="59"/>
      <c r="N788" s="57"/>
    </row>
    <row r="789" spans="1:14" ht="15.75" customHeight="1">
      <c r="A789" s="58"/>
      <c r="B789" s="58"/>
      <c r="C789" s="59"/>
      <c r="D789" s="58"/>
      <c r="E789" s="60"/>
      <c r="F789" s="59"/>
      <c r="G789" s="58"/>
      <c r="H789" s="58"/>
      <c r="I789" s="58"/>
      <c r="J789" s="58"/>
      <c r="K789" s="58"/>
      <c r="L789" s="59"/>
      <c r="N789" s="57"/>
    </row>
    <row r="790" spans="1:14" ht="15.75" customHeight="1">
      <c r="A790" s="58"/>
      <c r="B790" s="58"/>
      <c r="C790" s="59"/>
      <c r="D790" s="58"/>
      <c r="E790" s="60"/>
      <c r="F790" s="59"/>
      <c r="G790" s="58"/>
      <c r="H790" s="58"/>
      <c r="I790" s="58"/>
      <c r="J790" s="58"/>
      <c r="K790" s="58"/>
      <c r="L790" s="59"/>
      <c r="N790" s="57"/>
    </row>
    <row r="791" spans="1:14" ht="15.75" customHeight="1">
      <c r="A791" s="58"/>
      <c r="B791" s="58"/>
      <c r="C791" s="59"/>
      <c r="D791" s="58"/>
      <c r="E791" s="60"/>
      <c r="F791" s="59"/>
      <c r="G791" s="58"/>
      <c r="H791" s="58"/>
      <c r="I791" s="58"/>
      <c r="J791" s="58"/>
      <c r="K791" s="58"/>
      <c r="L791" s="59"/>
      <c r="N791" s="57"/>
    </row>
    <row r="792" spans="1:14" ht="15.75" customHeight="1">
      <c r="A792" s="58"/>
      <c r="B792" s="58"/>
      <c r="C792" s="59"/>
      <c r="D792" s="58"/>
      <c r="E792" s="60"/>
      <c r="F792" s="59"/>
      <c r="G792" s="58"/>
      <c r="H792" s="58"/>
      <c r="I792" s="58"/>
      <c r="J792" s="58"/>
      <c r="K792" s="58"/>
      <c r="L792" s="59"/>
      <c r="N792" s="57"/>
    </row>
    <row r="793" spans="1:14" ht="15.75" customHeight="1">
      <c r="A793" s="58"/>
      <c r="B793" s="58"/>
      <c r="C793" s="59"/>
      <c r="D793" s="58"/>
      <c r="E793" s="60"/>
      <c r="F793" s="59"/>
      <c r="G793" s="58"/>
      <c r="H793" s="58"/>
      <c r="I793" s="58"/>
      <c r="J793" s="58"/>
      <c r="K793" s="58"/>
      <c r="L793" s="59"/>
      <c r="N793" s="57"/>
    </row>
    <row r="794" spans="1:14" ht="15.75" customHeight="1">
      <c r="A794" s="58"/>
      <c r="B794" s="58"/>
      <c r="C794" s="59"/>
      <c r="D794" s="58"/>
      <c r="E794" s="60"/>
      <c r="F794" s="59"/>
      <c r="G794" s="58"/>
      <c r="H794" s="58"/>
      <c r="I794" s="58"/>
      <c r="J794" s="58"/>
      <c r="K794" s="58"/>
      <c r="L794" s="59"/>
      <c r="N794" s="57"/>
    </row>
    <row r="795" spans="1:14" ht="15.75" customHeight="1">
      <c r="A795" s="58"/>
      <c r="B795" s="58"/>
      <c r="C795" s="59"/>
      <c r="D795" s="58"/>
      <c r="E795" s="60"/>
      <c r="F795" s="59"/>
      <c r="G795" s="58"/>
      <c r="H795" s="58"/>
      <c r="I795" s="58"/>
      <c r="J795" s="58"/>
      <c r="K795" s="58"/>
      <c r="L795" s="59"/>
      <c r="N795" s="57"/>
    </row>
    <row r="796" spans="1:14" ht="15.75" customHeight="1">
      <c r="A796" s="58"/>
      <c r="B796" s="58"/>
      <c r="C796" s="59"/>
      <c r="D796" s="58"/>
      <c r="E796" s="60"/>
      <c r="F796" s="59"/>
      <c r="G796" s="58"/>
      <c r="H796" s="58"/>
      <c r="I796" s="58"/>
      <c r="J796" s="58"/>
      <c r="K796" s="58"/>
      <c r="L796" s="59"/>
      <c r="N796" s="57"/>
    </row>
    <row r="797" spans="1:14" ht="15.75" customHeight="1">
      <c r="A797" s="58"/>
      <c r="B797" s="58"/>
      <c r="C797" s="59"/>
      <c r="D797" s="58"/>
      <c r="E797" s="60"/>
      <c r="F797" s="59"/>
      <c r="G797" s="58"/>
      <c r="H797" s="58"/>
      <c r="I797" s="58"/>
      <c r="J797" s="58"/>
      <c r="K797" s="58"/>
      <c r="L797" s="59"/>
      <c r="N797" s="57"/>
    </row>
    <row r="798" spans="1:14" ht="15.75" customHeight="1">
      <c r="A798" s="58"/>
      <c r="B798" s="58"/>
      <c r="C798" s="59"/>
      <c r="D798" s="58"/>
      <c r="E798" s="60"/>
      <c r="F798" s="59"/>
      <c r="G798" s="58"/>
      <c r="H798" s="58"/>
      <c r="I798" s="58"/>
      <c r="J798" s="58"/>
      <c r="K798" s="58"/>
      <c r="L798" s="59"/>
      <c r="N798" s="57"/>
    </row>
    <row r="799" spans="1:14" ht="15.75" customHeight="1">
      <c r="A799" s="58"/>
      <c r="B799" s="58"/>
      <c r="C799" s="59"/>
      <c r="D799" s="58"/>
      <c r="E799" s="60"/>
      <c r="F799" s="59"/>
      <c r="G799" s="58"/>
      <c r="H799" s="58"/>
      <c r="I799" s="58"/>
      <c r="J799" s="58"/>
      <c r="K799" s="58"/>
      <c r="L799" s="59"/>
      <c r="N799" s="57"/>
    </row>
    <row r="800" spans="1:14" ht="15.75" customHeight="1">
      <c r="A800" s="58"/>
      <c r="B800" s="58"/>
      <c r="C800" s="59"/>
      <c r="D800" s="58"/>
      <c r="E800" s="60"/>
      <c r="F800" s="59"/>
      <c r="G800" s="58"/>
      <c r="H800" s="58"/>
      <c r="I800" s="58"/>
      <c r="J800" s="58"/>
      <c r="K800" s="58"/>
      <c r="L800" s="59"/>
      <c r="N800" s="57"/>
    </row>
    <row r="801" spans="1:14" ht="15.75" customHeight="1">
      <c r="A801" s="58"/>
      <c r="B801" s="58"/>
      <c r="C801" s="59"/>
      <c r="D801" s="58"/>
      <c r="E801" s="60"/>
      <c r="F801" s="59"/>
      <c r="G801" s="58"/>
      <c r="H801" s="58"/>
      <c r="I801" s="58"/>
      <c r="J801" s="58"/>
      <c r="K801" s="58"/>
      <c r="L801" s="59"/>
      <c r="N801" s="57"/>
    </row>
    <row r="802" spans="1:14" ht="15.75" customHeight="1">
      <c r="A802" s="58"/>
      <c r="B802" s="58"/>
      <c r="C802" s="59"/>
      <c r="D802" s="58"/>
      <c r="E802" s="60"/>
      <c r="F802" s="59"/>
      <c r="G802" s="58"/>
      <c r="H802" s="58"/>
      <c r="I802" s="58"/>
      <c r="J802" s="58"/>
      <c r="K802" s="58"/>
      <c r="L802" s="59"/>
      <c r="N802" s="57"/>
    </row>
    <row r="803" spans="1:14" ht="15.75" customHeight="1">
      <c r="A803" s="58"/>
      <c r="B803" s="58"/>
      <c r="C803" s="59"/>
      <c r="D803" s="58"/>
      <c r="E803" s="60"/>
      <c r="F803" s="59"/>
      <c r="G803" s="58"/>
      <c r="H803" s="58"/>
      <c r="I803" s="58"/>
      <c r="J803" s="58"/>
      <c r="K803" s="58"/>
      <c r="L803" s="59"/>
      <c r="N803" s="57"/>
    </row>
    <row r="804" spans="1:14" ht="15.75" customHeight="1">
      <c r="A804" s="58"/>
      <c r="B804" s="58"/>
      <c r="C804" s="59"/>
      <c r="D804" s="58"/>
      <c r="E804" s="60"/>
      <c r="F804" s="59"/>
      <c r="G804" s="58"/>
      <c r="H804" s="58"/>
      <c r="I804" s="58"/>
      <c r="J804" s="58"/>
      <c r="K804" s="58"/>
      <c r="L804" s="59"/>
      <c r="N804" s="57"/>
    </row>
    <row r="805" spans="1:14" ht="15.75" customHeight="1">
      <c r="A805" s="58"/>
      <c r="B805" s="58"/>
      <c r="C805" s="59"/>
      <c r="D805" s="58"/>
      <c r="E805" s="60"/>
      <c r="F805" s="59"/>
      <c r="G805" s="58"/>
      <c r="H805" s="58"/>
      <c r="I805" s="58"/>
      <c r="J805" s="58"/>
      <c r="K805" s="58"/>
      <c r="L805" s="59"/>
      <c r="N805" s="57"/>
    </row>
    <row r="806" spans="1:14" ht="15.75" customHeight="1">
      <c r="A806" s="58"/>
      <c r="B806" s="58"/>
      <c r="C806" s="59"/>
      <c r="D806" s="58"/>
      <c r="E806" s="60"/>
      <c r="F806" s="59"/>
      <c r="G806" s="58"/>
      <c r="H806" s="58"/>
      <c r="I806" s="58"/>
      <c r="J806" s="58"/>
      <c r="K806" s="58"/>
      <c r="L806" s="59"/>
      <c r="N806" s="57"/>
    </row>
    <row r="807" spans="1:14" ht="15.75" customHeight="1">
      <c r="A807" s="58"/>
      <c r="B807" s="58"/>
      <c r="C807" s="59"/>
      <c r="D807" s="58"/>
      <c r="E807" s="60"/>
      <c r="F807" s="59"/>
      <c r="G807" s="58"/>
      <c r="H807" s="58"/>
      <c r="I807" s="58"/>
      <c r="J807" s="58"/>
      <c r="K807" s="58"/>
      <c r="L807" s="59"/>
      <c r="N807" s="57"/>
    </row>
    <row r="808" spans="1:14" ht="15.75" customHeight="1">
      <c r="A808" s="58"/>
      <c r="B808" s="58"/>
      <c r="C808" s="59"/>
      <c r="D808" s="58"/>
      <c r="E808" s="60"/>
      <c r="F808" s="59"/>
      <c r="G808" s="58"/>
      <c r="H808" s="58"/>
      <c r="I808" s="58"/>
      <c r="J808" s="58"/>
      <c r="K808" s="58"/>
      <c r="L808" s="59"/>
      <c r="N808" s="57"/>
    </row>
    <row r="809" spans="1:14" ht="15.75" customHeight="1">
      <c r="A809" s="58"/>
      <c r="B809" s="58"/>
      <c r="C809" s="59"/>
      <c r="D809" s="58"/>
      <c r="E809" s="60"/>
      <c r="F809" s="59"/>
      <c r="G809" s="58"/>
      <c r="H809" s="58"/>
      <c r="I809" s="58"/>
      <c r="J809" s="58"/>
      <c r="K809" s="58"/>
      <c r="L809" s="59"/>
      <c r="N809" s="57"/>
    </row>
    <row r="810" spans="1:14" ht="15.75" customHeight="1">
      <c r="A810" s="58"/>
      <c r="B810" s="58"/>
      <c r="C810" s="59"/>
      <c r="D810" s="58"/>
      <c r="E810" s="60"/>
      <c r="F810" s="59"/>
      <c r="G810" s="58"/>
      <c r="H810" s="58"/>
      <c r="I810" s="58"/>
      <c r="J810" s="58"/>
      <c r="K810" s="58"/>
      <c r="L810" s="59"/>
      <c r="N810" s="57"/>
    </row>
    <row r="811" spans="1:14" ht="15.75" customHeight="1">
      <c r="A811" s="58"/>
      <c r="B811" s="58"/>
      <c r="C811" s="59"/>
      <c r="D811" s="58"/>
      <c r="E811" s="60"/>
      <c r="F811" s="59"/>
      <c r="G811" s="58"/>
      <c r="H811" s="58"/>
      <c r="I811" s="58"/>
      <c r="J811" s="58"/>
      <c r="K811" s="58"/>
      <c r="L811" s="59"/>
      <c r="N811" s="57"/>
    </row>
    <row r="812" spans="1:14" ht="15.75" customHeight="1">
      <c r="A812" s="58"/>
      <c r="B812" s="58"/>
      <c r="C812" s="59"/>
      <c r="D812" s="58"/>
      <c r="E812" s="60"/>
      <c r="F812" s="59"/>
      <c r="G812" s="58"/>
      <c r="H812" s="58"/>
      <c r="I812" s="58"/>
      <c r="J812" s="58"/>
      <c r="K812" s="58"/>
      <c r="L812" s="59"/>
      <c r="N812" s="57"/>
    </row>
    <row r="813" spans="1:14" ht="15.75" customHeight="1">
      <c r="A813" s="58"/>
      <c r="B813" s="58"/>
      <c r="C813" s="59"/>
      <c r="D813" s="58"/>
      <c r="E813" s="60"/>
      <c r="F813" s="59"/>
      <c r="G813" s="58"/>
      <c r="H813" s="58"/>
      <c r="I813" s="58"/>
      <c r="J813" s="58"/>
      <c r="K813" s="58"/>
      <c r="L813" s="59"/>
      <c r="N813" s="57"/>
    </row>
    <row r="814" spans="1:14" ht="15.75" customHeight="1">
      <c r="A814" s="58"/>
      <c r="B814" s="58"/>
      <c r="C814" s="59"/>
      <c r="D814" s="58"/>
      <c r="E814" s="60"/>
      <c r="F814" s="59"/>
      <c r="G814" s="58"/>
      <c r="H814" s="58"/>
      <c r="I814" s="58"/>
      <c r="J814" s="58"/>
      <c r="K814" s="58"/>
      <c r="L814" s="59"/>
      <c r="N814" s="57"/>
    </row>
    <row r="815" spans="1:14" ht="15.75" customHeight="1">
      <c r="A815" s="58"/>
      <c r="B815" s="58"/>
      <c r="C815" s="59"/>
      <c r="D815" s="58"/>
      <c r="E815" s="60"/>
      <c r="F815" s="59"/>
      <c r="G815" s="58"/>
      <c r="H815" s="58"/>
      <c r="I815" s="58"/>
      <c r="J815" s="58"/>
      <c r="K815" s="58"/>
      <c r="L815" s="59"/>
      <c r="N815" s="57"/>
    </row>
    <row r="816" spans="1:14" ht="15.75" customHeight="1">
      <c r="A816" s="58"/>
      <c r="B816" s="58"/>
      <c r="C816" s="59"/>
      <c r="D816" s="58"/>
      <c r="E816" s="60"/>
      <c r="F816" s="59"/>
      <c r="G816" s="58"/>
      <c r="H816" s="58"/>
      <c r="I816" s="58"/>
      <c r="J816" s="58"/>
      <c r="K816" s="58"/>
      <c r="L816" s="59"/>
      <c r="N816" s="57"/>
    </row>
    <row r="817" spans="1:14" ht="15.75" customHeight="1">
      <c r="A817" s="58"/>
      <c r="B817" s="58"/>
      <c r="C817" s="59"/>
      <c r="D817" s="58"/>
      <c r="E817" s="60"/>
      <c r="F817" s="59"/>
      <c r="G817" s="58"/>
      <c r="H817" s="58"/>
      <c r="I817" s="58"/>
      <c r="J817" s="58"/>
      <c r="K817" s="58"/>
      <c r="L817" s="59"/>
      <c r="N817" s="57"/>
    </row>
    <row r="818" spans="1:14" ht="15.75" customHeight="1">
      <c r="A818" s="58"/>
      <c r="B818" s="58"/>
      <c r="C818" s="59"/>
      <c r="D818" s="58"/>
      <c r="E818" s="60"/>
      <c r="F818" s="59"/>
      <c r="G818" s="58"/>
      <c r="H818" s="58"/>
      <c r="I818" s="58"/>
      <c r="J818" s="58"/>
      <c r="K818" s="58"/>
      <c r="L818" s="59"/>
      <c r="N818" s="57"/>
    </row>
    <row r="819" spans="1:14" ht="15.75" customHeight="1">
      <c r="A819" s="58"/>
      <c r="B819" s="58"/>
      <c r="C819" s="59"/>
      <c r="D819" s="58"/>
      <c r="E819" s="60"/>
      <c r="F819" s="59"/>
      <c r="G819" s="58"/>
      <c r="H819" s="58"/>
      <c r="I819" s="58"/>
      <c r="J819" s="58"/>
      <c r="K819" s="58"/>
      <c r="L819" s="59"/>
      <c r="N819" s="57"/>
    </row>
    <row r="820" spans="1:14" ht="15.75" customHeight="1">
      <c r="A820" s="58"/>
      <c r="B820" s="58"/>
      <c r="C820" s="59"/>
      <c r="D820" s="58"/>
      <c r="E820" s="60"/>
      <c r="F820" s="59"/>
      <c r="G820" s="58"/>
      <c r="H820" s="58"/>
      <c r="I820" s="58"/>
      <c r="J820" s="58"/>
      <c r="K820" s="58"/>
      <c r="L820" s="59"/>
      <c r="N820" s="57"/>
    </row>
    <row r="821" spans="1:14" ht="15.75" customHeight="1">
      <c r="A821" s="58"/>
      <c r="B821" s="58"/>
      <c r="C821" s="59"/>
      <c r="D821" s="58"/>
      <c r="E821" s="60"/>
      <c r="F821" s="59"/>
      <c r="G821" s="58"/>
      <c r="H821" s="58"/>
      <c r="I821" s="58"/>
      <c r="J821" s="58"/>
      <c r="K821" s="58"/>
      <c r="L821" s="59"/>
      <c r="N821" s="57"/>
    </row>
    <row r="822" spans="1:14" ht="15.75" customHeight="1">
      <c r="A822" s="58"/>
      <c r="B822" s="58"/>
      <c r="C822" s="59"/>
      <c r="D822" s="58"/>
      <c r="E822" s="60"/>
      <c r="F822" s="59"/>
      <c r="G822" s="58"/>
      <c r="H822" s="58"/>
      <c r="I822" s="58"/>
      <c r="J822" s="58"/>
      <c r="K822" s="58"/>
      <c r="L822" s="59"/>
      <c r="N822" s="57"/>
    </row>
    <row r="823" spans="1:14" ht="15.75" customHeight="1">
      <c r="A823" s="58"/>
      <c r="B823" s="58"/>
      <c r="C823" s="59"/>
      <c r="D823" s="58"/>
      <c r="E823" s="60"/>
      <c r="F823" s="59"/>
      <c r="G823" s="58"/>
      <c r="H823" s="58"/>
      <c r="I823" s="58"/>
      <c r="J823" s="58"/>
      <c r="K823" s="58"/>
      <c r="L823" s="59"/>
      <c r="N823" s="57"/>
    </row>
    <row r="824" spans="1:14" ht="15.75" customHeight="1">
      <c r="A824" s="58"/>
      <c r="B824" s="58"/>
      <c r="C824" s="59"/>
      <c r="D824" s="58"/>
      <c r="E824" s="60"/>
      <c r="F824" s="59"/>
      <c r="G824" s="58"/>
      <c r="H824" s="58"/>
      <c r="I824" s="58"/>
      <c r="J824" s="58"/>
      <c r="K824" s="58"/>
      <c r="L824" s="59"/>
      <c r="N824" s="57"/>
    </row>
    <row r="825" spans="1:14" ht="15.75" customHeight="1">
      <c r="A825" s="58"/>
      <c r="B825" s="58"/>
      <c r="C825" s="59"/>
      <c r="D825" s="58"/>
      <c r="E825" s="60"/>
      <c r="F825" s="59"/>
      <c r="G825" s="58"/>
      <c r="H825" s="58"/>
      <c r="I825" s="58"/>
      <c r="J825" s="58"/>
      <c r="K825" s="58"/>
      <c r="L825" s="59"/>
      <c r="N825" s="57"/>
    </row>
    <row r="826" spans="1:14" ht="15.75" customHeight="1">
      <c r="A826" s="58"/>
      <c r="B826" s="58"/>
      <c r="C826" s="59"/>
      <c r="D826" s="58"/>
      <c r="E826" s="60"/>
      <c r="F826" s="59"/>
      <c r="G826" s="58"/>
      <c r="H826" s="58"/>
      <c r="I826" s="58"/>
      <c r="J826" s="58"/>
      <c r="K826" s="58"/>
      <c r="L826" s="59"/>
      <c r="N826" s="57"/>
    </row>
    <row r="827" spans="1:14" ht="15.75" customHeight="1">
      <c r="A827" s="58"/>
      <c r="B827" s="58"/>
      <c r="C827" s="59"/>
      <c r="D827" s="58"/>
      <c r="E827" s="60"/>
      <c r="F827" s="59"/>
      <c r="G827" s="58"/>
      <c r="H827" s="58"/>
      <c r="I827" s="58"/>
      <c r="J827" s="58"/>
      <c r="K827" s="58"/>
      <c r="L827" s="59"/>
      <c r="N827" s="57"/>
    </row>
    <row r="828" spans="1:14" ht="15.75" customHeight="1">
      <c r="A828" s="58"/>
      <c r="B828" s="58"/>
      <c r="C828" s="59"/>
      <c r="D828" s="58"/>
      <c r="E828" s="60"/>
      <c r="F828" s="59"/>
      <c r="G828" s="58"/>
      <c r="H828" s="58"/>
      <c r="I828" s="58"/>
      <c r="J828" s="58"/>
      <c r="K828" s="58"/>
      <c r="L828" s="59"/>
      <c r="N828" s="57"/>
    </row>
    <row r="829" spans="1:14" ht="15.75" customHeight="1">
      <c r="A829" s="58"/>
      <c r="B829" s="58"/>
      <c r="C829" s="59"/>
      <c r="D829" s="58"/>
      <c r="E829" s="60"/>
      <c r="F829" s="59"/>
      <c r="G829" s="58"/>
      <c r="H829" s="58"/>
      <c r="I829" s="58"/>
      <c r="J829" s="58"/>
      <c r="K829" s="58"/>
      <c r="L829" s="59"/>
      <c r="N829" s="57"/>
    </row>
    <row r="830" spans="1:14" ht="15.75" customHeight="1">
      <c r="A830" s="58"/>
      <c r="B830" s="58"/>
      <c r="C830" s="59"/>
      <c r="D830" s="58"/>
      <c r="E830" s="60"/>
      <c r="F830" s="59"/>
      <c r="G830" s="58"/>
      <c r="H830" s="58"/>
      <c r="I830" s="58"/>
      <c r="J830" s="58"/>
      <c r="K830" s="58"/>
      <c r="L830" s="59"/>
      <c r="N830" s="57"/>
    </row>
    <row r="831" spans="1:14" ht="15.75" customHeight="1">
      <c r="A831" s="58"/>
      <c r="B831" s="58"/>
      <c r="C831" s="59"/>
      <c r="D831" s="58"/>
      <c r="E831" s="60"/>
      <c r="F831" s="59"/>
      <c r="G831" s="58"/>
      <c r="H831" s="58"/>
      <c r="I831" s="58"/>
      <c r="J831" s="58"/>
      <c r="K831" s="58"/>
      <c r="L831" s="59"/>
      <c r="N831" s="57"/>
    </row>
    <row r="832" spans="1:14" ht="15.75" customHeight="1">
      <c r="A832" s="58"/>
      <c r="B832" s="58"/>
      <c r="C832" s="59"/>
      <c r="D832" s="58"/>
      <c r="E832" s="60"/>
      <c r="F832" s="59"/>
      <c r="G832" s="58"/>
      <c r="H832" s="58"/>
      <c r="I832" s="58"/>
      <c r="J832" s="58"/>
      <c r="K832" s="58"/>
      <c r="L832" s="59"/>
      <c r="N832" s="57"/>
    </row>
    <row r="833" spans="1:14" ht="15.75" customHeight="1">
      <c r="A833" s="58"/>
      <c r="B833" s="58"/>
      <c r="C833" s="59"/>
      <c r="D833" s="58"/>
      <c r="E833" s="60"/>
      <c r="F833" s="59"/>
      <c r="G833" s="58"/>
      <c r="H833" s="58"/>
      <c r="I833" s="58"/>
      <c r="J833" s="58"/>
      <c r="K833" s="58"/>
      <c r="L833" s="59"/>
      <c r="N833" s="57"/>
    </row>
    <row r="834" spans="1:14" ht="15.75" customHeight="1">
      <c r="A834" s="58"/>
      <c r="B834" s="58"/>
      <c r="C834" s="59"/>
      <c r="D834" s="58"/>
      <c r="E834" s="60"/>
      <c r="F834" s="59"/>
      <c r="G834" s="58"/>
      <c r="H834" s="58"/>
      <c r="I834" s="58"/>
      <c r="J834" s="58"/>
      <c r="K834" s="58"/>
      <c r="L834" s="59"/>
      <c r="N834" s="57"/>
    </row>
    <row r="835" spans="1:14" ht="15.75" customHeight="1">
      <c r="A835" s="58"/>
      <c r="B835" s="58"/>
      <c r="C835" s="59"/>
      <c r="D835" s="58"/>
      <c r="E835" s="60"/>
      <c r="F835" s="59"/>
      <c r="G835" s="58"/>
      <c r="H835" s="58"/>
      <c r="I835" s="58"/>
      <c r="J835" s="58"/>
      <c r="K835" s="58"/>
      <c r="L835" s="59"/>
      <c r="N835" s="57"/>
    </row>
    <row r="836" spans="1:14" ht="15.75" customHeight="1">
      <c r="A836" s="58"/>
      <c r="B836" s="58"/>
      <c r="C836" s="59"/>
      <c r="D836" s="58"/>
      <c r="E836" s="60"/>
      <c r="F836" s="59"/>
      <c r="G836" s="58"/>
      <c r="H836" s="58"/>
      <c r="I836" s="58"/>
      <c r="J836" s="58"/>
      <c r="K836" s="58"/>
      <c r="L836" s="59"/>
      <c r="N836" s="57"/>
    </row>
    <row r="837" spans="1:14" ht="15.75" customHeight="1">
      <c r="A837" s="58"/>
      <c r="B837" s="58"/>
      <c r="C837" s="59"/>
      <c r="D837" s="58"/>
      <c r="E837" s="60"/>
      <c r="F837" s="59"/>
      <c r="G837" s="58"/>
      <c r="H837" s="58"/>
      <c r="I837" s="58"/>
      <c r="J837" s="58"/>
      <c r="K837" s="58"/>
      <c r="L837" s="59"/>
      <c r="N837" s="57"/>
    </row>
    <row r="838" spans="1:14" ht="15.75" customHeight="1">
      <c r="A838" s="58"/>
      <c r="B838" s="58"/>
      <c r="C838" s="59"/>
      <c r="D838" s="58"/>
      <c r="E838" s="60"/>
      <c r="F838" s="59"/>
      <c r="G838" s="58"/>
      <c r="H838" s="58"/>
      <c r="I838" s="58"/>
      <c r="J838" s="58"/>
      <c r="K838" s="58"/>
      <c r="L838" s="59"/>
      <c r="N838" s="57"/>
    </row>
    <row r="839" spans="1:14" ht="15.75" customHeight="1">
      <c r="A839" s="58"/>
      <c r="B839" s="58"/>
      <c r="C839" s="59"/>
      <c r="D839" s="58"/>
      <c r="E839" s="60"/>
      <c r="F839" s="59"/>
      <c r="G839" s="58"/>
      <c r="H839" s="58"/>
      <c r="I839" s="58"/>
      <c r="J839" s="58"/>
      <c r="K839" s="58"/>
      <c r="L839" s="59"/>
      <c r="N839" s="57"/>
    </row>
    <row r="840" spans="1:14" ht="15.75" customHeight="1">
      <c r="A840" s="58"/>
      <c r="B840" s="58"/>
      <c r="C840" s="59"/>
      <c r="D840" s="58"/>
      <c r="E840" s="60"/>
      <c r="F840" s="59"/>
      <c r="G840" s="58"/>
      <c r="H840" s="58"/>
      <c r="I840" s="58"/>
      <c r="J840" s="58"/>
      <c r="K840" s="58"/>
      <c r="L840" s="59"/>
      <c r="N840" s="57"/>
    </row>
    <row r="841" spans="1:14" ht="15.75" customHeight="1">
      <c r="A841" s="58"/>
      <c r="B841" s="58"/>
      <c r="C841" s="59"/>
      <c r="D841" s="58"/>
      <c r="E841" s="60"/>
      <c r="F841" s="59"/>
      <c r="G841" s="58"/>
      <c r="H841" s="58"/>
      <c r="I841" s="58"/>
      <c r="J841" s="58"/>
      <c r="K841" s="58"/>
      <c r="L841" s="59"/>
      <c r="N841" s="57"/>
    </row>
    <row r="842" spans="1:14" ht="15.75" customHeight="1">
      <c r="A842" s="58"/>
      <c r="B842" s="58"/>
      <c r="C842" s="59"/>
      <c r="D842" s="58"/>
      <c r="E842" s="60"/>
      <c r="F842" s="59"/>
      <c r="G842" s="58"/>
      <c r="H842" s="58"/>
      <c r="I842" s="58"/>
      <c r="J842" s="58"/>
      <c r="K842" s="58"/>
      <c r="L842" s="59"/>
      <c r="N842" s="57"/>
    </row>
    <row r="843" spans="1:14" ht="15.75" customHeight="1">
      <c r="A843" s="58"/>
      <c r="B843" s="58"/>
      <c r="C843" s="59"/>
      <c r="D843" s="58"/>
      <c r="E843" s="60"/>
      <c r="F843" s="59"/>
      <c r="G843" s="58"/>
      <c r="H843" s="58"/>
      <c r="I843" s="58"/>
      <c r="J843" s="58"/>
      <c r="K843" s="58"/>
      <c r="L843" s="59"/>
      <c r="N843" s="57"/>
    </row>
    <row r="844" spans="1:14" ht="15.75" customHeight="1">
      <c r="A844" s="58"/>
      <c r="B844" s="58"/>
      <c r="C844" s="59"/>
      <c r="D844" s="58"/>
      <c r="E844" s="60"/>
      <c r="F844" s="59"/>
      <c r="G844" s="58"/>
      <c r="H844" s="58"/>
      <c r="I844" s="58"/>
      <c r="J844" s="58"/>
      <c r="K844" s="58"/>
      <c r="L844" s="59"/>
      <c r="N844" s="57"/>
    </row>
    <row r="845" spans="1:14" ht="15.75" customHeight="1">
      <c r="A845" s="58"/>
      <c r="B845" s="58"/>
      <c r="C845" s="59"/>
      <c r="D845" s="58"/>
      <c r="E845" s="60"/>
      <c r="F845" s="59"/>
      <c r="G845" s="58"/>
      <c r="H845" s="58"/>
      <c r="I845" s="58"/>
      <c r="J845" s="58"/>
      <c r="K845" s="58"/>
      <c r="L845" s="59"/>
      <c r="N845" s="57"/>
    </row>
    <row r="846" spans="1:14" ht="15.75" customHeight="1">
      <c r="A846" s="58"/>
      <c r="B846" s="58"/>
      <c r="C846" s="59"/>
      <c r="D846" s="58"/>
      <c r="E846" s="60"/>
      <c r="F846" s="59"/>
      <c r="G846" s="58"/>
      <c r="H846" s="58"/>
      <c r="I846" s="58"/>
      <c r="J846" s="58"/>
      <c r="K846" s="58"/>
      <c r="L846" s="59"/>
      <c r="N846" s="57"/>
    </row>
    <row r="847" spans="1:14" ht="15.75" customHeight="1">
      <c r="A847" s="58"/>
      <c r="B847" s="58"/>
      <c r="C847" s="59"/>
      <c r="D847" s="58"/>
      <c r="E847" s="60"/>
      <c r="F847" s="59"/>
      <c r="G847" s="58"/>
      <c r="H847" s="58"/>
      <c r="I847" s="58"/>
      <c r="J847" s="58"/>
      <c r="K847" s="58"/>
      <c r="L847" s="59"/>
      <c r="N847" s="57"/>
    </row>
    <row r="848" spans="1:14" ht="15.75" customHeight="1">
      <c r="A848" s="58"/>
      <c r="B848" s="58"/>
      <c r="C848" s="59"/>
      <c r="D848" s="58"/>
      <c r="E848" s="60"/>
      <c r="F848" s="59"/>
      <c r="G848" s="58"/>
      <c r="H848" s="58"/>
      <c r="I848" s="58"/>
      <c r="J848" s="58"/>
      <c r="K848" s="58"/>
      <c r="L848" s="59"/>
      <c r="N848" s="57"/>
    </row>
    <row r="849" spans="1:14" ht="15.75" customHeight="1">
      <c r="A849" s="58"/>
      <c r="B849" s="58"/>
      <c r="C849" s="59"/>
      <c r="D849" s="58"/>
      <c r="E849" s="60"/>
      <c r="F849" s="59"/>
      <c r="G849" s="58"/>
      <c r="H849" s="58"/>
      <c r="I849" s="58"/>
      <c r="J849" s="58"/>
      <c r="K849" s="58"/>
      <c r="L849" s="59"/>
      <c r="N849" s="57"/>
    </row>
    <row r="850" spans="1:14" ht="15.75" customHeight="1">
      <c r="A850" s="58"/>
      <c r="B850" s="58"/>
      <c r="C850" s="59"/>
      <c r="D850" s="58"/>
      <c r="E850" s="60"/>
      <c r="F850" s="59"/>
      <c r="G850" s="58"/>
      <c r="H850" s="58"/>
      <c r="I850" s="58"/>
      <c r="J850" s="58"/>
      <c r="K850" s="58"/>
      <c r="L850" s="59"/>
      <c r="N850" s="57"/>
    </row>
    <row r="851" spans="1:14" ht="15.75" customHeight="1">
      <c r="A851" s="58"/>
      <c r="B851" s="58"/>
      <c r="C851" s="59"/>
      <c r="D851" s="58"/>
      <c r="E851" s="60"/>
      <c r="F851" s="59"/>
      <c r="G851" s="58"/>
      <c r="H851" s="58"/>
      <c r="I851" s="58"/>
      <c r="J851" s="58"/>
      <c r="K851" s="58"/>
      <c r="L851" s="59"/>
      <c r="N851" s="57"/>
    </row>
    <row r="852" spans="1:14" ht="15.75" customHeight="1">
      <c r="A852" s="58"/>
      <c r="B852" s="58"/>
      <c r="C852" s="59"/>
      <c r="D852" s="58"/>
      <c r="E852" s="60"/>
      <c r="F852" s="59"/>
      <c r="G852" s="58"/>
      <c r="H852" s="58"/>
      <c r="I852" s="58"/>
      <c r="J852" s="58"/>
      <c r="K852" s="58"/>
      <c r="L852" s="59"/>
      <c r="N852" s="57"/>
    </row>
    <row r="853" spans="1:14" ht="15.75" customHeight="1">
      <c r="A853" s="58"/>
      <c r="B853" s="58"/>
      <c r="C853" s="59"/>
      <c r="D853" s="58"/>
      <c r="E853" s="60"/>
      <c r="F853" s="59"/>
      <c r="G853" s="58"/>
      <c r="H853" s="58"/>
      <c r="I853" s="58"/>
      <c r="J853" s="58"/>
      <c r="K853" s="58"/>
      <c r="L853" s="59"/>
      <c r="N853" s="57"/>
    </row>
    <row r="854" spans="1:14" ht="15.75" customHeight="1">
      <c r="A854" s="58"/>
      <c r="B854" s="58"/>
      <c r="C854" s="59"/>
      <c r="D854" s="58"/>
      <c r="E854" s="60"/>
      <c r="F854" s="59"/>
      <c r="G854" s="58"/>
      <c r="H854" s="58"/>
      <c r="I854" s="58"/>
      <c r="J854" s="58"/>
      <c r="K854" s="58"/>
      <c r="L854" s="59"/>
      <c r="N854" s="57"/>
    </row>
    <row r="855" spans="1:14" ht="15.75" customHeight="1">
      <c r="A855" s="58"/>
      <c r="B855" s="58"/>
      <c r="C855" s="59"/>
      <c r="D855" s="58"/>
      <c r="E855" s="60"/>
      <c r="F855" s="59"/>
      <c r="G855" s="58"/>
      <c r="H855" s="58"/>
      <c r="I855" s="58"/>
      <c r="J855" s="58"/>
      <c r="K855" s="58"/>
      <c r="L855" s="59"/>
      <c r="N855" s="57"/>
    </row>
    <row r="856" spans="1:14" ht="15.75" customHeight="1">
      <c r="A856" s="58"/>
      <c r="B856" s="58"/>
      <c r="C856" s="59"/>
      <c r="D856" s="58"/>
      <c r="E856" s="60"/>
      <c r="F856" s="59"/>
      <c r="G856" s="58"/>
      <c r="H856" s="58"/>
      <c r="I856" s="58"/>
      <c r="J856" s="58"/>
      <c r="K856" s="58"/>
      <c r="L856" s="59"/>
      <c r="N856" s="57"/>
    </row>
    <row r="857" spans="1:14" ht="15.75" customHeight="1">
      <c r="A857" s="58"/>
      <c r="B857" s="58"/>
      <c r="C857" s="59"/>
      <c r="D857" s="58"/>
      <c r="E857" s="60"/>
      <c r="F857" s="59"/>
      <c r="G857" s="58"/>
      <c r="H857" s="58"/>
      <c r="I857" s="58"/>
      <c r="J857" s="58"/>
      <c r="K857" s="58"/>
      <c r="L857" s="59"/>
      <c r="N857" s="57"/>
    </row>
    <row r="858" spans="1:14" ht="15.75" customHeight="1">
      <c r="A858" s="58"/>
      <c r="B858" s="58"/>
      <c r="C858" s="59"/>
      <c r="D858" s="58"/>
      <c r="E858" s="60"/>
      <c r="F858" s="59"/>
      <c r="G858" s="58"/>
      <c r="H858" s="58"/>
      <c r="I858" s="58"/>
      <c r="J858" s="58"/>
      <c r="K858" s="58"/>
      <c r="L858" s="59"/>
      <c r="N858" s="57"/>
    </row>
    <row r="859" spans="1:14" ht="15.75" customHeight="1">
      <c r="A859" s="58"/>
      <c r="B859" s="58"/>
      <c r="C859" s="59"/>
      <c r="D859" s="58"/>
      <c r="E859" s="60"/>
      <c r="F859" s="59"/>
      <c r="G859" s="58"/>
      <c r="H859" s="58"/>
      <c r="I859" s="58"/>
      <c r="J859" s="58"/>
      <c r="K859" s="58"/>
      <c r="L859" s="59"/>
      <c r="N859" s="57"/>
    </row>
    <row r="860" spans="1:14" ht="15.75" customHeight="1">
      <c r="A860" s="58"/>
      <c r="B860" s="58"/>
      <c r="C860" s="59"/>
      <c r="D860" s="58"/>
      <c r="E860" s="60"/>
      <c r="F860" s="59"/>
      <c r="G860" s="58"/>
      <c r="H860" s="58"/>
      <c r="I860" s="58"/>
      <c r="J860" s="58"/>
      <c r="K860" s="58"/>
      <c r="L860" s="59"/>
      <c r="N860" s="57"/>
    </row>
    <row r="861" spans="1:14" ht="15.75" customHeight="1">
      <c r="A861" s="58"/>
      <c r="B861" s="58"/>
      <c r="C861" s="59"/>
      <c r="D861" s="58"/>
      <c r="E861" s="60"/>
      <c r="F861" s="59"/>
      <c r="G861" s="58"/>
      <c r="H861" s="58"/>
      <c r="I861" s="58"/>
      <c r="J861" s="58"/>
      <c r="K861" s="58"/>
      <c r="L861" s="59"/>
      <c r="N861" s="57"/>
    </row>
    <row r="862" spans="1:14" ht="15.75" customHeight="1">
      <c r="A862" s="58"/>
      <c r="B862" s="58"/>
      <c r="C862" s="59"/>
      <c r="D862" s="58"/>
      <c r="E862" s="60"/>
      <c r="F862" s="59"/>
      <c r="G862" s="58"/>
      <c r="H862" s="58"/>
      <c r="I862" s="58"/>
      <c r="J862" s="58"/>
      <c r="K862" s="58"/>
      <c r="L862" s="59"/>
      <c r="N862" s="57"/>
    </row>
    <row r="863" spans="1:14" ht="15.75" customHeight="1">
      <c r="A863" s="58"/>
      <c r="B863" s="58"/>
      <c r="C863" s="59"/>
      <c r="D863" s="58"/>
      <c r="E863" s="60"/>
      <c r="F863" s="59"/>
      <c r="G863" s="58"/>
      <c r="H863" s="58"/>
      <c r="I863" s="58"/>
      <c r="J863" s="58"/>
      <c r="K863" s="58"/>
      <c r="L863" s="59"/>
      <c r="N863" s="57"/>
    </row>
    <row r="864" spans="1:14" ht="15.75" customHeight="1">
      <c r="A864" s="58"/>
      <c r="B864" s="58"/>
      <c r="C864" s="59"/>
      <c r="D864" s="58"/>
      <c r="E864" s="60"/>
      <c r="F864" s="59"/>
      <c r="G864" s="58"/>
      <c r="H864" s="58"/>
      <c r="I864" s="58"/>
      <c r="J864" s="58"/>
      <c r="K864" s="58"/>
      <c r="L864" s="59"/>
      <c r="N864" s="57"/>
    </row>
    <row r="865" spans="1:14" ht="15.75" customHeight="1">
      <c r="A865" s="58"/>
      <c r="B865" s="58"/>
      <c r="C865" s="59"/>
      <c r="D865" s="58"/>
      <c r="E865" s="60"/>
      <c r="F865" s="59"/>
      <c r="G865" s="58"/>
      <c r="H865" s="58"/>
      <c r="I865" s="58"/>
      <c r="J865" s="58"/>
      <c r="K865" s="58"/>
      <c r="L865" s="59"/>
      <c r="N865" s="57"/>
    </row>
    <row r="866" spans="1:14" ht="15.75" customHeight="1">
      <c r="A866" s="58"/>
      <c r="B866" s="58"/>
      <c r="C866" s="59"/>
      <c r="D866" s="58"/>
      <c r="E866" s="60"/>
      <c r="F866" s="59"/>
      <c r="G866" s="58"/>
      <c r="H866" s="58"/>
      <c r="I866" s="58"/>
      <c r="J866" s="58"/>
      <c r="K866" s="58"/>
      <c r="L866" s="59"/>
      <c r="N866" s="57"/>
    </row>
    <row r="867" spans="1:14" ht="15.75" customHeight="1">
      <c r="A867" s="58"/>
      <c r="B867" s="58"/>
      <c r="C867" s="59"/>
      <c r="D867" s="58"/>
      <c r="E867" s="60"/>
      <c r="F867" s="59"/>
      <c r="G867" s="58"/>
      <c r="H867" s="58"/>
      <c r="I867" s="58"/>
      <c r="J867" s="58"/>
      <c r="K867" s="58"/>
      <c r="L867" s="59"/>
      <c r="N867" s="57"/>
    </row>
    <row r="868" spans="1:14" ht="15.75" customHeight="1">
      <c r="A868" s="58"/>
      <c r="B868" s="58"/>
      <c r="C868" s="59"/>
      <c r="D868" s="58"/>
      <c r="E868" s="60"/>
      <c r="F868" s="59"/>
      <c r="G868" s="58"/>
      <c r="H868" s="58"/>
      <c r="I868" s="58"/>
      <c r="J868" s="58"/>
      <c r="K868" s="58"/>
      <c r="L868" s="59"/>
      <c r="N868" s="57"/>
    </row>
    <row r="869" spans="1:14" ht="15.75" customHeight="1">
      <c r="A869" s="58"/>
      <c r="B869" s="58"/>
      <c r="C869" s="59"/>
      <c r="D869" s="58"/>
      <c r="E869" s="60"/>
      <c r="F869" s="59"/>
      <c r="G869" s="58"/>
      <c r="H869" s="58"/>
      <c r="I869" s="58"/>
      <c r="J869" s="58"/>
      <c r="K869" s="58"/>
      <c r="L869" s="59"/>
      <c r="N869" s="57"/>
    </row>
    <row r="870" spans="1:14" ht="15.75" customHeight="1">
      <c r="A870" s="58"/>
      <c r="B870" s="58"/>
      <c r="C870" s="59"/>
      <c r="D870" s="58"/>
      <c r="E870" s="60"/>
      <c r="F870" s="59"/>
      <c r="G870" s="58"/>
      <c r="H870" s="58"/>
      <c r="I870" s="58"/>
      <c r="J870" s="58"/>
      <c r="K870" s="58"/>
      <c r="L870" s="59"/>
      <c r="N870" s="57"/>
    </row>
    <row r="871" spans="1:14" ht="15.75" customHeight="1">
      <c r="A871" s="58"/>
      <c r="B871" s="58"/>
      <c r="C871" s="59"/>
      <c r="D871" s="58"/>
      <c r="E871" s="60"/>
      <c r="F871" s="59"/>
      <c r="G871" s="58"/>
      <c r="H871" s="58"/>
      <c r="I871" s="58"/>
      <c r="J871" s="58"/>
      <c r="K871" s="58"/>
      <c r="L871" s="59"/>
      <c r="N871" s="57"/>
    </row>
    <row r="872" spans="1:14" ht="15.75" customHeight="1">
      <c r="A872" s="58"/>
      <c r="B872" s="58"/>
      <c r="C872" s="59"/>
      <c r="D872" s="58"/>
      <c r="E872" s="60"/>
      <c r="F872" s="59"/>
      <c r="G872" s="58"/>
      <c r="H872" s="58"/>
      <c r="I872" s="58"/>
      <c r="J872" s="58"/>
      <c r="K872" s="58"/>
      <c r="L872" s="59"/>
      <c r="N872" s="57"/>
    </row>
    <row r="873" spans="1:14" ht="15.75" customHeight="1">
      <c r="A873" s="58"/>
      <c r="B873" s="58"/>
      <c r="C873" s="59"/>
      <c r="D873" s="58"/>
      <c r="E873" s="60"/>
      <c r="F873" s="59"/>
      <c r="G873" s="58"/>
      <c r="H873" s="58"/>
      <c r="I873" s="58"/>
      <c r="J873" s="58"/>
      <c r="K873" s="58"/>
      <c r="L873" s="59"/>
      <c r="N873" s="57"/>
    </row>
    <row r="874" spans="1:14" ht="15.75" customHeight="1">
      <c r="A874" s="58"/>
      <c r="B874" s="58"/>
      <c r="C874" s="59"/>
      <c r="D874" s="58"/>
      <c r="E874" s="60"/>
      <c r="F874" s="59"/>
      <c r="G874" s="58"/>
      <c r="H874" s="58"/>
      <c r="I874" s="58"/>
      <c r="J874" s="58"/>
      <c r="K874" s="58"/>
      <c r="L874" s="59"/>
      <c r="N874" s="57"/>
    </row>
    <row r="875" spans="1:14" ht="15.75" customHeight="1">
      <c r="A875" s="58"/>
      <c r="B875" s="58"/>
      <c r="C875" s="59"/>
      <c r="D875" s="58"/>
      <c r="E875" s="60"/>
      <c r="F875" s="59"/>
      <c r="G875" s="58"/>
      <c r="H875" s="58"/>
      <c r="I875" s="58"/>
      <c r="J875" s="58"/>
      <c r="K875" s="58"/>
      <c r="L875" s="59"/>
      <c r="N875" s="57"/>
    </row>
    <row r="876" spans="1:14" ht="15.75" customHeight="1">
      <c r="A876" s="58"/>
      <c r="B876" s="58"/>
      <c r="C876" s="59"/>
      <c r="D876" s="58"/>
      <c r="E876" s="60"/>
      <c r="F876" s="59"/>
      <c r="G876" s="58"/>
      <c r="H876" s="58"/>
      <c r="I876" s="58"/>
      <c r="J876" s="58"/>
      <c r="K876" s="58"/>
      <c r="L876" s="59"/>
      <c r="N876" s="57"/>
    </row>
    <row r="877" spans="1:14" ht="15.75" customHeight="1">
      <c r="A877" s="58"/>
      <c r="B877" s="58"/>
      <c r="C877" s="59"/>
      <c r="D877" s="58"/>
      <c r="E877" s="60"/>
      <c r="F877" s="59"/>
      <c r="G877" s="58"/>
      <c r="H877" s="58"/>
      <c r="I877" s="58"/>
      <c r="J877" s="58"/>
      <c r="K877" s="58"/>
      <c r="L877" s="59"/>
      <c r="N877" s="57"/>
    </row>
    <row r="878" spans="1:14" ht="15.75" customHeight="1">
      <c r="A878" s="58"/>
      <c r="B878" s="58"/>
      <c r="C878" s="59"/>
      <c r="D878" s="58"/>
      <c r="E878" s="60"/>
      <c r="F878" s="59"/>
      <c r="G878" s="58"/>
      <c r="H878" s="58"/>
      <c r="I878" s="58"/>
      <c r="J878" s="58"/>
      <c r="K878" s="58"/>
      <c r="L878" s="59"/>
      <c r="N878" s="57"/>
    </row>
    <row r="879" spans="1:14" ht="15.75" customHeight="1">
      <c r="A879" s="58"/>
      <c r="B879" s="58"/>
      <c r="C879" s="59"/>
      <c r="D879" s="58"/>
      <c r="E879" s="60"/>
      <c r="F879" s="59"/>
      <c r="G879" s="58"/>
      <c r="H879" s="58"/>
      <c r="I879" s="58"/>
      <c r="J879" s="58"/>
      <c r="K879" s="58"/>
      <c r="L879" s="59"/>
      <c r="N879" s="57"/>
    </row>
    <row r="880" spans="1:14" ht="15.75" customHeight="1">
      <c r="A880" s="58"/>
      <c r="B880" s="58"/>
      <c r="C880" s="59"/>
      <c r="D880" s="58"/>
      <c r="E880" s="60"/>
      <c r="F880" s="59"/>
      <c r="G880" s="58"/>
      <c r="H880" s="58"/>
      <c r="I880" s="58"/>
      <c r="J880" s="58"/>
      <c r="K880" s="58"/>
      <c r="L880" s="59"/>
      <c r="N880" s="57"/>
    </row>
    <row r="881" spans="1:14" ht="15.75" customHeight="1">
      <c r="A881" s="58"/>
      <c r="B881" s="58"/>
      <c r="C881" s="59"/>
      <c r="D881" s="58"/>
      <c r="E881" s="60"/>
      <c r="F881" s="59"/>
      <c r="G881" s="58"/>
      <c r="H881" s="58"/>
      <c r="I881" s="58"/>
      <c r="J881" s="58"/>
      <c r="K881" s="58"/>
      <c r="L881" s="59"/>
      <c r="N881" s="57"/>
    </row>
    <row r="882" spans="1:14" ht="15.75" customHeight="1">
      <c r="A882" s="58"/>
      <c r="B882" s="58"/>
      <c r="C882" s="59"/>
      <c r="D882" s="58"/>
      <c r="E882" s="60"/>
      <c r="F882" s="59"/>
      <c r="G882" s="58"/>
      <c r="H882" s="58"/>
      <c r="I882" s="58"/>
      <c r="J882" s="58"/>
      <c r="K882" s="58"/>
      <c r="L882" s="59"/>
      <c r="N882" s="57"/>
    </row>
    <row r="883" spans="1:14" ht="15.75" customHeight="1">
      <c r="A883" s="58"/>
      <c r="B883" s="58"/>
      <c r="C883" s="59"/>
      <c r="D883" s="58"/>
      <c r="E883" s="60"/>
      <c r="F883" s="59"/>
      <c r="G883" s="58"/>
      <c r="H883" s="58"/>
      <c r="I883" s="58"/>
      <c r="J883" s="58"/>
      <c r="K883" s="58"/>
      <c r="L883" s="59"/>
      <c r="N883" s="57"/>
    </row>
    <row r="884" spans="1:14" ht="15.75" customHeight="1">
      <c r="A884" s="58"/>
      <c r="B884" s="58"/>
      <c r="C884" s="59"/>
      <c r="D884" s="58"/>
      <c r="E884" s="60"/>
      <c r="F884" s="59"/>
      <c r="G884" s="58"/>
      <c r="H884" s="58"/>
      <c r="I884" s="58"/>
      <c r="J884" s="58"/>
      <c r="K884" s="58"/>
      <c r="L884" s="59"/>
      <c r="N884" s="57"/>
    </row>
    <row r="885" spans="1:14" ht="15.75" customHeight="1">
      <c r="A885" s="58"/>
      <c r="B885" s="58"/>
      <c r="C885" s="59"/>
      <c r="D885" s="58"/>
      <c r="E885" s="60"/>
      <c r="F885" s="59"/>
      <c r="G885" s="58"/>
      <c r="H885" s="58"/>
      <c r="I885" s="58"/>
      <c r="J885" s="58"/>
      <c r="K885" s="58"/>
      <c r="L885" s="59"/>
      <c r="N885" s="57"/>
    </row>
    <row r="886" spans="1:14" ht="15.75" customHeight="1">
      <c r="A886" s="58"/>
      <c r="B886" s="58"/>
      <c r="C886" s="59"/>
      <c r="D886" s="58"/>
      <c r="E886" s="60"/>
      <c r="F886" s="59"/>
      <c r="G886" s="58"/>
      <c r="H886" s="58"/>
      <c r="I886" s="58"/>
      <c r="J886" s="58"/>
      <c r="K886" s="58"/>
      <c r="L886" s="59"/>
      <c r="N886" s="57"/>
    </row>
    <row r="887" spans="1:14" ht="15.75" customHeight="1">
      <c r="A887" s="58"/>
      <c r="B887" s="58"/>
      <c r="C887" s="59"/>
      <c r="D887" s="58"/>
      <c r="E887" s="60"/>
      <c r="F887" s="59"/>
      <c r="G887" s="58"/>
      <c r="H887" s="58"/>
      <c r="I887" s="58"/>
      <c r="J887" s="58"/>
      <c r="K887" s="58"/>
      <c r="L887" s="59"/>
      <c r="N887" s="57"/>
    </row>
    <row r="888" spans="1:14" ht="15.75" customHeight="1">
      <c r="A888" s="58"/>
      <c r="B888" s="58"/>
      <c r="C888" s="59"/>
      <c r="D888" s="58"/>
      <c r="E888" s="60"/>
      <c r="F888" s="59"/>
      <c r="G888" s="58"/>
      <c r="H888" s="58"/>
      <c r="I888" s="58"/>
      <c r="J888" s="58"/>
      <c r="K888" s="58"/>
      <c r="L888" s="59"/>
      <c r="N888" s="57"/>
    </row>
    <row r="889" spans="1:14" ht="15.75" customHeight="1">
      <c r="A889" s="58"/>
      <c r="B889" s="58"/>
      <c r="C889" s="59"/>
      <c r="D889" s="58"/>
      <c r="E889" s="60"/>
      <c r="F889" s="59"/>
      <c r="G889" s="58"/>
      <c r="H889" s="58"/>
      <c r="I889" s="58"/>
      <c r="J889" s="58"/>
      <c r="K889" s="58"/>
      <c r="L889" s="59"/>
      <c r="N889" s="57"/>
    </row>
    <row r="890" spans="1:14" ht="15.75" customHeight="1">
      <c r="A890" s="58"/>
      <c r="B890" s="58"/>
      <c r="C890" s="59"/>
      <c r="D890" s="58"/>
      <c r="E890" s="60"/>
      <c r="F890" s="59"/>
      <c r="G890" s="58"/>
      <c r="H890" s="58"/>
      <c r="I890" s="58"/>
      <c r="J890" s="58"/>
      <c r="K890" s="58"/>
      <c r="L890" s="59"/>
      <c r="N890" s="57"/>
    </row>
    <row r="891" spans="1:14" ht="15.75" customHeight="1">
      <c r="A891" s="58"/>
      <c r="B891" s="58"/>
      <c r="C891" s="59"/>
      <c r="D891" s="58"/>
      <c r="E891" s="60"/>
      <c r="F891" s="59"/>
      <c r="G891" s="58"/>
      <c r="H891" s="58"/>
      <c r="I891" s="58"/>
      <c r="J891" s="58"/>
      <c r="K891" s="58"/>
      <c r="L891" s="59"/>
      <c r="N891" s="57"/>
    </row>
    <row r="892" spans="1:14" ht="15.75" customHeight="1">
      <c r="A892" s="58"/>
      <c r="B892" s="58"/>
      <c r="C892" s="59"/>
      <c r="D892" s="58"/>
      <c r="E892" s="60"/>
      <c r="F892" s="59"/>
      <c r="G892" s="58"/>
      <c r="H892" s="58"/>
      <c r="I892" s="58"/>
      <c r="J892" s="58"/>
      <c r="K892" s="58"/>
      <c r="L892" s="59"/>
      <c r="N892" s="57"/>
    </row>
    <row r="893" spans="1:14" ht="15.75" customHeight="1">
      <c r="A893" s="58"/>
      <c r="B893" s="58"/>
      <c r="C893" s="59"/>
      <c r="D893" s="58"/>
      <c r="E893" s="60"/>
      <c r="F893" s="59"/>
      <c r="G893" s="58"/>
      <c r="H893" s="58"/>
      <c r="I893" s="58"/>
      <c r="J893" s="58"/>
      <c r="K893" s="58"/>
      <c r="L893" s="59"/>
      <c r="N893" s="57"/>
    </row>
    <row r="894" spans="1:14" ht="15.75" customHeight="1">
      <c r="A894" s="58"/>
      <c r="B894" s="58"/>
      <c r="C894" s="59"/>
      <c r="D894" s="58"/>
      <c r="E894" s="60"/>
      <c r="F894" s="59"/>
      <c r="G894" s="58"/>
      <c r="H894" s="58"/>
      <c r="I894" s="58"/>
      <c r="J894" s="58"/>
      <c r="K894" s="58"/>
      <c r="L894" s="59"/>
      <c r="N894" s="57"/>
    </row>
    <row r="895" spans="1:14" ht="15.75" customHeight="1">
      <c r="A895" s="58"/>
      <c r="B895" s="58"/>
      <c r="C895" s="59"/>
      <c r="D895" s="58"/>
      <c r="E895" s="60"/>
      <c r="F895" s="59"/>
      <c r="G895" s="58"/>
      <c r="H895" s="58"/>
      <c r="I895" s="58"/>
      <c r="J895" s="58"/>
      <c r="K895" s="58"/>
      <c r="L895" s="59"/>
      <c r="N895" s="57"/>
    </row>
    <row r="896" spans="1:14" ht="15.75" customHeight="1">
      <c r="A896" s="58"/>
      <c r="B896" s="58"/>
      <c r="C896" s="59"/>
      <c r="D896" s="58"/>
      <c r="E896" s="60"/>
      <c r="F896" s="59"/>
      <c r="G896" s="58"/>
      <c r="H896" s="58"/>
      <c r="I896" s="58"/>
      <c r="J896" s="58"/>
      <c r="K896" s="58"/>
      <c r="L896" s="59"/>
      <c r="N896" s="57"/>
    </row>
    <row r="897" spans="1:14" ht="15.75" customHeight="1">
      <c r="A897" s="58"/>
      <c r="B897" s="58"/>
      <c r="C897" s="59"/>
      <c r="D897" s="58"/>
      <c r="E897" s="60"/>
      <c r="F897" s="59"/>
      <c r="G897" s="58"/>
      <c r="H897" s="58"/>
      <c r="I897" s="58"/>
      <c r="J897" s="58"/>
      <c r="K897" s="58"/>
      <c r="L897" s="59"/>
      <c r="N897" s="57"/>
    </row>
    <row r="898" spans="1:14" ht="15.75" customHeight="1">
      <c r="A898" s="58"/>
      <c r="B898" s="58"/>
      <c r="C898" s="59"/>
      <c r="D898" s="58"/>
      <c r="E898" s="60"/>
      <c r="F898" s="59"/>
      <c r="G898" s="58"/>
      <c r="H898" s="58"/>
      <c r="I898" s="58"/>
      <c r="J898" s="58"/>
      <c r="K898" s="58"/>
      <c r="L898" s="59"/>
      <c r="N898" s="57"/>
    </row>
    <row r="899" spans="1:14" ht="15.75" customHeight="1">
      <c r="A899" s="58"/>
      <c r="B899" s="58"/>
      <c r="C899" s="59"/>
      <c r="D899" s="58"/>
      <c r="E899" s="60"/>
      <c r="F899" s="59"/>
      <c r="G899" s="58"/>
      <c r="H899" s="58"/>
      <c r="I899" s="58"/>
      <c r="J899" s="58"/>
      <c r="K899" s="58"/>
      <c r="L899" s="59"/>
      <c r="N899" s="57"/>
    </row>
    <row r="900" spans="1:14" ht="15.75" customHeight="1">
      <c r="A900" s="58"/>
      <c r="B900" s="58"/>
      <c r="C900" s="59"/>
      <c r="D900" s="58"/>
      <c r="E900" s="60"/>
      <c r="F900" s="59"/>
      <c r="G900" s="58"/>
      <c r="H900" s="58"/>
      <c r="I900" s="58"/>
      <c r="J900" s="58"/>
      <c r="K900" s="58"/>
      <c r="L900" s="59"/>
      <c r="N900" s="57"/>
    </row>
    <row r="901" spans="1:14" ht="15.75" customHeight="1">
      <c r="A901" s="58"/>
      <c r="B901" s="58"/>
      <c r="C901" s="59"/>
      <c r="D901" s="58"/>
      <c r="E901" s="60"/>
      <c r="F901" s="59"/>
      <c r="G901" s="58"/>
      <c r="H901" s="58"/>
      <c r="I901" s="58"/>
      <c r="J901" s="58"/>
      <c r="K901" s="58"/>
      <c r="L901" s="59"/>
      <c r="N901" s="57"/>
    </row>
    <row r="902" spans="1:14" ht="15.75" customHeight="1">
      <c r="A902" s="58"/>
      <c r="B902" s="58"/>
      <c r="C902" s="59"/>
      <c r="D902" s="58"/>
      <c r="E902" s="60"/>
      <c r="F902" s="59"/>
      <c r="G902" s="58"/>
      <c r="H902" s="58"/>
      <c r="I902" s="58"/>
      <c r="J902" s="58"/>
      <c r="K902" s="58"/>
      <c r="L902" s="59"/>
      <c r="N902" s="57"/>
    </row>
    <row r="903" spans="1:14" ht="15.75" customHeight="1">
      <c r="A903" s="58"/>
      <c r="B903" s="58"/>
      <c r="C903" s="59"/>
      <c r="D903" s="58"/>
      <c r="E903" s="60"/>
      <c r="F903" s="59"/>
      <c r="G903" s="58"/>
      <c r="H903" s="58"/>
      <c r="I903" s="58"/>
      <c r="J903" s="58"/>
      <c r="K903" s="58"/>
      <c r="L903" s="59"/>
      <c r="N903" s="57"/>
    </row>
    <row r="904" spans="1:14" ht="15.75" customHeight="1">
      <c r="A904" s="58"/>
      <c r="B904" s="58"/>
      <c r="C904" s="59"/>
      <c r="D904" s="58"/>
      <c r="E904" s="60"/>
      <c r="F904" s="59"/>
      <c r="G904" s="58"/>
      <c r="H904" s="58"/>
      <c r="I904" s="58"/>
      <c r="J904" s="58"/>
      <c r="K904" s="58"/>
      <c r="L904" s="59"/>
      <c r="N904" s="57"/>
    </row>
    <row r="905" spans="1:14" ht="15.75" customHeight="1">
      <c r="A905" s="58"/>
      <c r="B905" s="58"/>
      <c r="C905" s="59"/>
      <c r="D905" s="58"/>
      <c r="E905" s="60"/>
      <c r="F905" s="59"/>
      <c r="G905" s="58"/>
      <c r="H905" s="58"/>
      <c r="I905" s="58"/>
      <c r="J905" s="58"/>
      <c r="K905" s="58"/>
      <c r="L905" s="59"/>
      <c r="N905" s="57"/>
    </row>
    <row r="906" spans="1:14" ht="15.75" customHeight="1">
      <c r="A906" s="58"/>
      <c r="B906" s="58"/>
      <c r="C906" s="59"/>
      <c r="D906" s="58"/>
      <c r="E906" s="60"/>
      <c r="F906" s="59"/>
      <c r="G906" s="58"/>
      <c r="H906" s="58"/>
      <c r="I906" s="58"/>
      <c r="J906" s="58"/>
      <c r="K906" s="58"/>
      <c r="L906" s="59"/>
      <c r="N906" s="57"/>
    </row>
    <row r="907" spans="1:14" ht="15.75" customHeight="1">
      <c r="A907" s="58"/>
      <c r="B907" s="58"/>
      <c r="C907" s="59"/>
      <c r="D907" s="58"/>
      <c r="E907" s="60"/>
      <c r="F907" s="59"/>
      <c r="G907" s="58"/>
      <c r="H907" s="58"/>
      <c r="I907" s="58"/>
      <c r="J907" s="58"/>
      <c r="K907" s="58"/>
      <c r="L907" s="59"/>
      <c r="N907" s="57"/>
    </row>
    <row r="908" spans="1:14" ht="15.75" customHeight="1">
      <c r="A908" s="58"/>
      <c r="B908" s="58"/>
      <c r="C908" s="59"/>
      <c r="D908" s="58"/>
      <c r="E908" s="60"/>
      <c r="F908" s="59"/>
      <c r="G908" s="58"/>
      <c r="H908" s="58"/>
      <c r="I908" s="58"/>
      <c r="J908" s="58"/>
      <c r="K908" s="58"/>
      <c r="L908" s="59"/>
      <c r="N908" s="57"/>
    </row>
    <row r="909" spans="1:14" ht="15.75" customHeight="1">
      <c r="A909" s="58"/>
      <c r="B909" s="58"/>
      <c r="C909" s="59"/>
      <c r="D909" s="58"/>
      <c r="E909" s="60"/>
      <c r="F909" s="59"/>
      <c r="G909" s="58"/>
      <c r="H909" s="58"/>
      <c r="I909" s="58"/>
      <c r="J909" s="58"/>
      <c r="K909" s="58"/>
      <c r="L909" s="59"/>
      <c r="N909" s="57"/>
    </row>
    <row r="910" spans="1:14" ht="15.75" customHeight="1">
      <c r="A910" s="58"/>
      <c r="B910" s="58"/>
      <c r="C910" s="59"/>
      <c r="D910" s="58"/>
      <c r="E910" s="60"/>
      <c r="F910" s="59"/>
      <c r="G910" s="58"/>
      <c r="H910" s="58"/>
      <c r="I910" s="58"/>
      <c r="J910" s="58"/>
      <c r="K910" s="58"/>
      <c r="L910" s="59"/>
      <c r="N910" s="57"/>
    </row>
    <row r="911" spans="1:14" ht="15.75" customHeight="1">
      <c r="A911" s="58"/>
      <c r="B911" s="58"/>
      <c r="C911" s="59"/>
      <c r="D911" s="58"/>
      <c r="E911" s="60"/>
      <c r="F911" s="59"/>
      <c r="G911" s="58"/>
      <c r="H911" s="58"/>
      <c r="I911" s="58"/>
      <c r="J911" s="58"/>
      <c r="K911" s="58"/>
      <c r="L911" s="59"/>
      <c r="N911" s="57"/>
    </row>
    <row r="912" spans="1:14" ht="15.75" customHeight="1">
      <c r="A912" s="58"/>
      <c r="B912" s="58"/>
      <c r="C912" s="59"/>
      <c r="D912" s="58"/>
      <c r="E912" s="60"/>
      <c r="F912" s="59"/>
      <c r="G912" s="58"/>
      <c r="H912" s="58"/>
      <c r="I912" s="58"/>
      <c r="J912" s="58"/>
      <c r="K912" s="58"/>
      <c r="L912" s="59"/>
      <c r="N912" s="57"/>
    </row>
    <row r="913" spans="1:14" ht="15.75" customHeight="1">
      <c r="A913" s="58"/>
      <c r="B913" s="58"/>
      <c r="C913" s="59"/>
      <c r="D913" s="58"/>
      <c r="E913" s="60"/>
      <c r="F913" s="59"/>
      <c r="G913" s="58"/>
      <c r="H913" s="58"/>
      <c r="I913" s="58"/>
      <c r="J913" s="58"/>
      <c r="K913" s="58"/>
      <c r="L913" s="59"/>
      <c r="N913" s="57"/>
    </row>
    <row r="914" spans="1:14" ht="15.75" customHeight="1">
      <c r="A914" s="58"/>
      <c r="B914" s="58"/>
      <c r="C914" s="59"/>
      <c r="D914" s="58"/>
      <c r="E914" s="60"/>
      <c r="F914" s="59"/>
      <c r="G914" s="58"/>
      <c r="H914" s="58"/>
      <c r="I914" s="58"/>
      <c r="J914" s="58"/>
      <c r="K914" s="58"/>
      <c r="L914" s="59"/>
      <c r="N914" s="57"/>
    </row>
    <row r="915" spans="1:14" ht="15.75" customHeight="1">
      <c r="A915" s="58"/>
      <c r="B915" s="58"/>
      <c r="C915" s="59"/>
      <c r="D915" s="58"/>
      <c r="E915" s="60"/>
      <c r="F915" s="59"/>
      <c r="G915" s="58"/>
      <c r="H915" s="58"/>
      <c r="I915" s="58"/>
      <c r="J915" s="58"/>
      <c r="K915" s="58"/>
      <c r="L915" s="59"/>
      <c r="N915" s="57"/>
    </row>
    <row r="916" spans="1:14" ht="15.75" customHeight="1">
      <c r="A916" s="58"/>
      <c r="B916" s="58"/>
      <c r="C916" s="59"/>
      <c r="D916" s="58"/>
      <c r="E916" s="60"/>
      <c r="F916" s="59"/>
      <c r="G916" s="58"/>
      <c r="H916" s="58"/>
      <c r="I916" s="58"/>
      <c r="J916" s="58"/>
      <c r="K916" s="58"/>
      <c r="L916" s="59"/>
      <c r="N916" s="57"/>
    </row>
    <row r="917" spans="1:14" ht="15.75" customHeight="1">
      <c r="A917" s="58"/>
      <c r="B917" s="58"/>
      <c r="C917" s="59"/>
      <c r="D917" s="58"/>
      <c r="E917" s="60"/>
      <c r="F917" s="59"/>
      <c r="G917" s="58"/>
      <c r="H917" s="58"/>
      <c r="I917" s="58"/>
      <c r="J917" s="58"/>
      <c r="K917" s="58"/>
      <c r="L917" s="59"/>
      <c r="N917" s="57"/>
    </row>
    <row r="918" spans="1:14" ht="15.75" customHeight="1">
      <c r="A918" s="58"/>
      <c r="B918" s="58"/>
      <c r="C918" s="59"/>
      <c r="D918" s="58"/>
      <c r="E918" s="60"/>
      <c r="F918" s="59"/>
      <c r="G918" s="58"/>
      <c r="H918" s="58"/>
      <c r="I918" s="58"/>
      <c r="J918" s="58"/>
      <c r="K918" s="58"/>
      <c r="L918" s="59"/>
      <c r="N918" s="57"/>
    </row>
    <row r="919" spans="1:14" ht="15.75" customHeight="1">
      <c r="A919" s="58"/>
      <c r="B919" s="58"/>
      <c r="C919" s="59"/>
      <c r="D919" s="58"/>
      <c r="E919" s="60"/>
      <c r="F919" s="59"/>
      <c r="G919" s="58"/>
      <c r="H919" s="58"/>
      <c r="I919" s="58"/>
      <c r="J919" s="58"/>
      <c r="K919" s="58"/>
      <c r="L919" s="59"/>
      <c r="N919" s="57"/>
    </row>
    <row r="920" spans="1:14" ht="15.75" customHeight="1">
      <c r="A920" s="58"/>
      <c r="B920" s="58"/>
      <c r="C920" s="59"/>
      <c r="D920" s="58"/>
      <c r="E920" s="60"/>
      <c r="F920" s="59"/>
      <c r="G920" s="58"/>
      <c r="H920" s="58"/>
      <c r="I920" s="58"/>
      <c r="J920" s="58"/>
      <c r="K920" s="58"/>
      <c r="L920" s="59"/>
      <c r="N920" s="57"/>
    </row>
    <row r="921" spans="1:14" ht="15.75" customHeight="1">
      <c r="A921" s="58"/>
      <c r="B921" s="58"/>
      <c r="C921" s="59"/>
      <c r="D921" s="58"/>
      <c r="E921" s="60"/>
      <c r="F921" s="59"/>
      <c r="G921" s="58"/>
      <c r="H921" s="58"/>
      <c r="I921" s="58"/>
      <c r="J921" s="58"/>
      <c r="K921" s="58"/>
      <c r="L921" s="59"/>
      <c r="N921" s="57"/>
    </row>
    <row r="922" spans="1:14" ht="15.75" customHeight="1">
      <c r="A922" s="58"/>
      <c r="B922" s="58"/>
      <c r="C922" s="59"/>
      <c r="D922" s="58"/>
      <c r="E922" s="60"/>
      <c r="F922" s="59"/>
      <c r="G922" s="58"/>
      <c r="H922" s="58"/>
      <c r="I922" s="58"/>
      <c r="J922" s="58"/>
      <c r="K922" s="58"/>
      <c r="L922" s="59"/>
      <c r="N922" s="57"/>
    </row>
    <row r="923" spans="1:14" ht="15.75" customHeight="1">
      <c r="A923" s="58"/>
      <c r="B923" s="58"/>
      <c r="C923" s="59"/>
      <c r="D923" s="58"/>
      <c r="E923" s="60"/>
      <c r="F923" s="59"/>
      <c r="G923" s="58"/>
      <c r="H923" s="58"/>
      <c r="I923" s="58"/>
      <c r="J923" s="58"/>
      <c r="K923" s="58"/>
      <c r="L923" s="59"/>
      <c r="N923" s="57"/>
    </row>
    <row r="924" spans="1:14" ht="15.75" customHeight="1">
      <c r="A924" s="58"/>
      <c r="B924" s="58"/>
      <c r="C924" s="59"/>
      <c r="D924" s="58"/>
      <c r="E924" s="60"/>
      <c r="F924" s="59"/>
      <c r="G924" s="58"/>
      <c r="H924" s="58"/>
      <c r="I924" s="58"/>
      <c r="J924" s="58"/>
      <c r="K924" s="58"/>
      <c r="L924" s="59"/>
      <c r="N924" s="57"/>
    </row>
    <row r="925" spans="1:14" ht="15.75" customHeight="1">
      <c r="A925" s="58"/>
      <c r="B925" s="58"/>
      <c r="C925" s="59"/>
      <c r="D925" s="58"/>
      <c r="E925" s="60"/>
      <c r="F925" s="59"/>
      <c r="G925" s="58"/>
      <c r="H925" s="58"/>
      <c r="I925" s="58"/>
      <c r="J925" s="58"/>
      <c r="K925" s="58"/>
      <c r="L925" s="59"/>
      <c r="N925" s="57"/>
    </row>
    <row r="926" spans="1:14" ht="15.75" customHeight="1">
      <c r="A926" s="58"/>
      <c r="B926" s="58"/>
      <c r="C926" s="59"/>
      <c r="D926" s="58"/>
      <c r="E926" s="60"/>
      <c r="F926" s="59"/>
      <c r="G926" s="58"/>
      <c r="H926" s="58"/>
      <c r="I926" s="58"/>
      <c r="J926" s="58"/>
      <c r="K926" s="58"/>
      <c r="L926" s="59"/>
      <c r="N926" s="57"/>
    </row>
    <row r="927" spans="1:14" ht="15.75" customHeight="1">
      <c r="A927" s="58"/>
      <c r="B927" s="58"/>
      <c r="C927" s="59"/>
      <c r="D927" s="58"/>
      <c r="E927" s="60"/>
      <c r="F927" s="59"/>
      <c r="G927" s="58"/>
      <c r="H927" s="58"/>
      <c r="I927" s="58"/>
      <c r="J927" s="58"/>
      <c r="K927" s="58"/>
      <c r="L927" s="59"/>
      <c r="N927" s="57"/>
    </row>
    <row r="928" spans="1:14" ht="15.75" customHeight="1">
      <c r="A928" s="58"/>
      <c r="B928" s="58"/>
      <c r="C928" s="59"/>
      <c r="D928" s="58"/>
      <c r="E928" s="60"/>
      <c r="F928" s="59"/>
      <c r="G928" s="58"/>
      <c r="H928" s="58"/>
      <c r="I928" s="58"/>
      <c r="J928" s="58"/>
      <c r="K928" s="58"/>
      <c r="L928" s="59"/>
      <c r="N928" s="57"/>
    </row>
    <row r="929" spans="1:14" ht="15.75" customHeight="1">
      <c r="A929" s="58"/>
      <c r="B929" s="58"/>
      <c r="C929" s="59"/>
      <c r="D929" s="58"/>
      <c r="E929" s="60"/>
      <c r="F929" s="59"/>
      <c r="G929" s="58"/>
      <c r="H929" s="58"/>
      <c r="I929" s="58"/>
      <c r="J929" s="58"/>
      <c r="K929" s="58"/>
      <c r="L929" s="59"/>
      <c r="N929" s="57"/>
    </row>
    <row r="930" spans="1:14" ht="15.75" customHeight="1">
      <c r="A930" s="58"/>
      <c r="B930" s="58"/>
      <c r="C930" s="59"/>
      <c r="D930" s="58"/>
      <c r="E930" s="60"/>
      <c r="F930" s="59"/>
      <c r="G930" s="58"/>
      <c r="H930" s="58"/>
      <c r="I930" s="58"/>
      <c r="J930" s="58"/>
      <c r="K930" s="58"/>
      <c r="L930" s="59"/>
      <c r="N930" s="57"/>
    </row>
    <row r="931" spans="1:14" ht="15.75" customHeight="1">
      <c r="A931" s="58"/>
      <c r="B931" s="58"/>
      <c r="C931" s="59"/>
      <c r="D931" s="58"/>
      <c r="E931" s="60"/>
      <c r="F931" s="59"/>
      <c r="G931" s="58"/>
      <c r="H931" s="58"/>
      <c r="I931" s="58"/>
      <c r="J931" s="58"/>
      <c r="K931" s="58"/>
      <c r="L931" s="59"/>
      <c r="N931" s="57"/>
    </row>
    <row r="932" spans="1:14" ht="15.75" customHeight="1">
      <c r="A932" s="58"/>
      <c r="B932" s="58"/>
      <c r="C932" s="59"/>
      <c r="D932" s="58"/>
      <c r="E932" s="60"/>
      <c r="F932" s="59"/>
      <c r="G932" s="58"/>
      <c r="H932" s="58"/>
      <c r="I932" s="58"/>
      <c r="J932" s="58"/>
      <c r="K932" s="58"/>
      <c r="L932" s="59"/>
      <c r="N932" s="57"/>
    </row>
    <row r="933" spans="1:14" ht="15.75" customHeight="1">
      <c r="A933" s="58"/>
      <c r="B933" s="58"/>
      <c r="C933" s="59"/>
      <c r="D933" s="58"/>
      <c r="E933" s="60"/>
      <c r="F933" s="59"/>
      <c r="G933" s="58"/>
      <c r="H933" s="58"/>
      <c r="I933" s="58"/>
      <c r="J933" s="58"/>
      <c r="K933" s="58"/>
      <c r="L933" s="59"/>
      <c r="N933" s="57"/>
    </row>
    <row r="934" spans="1:14" ht="15.75" customHeight="1">
      <c r="A934" s="58"/>
      <c r="B934" s="58"/>
      <c r="C934" s="59"/>
      <c r="D934" s="58"/>
      <c r="E934" s="60"/>
      <c r="F934" s="59"/>
      <c r="G934" s="58"/>
      <c r="H934" s="58"/>
      <c r="I934" s="58"/>
      <c r="J934" s="58"/>
      <c r="K934" s="58"/>
      <c r="L934" s="59"/>
      <c r="N934" s="57"/>
    </row>
    <row r="935" spans="1:14" ht="15.75" customHeight="1">
      <c r="A935" s="58"/>
      <c r="B935" s="58"/>
      <c r="C935" s="59"/>
      <c r="D935" s="58"/>
      <c r="E935" s="60"/>
      <c r="F935" s="59"/>
      <c r="G935" s="58"/>
      <c r="H935" s="58"/>
      <c r="I935" s="58"/>
      <c r="J935" s="58"/>
      <c r="K935" s="58"/>
      <c r="L935" s="59"/>
      <c r="N935" s="57"/>
    </row>
    <row r="936" spans="1:14" ht="15.75" customHeight="1">
      <c r="A936" s="58"/>
      <c r="B936" s="58"/>
      <c r="C936" s="59"/>
      <c r="D936" s="58"/>
      <c r="E936" s="60"/>
      <c r="F936" s="59"/>
      <c r="G936" s="58"/>
      <c r="H936" s="58"/>
      <c r="I936" s="58"/>
      <c r="J936" s="58"/>
      <c r="K936" s="58"/>
      <c r="L936" s="59"/>
      <c r="N936" s="57"/>
    </row>
    <row r="937" spans="1:14" ht="15.75" customHeight="1">
      <c r="A937" s="58"/>
      <c r="B937" s="58"/>
      <c r="C937" s="59"/>
      <c r="D937" s="58"/>
      <c r="E937" s="60"/>
      <c r="F937" s="59"/>
      <c r="G937" s="58"/>
      <c r="H937" s="58"/>
      <c r="I937" s="58"/>
      <c r="J937" s="58"/>
      <c r="K937" s="58"/>
      <c r="L937" s="59"/>
      <c r="N937" s="57"/>
    </row>
    <row r="938" spans="1:14" ht="15.75" customHeight="1">
      <c r="A938" s="58"/>
      <c r="B938" s="58"/>
      <c r="C938" s="59"/>
      <c r="D938" s="58"/>
      <c r="E938" s="60"/>
      <c r="F938" s="59"/>
      <c r="G938" s="58"/>
      <c r="H938" s="58"/>
      <c r="I938" s="58"/>
      <c r="J938" s="58"/>
      <c r="K938" s="58"/>
      <c r="L938" s="59"/>
      <c r="N938" s="57"/>
    </row>
    <row r="939" spans="1:14" ht="15.75" customHeight="1">
      <c r="A939" s="58"/>
      <c r="B939" s="58"/>
      <c r="C939" s="59"/>
      <c r="D939" s="58"/>
      <c r="E939" s="60"/>
      <c r="F939" s="59"/>
      <c r="G939" s="58"/>
      <c r="H939" s="58"/>
      <c r="I939" s="58"/>
      <c r="J939" s="58"/>
      <c r="K939" s="58"/>
      <c r="L939" s="59"/>
      <c r="N939" s="57"/>
    </row>
    <row r="940" spans="1:14" ht="15.75" customHeight="1">
      <c r="A940" s="58"/>
      <c r="B940" s="58"/>
      <c r="C940" s="59"/>
      <c r="D940" s="58"/>
      <c r="E940" s="60"/>
      <c r="F940" s="59"/>
      <c r="G940" s="58"/>
      <c r="H940" s="58"/>
      <c r="I940" s="58"/>
      <c r="J940" s="58"/>
      <c r="K940" s="58"/>
      <c r="L940" s="59"/>
      <c r="N940" s="57"/>
    </row>
    <row r="941" spans="1:14" ht="15.75" customHeight="1">
      <c r="A941" s="58"/>
      <c r="B941" s="58"/>
      <c r="C941" s="59"/>
      <c r="D941" s="58"/>
      <c r="E941" s="60"/>
      <c r="F941" s="59"/>
      <c r="G941" s="58"/>
      <c r="H941" s="58"/>
      <c r="I941" s="58"/>
      <c r="J941" s="58"/>
      <c r="K941" s="58"/>
      <c r="L941" s="59"/>
      <c r="N941" s="57"/>
    </row>
    <row r="942" spans="1:14" ht="15.75" customHeight="1">
      <c r="A942" s="58"/>
      <c r="B942" s="58"/>
      <c r="C942" s="59"/>
      <c r="D942" s="58"/>
      <c r="E942" s="60"/>
      <c r="F942" s="59"/>
      <c r="G942" s="58"/>
      <c r="H942" s="58"/>
      <c r="I942" s="58"/>
      <c r="J942" s="58"/>
      <c r="K942" s="58"/>
      <c r="L942" s="59"/>
      <c r="N942" s="57"/>
    </row>
    <row r="943" spans="1:14" ht="15.75" customHeight="1">
      <c r="A943" s="58"/>
      <c r="B943" s="58"/>
      <c r="C943" s="59"/>
      <c r="D943" s="58"/>
      <c r="E943" s="60"/>
      <c r="F943" s="59"/>
      <c r="G943" s="58"/>
      <c r="H943" s="58"/>
      <c r="I943" s="58"/>
      <c r="J943" s="58"/>
      <c r="K943" s="58"/>
      <c r="L943" s="59"/>
      <c r="N943" s="57"/>
    </row>
    <row r="944" spans="1:14" ht="15.75" customHeight="1">
      <c r="A944" s="58"/>
      <c r="B944" s="58"/>
      <c r="C944" s="59"/>
      <c r="D944" s="58"/>
      <c r="E944" s="60"/>
      <c r="F944" s="59"/>
      <c r="G944" s="58"/>
      <c r="H944" s="58"/>
      <c r="I944" s="58"/>
      <c r="J944" s="58"/>
      <c r="K944" s="58"/>
      <c r="L944" s="59"/>
      <c r="N944" s="57"/>
    </row>
    <row r="945" spans="1:14" ht="15.75" customHeight="1">
      <c r="A945" s="58"/>
      <c r="B945" s="58"/>
      <c r="C945" s="59"/>
      <c r="D945" s="58"/>
      <c r="E945" s="60"/>
      <c r="F945" s="59"/>
      <c r="G945" s="58"/>
      <c r="H945" s="58"/>
      <c r="I945" s="58"/>
      <c r="J945" s="58"/>
      <c r="K945" s="58"/>
      <c r="L945" s="59"/>
      <c r="N945" s="57"/>
    </row>
    <row r="946" spans="1:14" ht="15.75" customHeight="1">
      <c r="A946" s="58"/>
      <c r="B946" s="58"/>
      <c r="C946" s="59"/>
      <c r="D946" s="58"/>
      <c r="E946" s="60"/>
      <c r="F946" s="59"/>
      <c r="G946" s="58"/>
      <c r="H946" s="58"/>
      <c r="I946" s="58"/>
      <c r="J946" s="58"/>
      <c r="K946" s="58"/>
      <c r="L946" s="59"/>
      <c r="N946" s="57"/>
    </row>
    <row r="947" spans="1:14" ht="15.75" customHeight="1">
      <c r="A947" s="58"/>
      <c r="B947" s="58"/>
      <c r="C947" s="59"/>
      <c r="D947" s="58"/>
      <c r="E947" s="60"/>
      <c r="F947" s="59"/>
      <c r="G947" s="58"/>
      <c r="H947" s="58"/>
      <c r="I947" s="58"/>
      <c r="J947" s="58"/>
      <c r="K947" s="58"/>
      <c r="L947" s="59"/>
      <c r="N947" s="57"/>
    </row>
    <row r="948" spans="1:14" ht="15.75" customHeight="1">
      <c r="A948" s="58"/>
      <c r="B948" s="58"/>
      <c r="C948" s="59"/>
      <c r="D948" s="58"/>
      <c r="E948" s="60"/>
      <c r="F948" s="59"/>
      <c r="G948" s="58"/>
      <c r="H948" s="58"/>
      <c r="I948" s="58"/>
      <c r="J948" s="58"/>
      <c r="K948" s="58"/>
      <c r="L948" s="59"/>
      <c r="N948" s="57"/>
    </row>
    <row r="949" spans="1:14" ht="15.75" customHeight="1">
      <c r="A949" s="58"/>
      <c r="B949" s="58"/>
      <c r="C949" s="59"/>
      <c r="D949" s="58"/>
      <c r="E949" s="60"/>
      <c r="F949" s="59"/>
      <c r="G949" s="58"/>
      <c r="H949" s="58"/>
      <c r="I949" s="58"/>
      <c r="J949" s="58"/>
      <c r="K949" s="58"/>
      <c r="L949" s="59"/>
      <c r="N949" s="57"/>
    </row>
    <row r="950" spans="1:14" ht="15.75" customHeight="1">
      <c r="A950" s="58"/>
      <c r="B950" s="58"/>
      <c r="C950" s="59"/>
      <c r="D950" s="58"/>
      <c r="E950" s="60"/>
      <c r="F950" s="59"/>
      <c r="G950" s="58"/>
      <c r="H950" s="58"/>
      <c r="I950" s="58"/>
      <c r="J950" s="58"/>
      <c r="K950" s="58"/>
      <c r="L950" s="59"/>
      <c r="N950" s="57"/>
    </row>
    <row r="951" spans="1:14" ht="15.75" customHeight="1">
      <c r="A951" s="58"/>
      <c r="B951" s="58"/>
      <c r="C951" s="59"/>
      <c r="D951" s="58"/>
      <c r="E951" s="60"/>
      <c r="F951" s="59"/>
      <c r="G951" s="58"/>
      <c r="H951" s="58"/>
      <c r="I951" s="58"/>
      <c r="J951" s="58"/>
      <c r="K951" s="58"/>
      <c r="L951" s="59"/>
      <c r="N951" s="57"/>
    </row>
    <row r="952" spans="1:14" ht="15.75" customHeight="1">
      <c r="A952" s="58"/>
      <c r="B952" s="58"/>
      <c r="C952" s="59"/>
      <c r="D952" s="58"/>
      <c r="E952" s="60"/>
      <c r="F952" s="59"/>
      <c r="G952" s="58"/>
      <c r="H952" s="58"/>
      <c r="I952" s="58"/>
      <c r="J952" s="58"/>
      <c r="K952" s="58"/>
      <c r="L952" s="59"/>
      <c r="N952" s="57"/>
    </row>
    <row r="953" spans="1:14" ht="15.75" customHeight="1">
      <c r="A953" s="58"/>
      <c r="B953" s="58"/>
      <c r="C953" s="59"/>
      <c r="D953" s="58"/>
      <c r="E953" s="60"/>
      <c r="F953" s="59"/>
      <c r="G953" s="58"/>
      <c r="H953" s="58"/>
      <c r="I953" s="58"/>
      <c r="J953" s="58"/>
      <c r="K953" s="58"/>
      <c r="L953" s="59"/>
      <c r="N953" s="57"/>
    </row>
    <row r="954" spans="1:14" ht="15.75" customHeight="1">
      <c r="A954" s="58"/>
      <c r="B954" s="58"/>
      <c r="C954" s="59"/>
      <c r="D954" s="58"/>
      <c r="E954" s="60"/>
      <c r="F954" s="59"/>
      <c r="G954" s="58"/>
      <c r="H954" s="58"/>
      <c r="I954" s="58"/>
      <c r="J954" s="58"/>
      <c r="K954" s="58"/>
      <c r="L954" s="59"/>
      <c r="N954" s="57"/>
    </row>
    <row r="955" spans="1:14" ht="15.75" customHeight="1">
      <c r="A955" s="58"/>
      <c r="B955" s="58"/>
      <c r="C955" s="59"/>
      <c r="D955" s="58"/>
      <c r="E955" s="60"/>
      <c r="F955" s="59"/>
      <c r="G955" s="58"/>
      <c r="H955" s="58"/>
      <c r="I955" s="58"/>
      <c r="J955" s="58"/>
      <c r="K955" s="58"/>
      <c r="L955" s="59"/>
      <c r="N955" s="57"/>
    </row>
    <row r="956" spans="1:14" ht="15.75" customHeight="1">
      <c r="A956" s="58"/>
      <c r="B956" s="58"/>
      <c r="C956" s="59"/>
      <c r="D956" s="58"/>
      <c r="E956" s="60"/>
      <c r="F956" s="59"/>
      <c r="G956" s="58"/>
      <c r="H956" s="58"/>
      <c r="I956" s="58"/>
      <c r="J956" s="58"/>
      <c r="K956" s="58"/>
      <c r="L956" s="59"/>
      <c r="N956" s="57"/>
    </row>
    <row r="957" spans="1:14" ht="15.75" customHeight="1">
      <c r="A957" s="58"/>
      <c r="B957" s="58"/>
      <c r="C957" s="59"/>
      <c r="D957" s="58"/>
      <c r="E957" s="60"/>
      <c r="F957" s="59"/>
      <c r="G957" s="58"/>
      <c r="H957" s="58"/>
      <c r="I957" s="58"/>
      <c r="J957" s="58"/>
      <c r="K957" s="58"/>
      <c r="L957" s="59"/>
      <c r="N957" s="57"/>
    </row>
    <row r="958" spans="1:14" ht="15.75" customHeight="1">
      <c r="A958" s="58"/>
      <c r="B958" s="58"/>
      <c r="C958" s="59"/>
      <c r="D958" s="58"/>
      <c r="E958" s="60"/>
      <c r="F958" s="59"/>
      <c r="G958" s="58"/>
      <c r="H958" s="58"/>
      <c r="I958" s="58"/>
      <c r="J958" s="58"/>
      <c r="K958" s="58"/>
      <c r="L958" s="59"/>
      <c r="N958" s="57"/>
    </row>
    <row r="959" spans="1:14" ht="15.75" customHeight="1">
      <c r="A959" s="58"/>
      <c r="B959" s="58"/>
      <c r="C959" s="59"/>
      <c r="D959" s="58"/>
      <c r="E959" s="60"/>
      <c r="F959" s="59"/>
      <c r="G959" s="58"/>
      <c r="H959" s="58"/>
      <c r="I959" s="58"/>
      <c r="J959" s="58"/>
      <c r="K959" s="58"/>
      <c r="L959" s="59"/>
      <c r="N959" s="57"/>
    </row>
    <row r="960" spans="1:14" ht="15.75" customHeight="1">
      <c r="A960" s="58"/>
      <c r="B960" s="58"/>
      <c r="C960" s="59"/>
      <c r="D960" s="58"/>
      <c r="E960" s="60"/>
      <c r="F960" s="59"/>
      <c r="G960" s="58"/>
      <c r="H960" s="58"/>
      <c r="I960" s="58"/>
      <c r="J960" s="58"/>
      <c r="K960" s="58"/>
      <c r="L960" s="59"/>
      <c r="N960" s="57"/>
    </row>
    <row r="961" spans="1:14" ht="15.75" customHeight="1">
      <c r="A961" s="58"/>
      <c r="B961" s="58"/>
      <c r="C961" s="59"/>
      <c r="D961" s="58"/>
      <c r="E961" s="60"/>
      <c r="F961" s="59"/>
      <c r="G961" s="58"/>
      <c r="H961" s="58"/>
      <c r="I961" s="58"/>
      <c r="J961" s="58"/>
      <c r="K961" s="58"/>
      <c r="L961" s="59"/>
      <c r="N961" s="57"/>
    </row>
    <row r="962" spans="1:14" ht="15.75" customHeight="1">
      <c r="A962" s="58"/>
      <c r="B962" s="58"/>
      <c r="C962" s="59"/>
      <c r="D962" s="58"/>
      <c r="E962" s="60"/>
      <c r="F962" s="59"/>
      <c r="G962" s="58"/>
      <c r="H962" s="58"/>
      <c r="I962" s="58"/>
      <c r="J962" s="58"/>
      <c r="K962" s="58"/>
      <c r="L962" s="59"/>
      <c r="N962" s="57"/>
    </row>
    <row r="963" spans="1:14" ht="15.75" customHeight="1">
      <c r="A963" s="58"/>
      <c r="B963" s="58"/>
      <c r="C963" s="59"/>
      <c r="D963" s="58"/>
      <c r="E963" s="60"/>
      <c r="F963" s="59"/>
      <c r="G963" s="58"/>
      <c r="H963" s="58"/>
      <c r="I963" s="58"/>
      <c r="J963" s="58"/>
      <c r="K963" s="58"/>
      <c r="L963" s="59"/>
      <c r="N963" s="57"/>
    </row>
    <row r="964" spans="1:14" ht="15.75" customHeight="1">
      <c r="A964" s="58"/>
      <c r="B964" s="58"/>
      <c r="C964" s="59"/>
      <c r="D964" s="58"/>
      <c r="E964" s="60"/>
      <c r="F964" s="59"/>
      <c r="G964" s="58"/>
      <c r="H964" s="58"/>
      <c r="I964" s="58"/>
      <c r="J964" s="58"/>
      <c r="K964" s="58"/>
      <c r="L964" s="59"/>
      <c r="N964" s="57"/>
    </row>
    <row r="965" spans="1:14" ht="15.75" customHeight="1">
      <c r="A965" s="58"/>
      <c r="B965" s="58"/>
      <c r="C965" s="59"/>
      <c r="D965" s="58"/>
      <c r="E965" s="60"/>
      <c r="F965" s="59"/>
      <c r="G965" s="58"/>
      <c r="H965" s="58"/>
      <c r="I965" s="58"/>
      <c r="J965" s="58"/>
      <c r="K965" s="58"/>
      <c r="L965" s="59"/>
      <c r="N965" s="57"/>
    </row>
    <row r="966" spans="1:14" ht="15.75" customHeight="1">
      <c r="A966" s="58"/>
      <c r="B966" s="58"/>
      <c r="C966" s="59"/>
      <c r="D966" s="58"/>
      <c r="E966" s="60"/>
      <c r="F966" s="59"/>
      <c r="G966" s="58"/>
      <c r="H966" s="58"/>
      <c r="I966" s="58"/>
      <c r="J966" s="58"/>
      <c r="K966" s="58"/>
      <c r="L966" s="59"/>
      <c r="N966" s="57"/>
    </row>
    <row r="967" spans="1:14" ht="15.75" customHeight="1">
      <c r="A967" s="58"/>
      <c r="B967" s="58"/>
      <c r="C967" s="59"/>
      <c r="D967" s="58"/>
      <c r="E967" s="60"/>
      <c r="F967" s="59"/>
      <c r="G967" s="58"/>
      <c r="H967" s="58"/>
      <c r="I967" s="58"/>
      <c r="J967" s="58"/>
      <c r="K967" s="58"/>
      <c r="L967" s="59"/>
      <c r="N967" s="57"/>
    </row>
    <row r="968" spans="1:14" ht="15.75" customHeight="1">
      <c r="A968" s="58"/>
      <c r="B968" s="58"/>
      <c r="C968" s="59"/>
      <c r="D968" s="58"/>
      <c r="E968" s="60"/>
      <c r="F968" s="59"/>
      <c r="G968" s="58"/>
      <c r="H968" s="58"/>
      <c r="I968" s="58"/>
      <c r="J968" s="58"/>
      <c r="K968" s="58"/>
      <c r="L968" s="59"/>
      <c r="N968" s="57"/>
    </row>
    <row r="969" spans="1:14" ht="15.75" customHeight="1">
      <c r="A969" s="58"/>
      <c r="B969" s="58"/>
      <c r="C969" s="59"/>
      <c r="D969" s="58"/>
      <c r="E969" s="60"/>
      <c r="F969" s="59"/>
      <c r="G969" s="58"/>
      <c r="H969" s="58"/>
      <c r="I969" s="58"/>
      <c r="J969" s="58"/>
      <c r="K969" s="58"/>
      <c r="L969" s="59"/>
      <c r="N969" s="57"/>
    </row>
    <row r="970" spans="1:14" ht="15.75" customHeight="1">
      <c r="A970" s="58"/>
      <c r="B970" s="58"/>
      <c r="C970" s="59"/>
      <c r="D970" s="58"/>
      <c r="E970" s="60"/>
      <c r="F970" s="59"/>
      <c r="G970" s="58"/>
      <c r="H970" s="58"/>
      <c r="I970" s="58"/>
      <c r="J970" s="58"/>
      <c r="K970" s="58"/>
      <c r="L970" s="59"/>
      <c r="N970" s="57"/>
    </row>
    <row r="971" spans="1:14" ht="15.75" customHeight="1">
      <c r="A971" s="58"/>
      <c r="B971" s="58"/>
      <c r="C971" s="59"/>
      <c r="D971" s="58"/>
      <c r="E971" s="60"/>
      <c r="F971" s="59"/>
      <c r="G971" s="58"/>
      <c r="H971" s="58"/>
      <c r="I971" s="58"/>
      <c r="J971" s="58"/>
      <c r="K971" s="58"/>
      <c r="L971" s="59"/>
      <c r="N971" s="57"/>
    </row>
    <row r="972" spans="1:14" ht="15.75" customHeight="1">
      <c r="A972" s="58"/>
      <c r="B972" s="58"/>
      <c r="C972" s="59"/>
      <c r="D972" s="58"/>
      <c r="E972" s="60"/>
      <c r="F972" s="59"/>
      <c r="G972" s="58"/>
      <c r="H972" s="58"/>
      <c r="I972" s="58"/>
      <c r="J972" s="58"/>
      <c r="K972" s="58"/>
      <c r="L972" s="59"/>
      <c r="N972" s="57"/>
    </row>
    <row r="973" spans="1:14" ht="15.75" customHeight="1">
      <c r="A973" s="58"/>
      <c r="B973" s="58"/>
      <c r="C973" s="59"/>
      <c r="D973" s="58"/>
      <c r="E973" s="60"/>
      <c r="F973" s="59"/>
      <c r="G973" s="58"/>
      <c r="H973" s="58"/>
      <c r="I973" s="58"/>
      <c r="J973" s="58"/>
      <c r="K973" s="58"/>
      <c r="L973" s="59"/>
      <c r="N973" s="57"/>
    </row>
    <row r="974" spans="1:14" ht="15.75" customHeight="1">
      <c r="A974" s="58"/>
      <c r="B974" s="58"/>
      <c r="C974" s="59"/>
      <c r="D974" s="58"/>
      <c r="E974" s="60"/>
      <c r="F974" s="59"/>
      <c r="G974" s="58"/>
      <c r="H974" s="58"/>
      <c r="I974" s="58"/>
      <c r="J974" s="58"/>
      <c r="K974" s="58"/>
      <c r="L974" s="59"/>
      <c r="N974" s="57"/>
    </row>
    <row r="975" spans="1:14" ht="15.75" customHeight="1">
      <c r="A975" s="58"/>
      <c r="B975" s="58"/>
      <c r="C975" s="59"/>
      <c r="D975" s="58"/>
      <c r="E975" s="60"/>
      <c r="F975" s="59"/>
      <c r="G975" s="58"/>
      <c r="H975" s="58"/>
      <c r="I975" s="58"/>
      <c r="J975" s="58"/>
      <c r="K975" s="58"/>
      <c r="L975" s="59"/>
      <c r="N975" s="57"/>
    </row>
    <row r="976" spans="1:14" ht="15.75" customHeight="1">
      <c r="A976" s="58"/>
      <c r="B976" s="58"/>
      <c r="C976" s="59"/>
      <c r="D976" s="58"/>
      <c r="E976" s="60"/>
      <c r="F976" s="59"/>
      <c r="G976" s="58"/>
      <c r="H976" s="58"/>
      <c r="I976" s="58"/>
      <c r="J976" s="58"/>
      <c r="K976" s="58"/>
      <c r="L976" s="59"/>
      <c r="N976" s="57"/>
    </row>
    <row r="977" spans="1:14" ht="15.75" customHeight="1">
      <c r="A977" s="58"/>
      <c r="B977" s="58"/>
      <c r="C977" s="59"/>
      <c r="D977" s="58"/>
      <c r="E977" s="60"/>
      <c r="F977" s="59"/>
      <c r="G977" s="58"/>
      <c r="H977" s="58"/>
      <c r="I977" s="58"/>
      <c r="J977" s="58"/>
      <c r="K977" s="58"/>
      <c r="L977" s="59"/>
      <c r="N977" s="57"/>
    </row>
    <row r="978" spans="1:14" ht="15.75" customHeight="1">
      <c r="A978" s="58"/>
      <c r="B978" s="58"/>
      <c r="C978" s="59"/>
      <c r="D978" s="58"/>
      <c r="E978" s="60"/>
      <c r="F978" s="59"/>
      <c r="G978" s="58"/>
      <c r="H978" s="58"/>
      <c r="I978" s="58"/>
      <c r="J978" s="58"/>
      <c r="K978" s="58"/>
      <c r="L978" s="59"/>
      <c r="N978" s="57"/>
    </row>
    <row r="979" spans="1:14" ht="15.75" customHeight="1">
      <c r="A979" s="58"/>
      <c r="B979" s="58"/>
      <c r="C979" s="59"/>
      <c r="D979" s="58"/>
      <c r="E979" s="60"/>
      <c r="F979" s="59"/>
      <c r="G979" s="58"/>
      <c r="H979" s="58"/>
      <c r="I979" s="58"/>
      <c r="J979" s="58"/>
      <c r="K979" s="58"/>
      <c r="L979" s="59"/>
      <c r="N979" s="57"/>
    </row>
    <row r="980" spans="1:14" ht="15.75" customHeight="1">
      <c r="A980" s="58"/>
      <c r="B980" s="58"/>
      <c r="C980" s="59"/>
      <c r="D980" s="58"/>
      <c r="E980" s="60"/>
      <c r="F980" s="59"/>
      <c r="G980" s="58"/>
      <c r="H980" s="58"/>
      <c r="I980" s="58"/>
      <c r="J980" s="58"/>
      <c r="K980" s="58"/>
      <c r="L980" s="59"/>
      <c r="N980" s="57"/>
    </row>
    <row r="981" spans="1:14" ht="15.75" customHeight="1">
      <c r="A981" s="58"/>
      <c r="B981" s="58"/>
      <c r="C981" s="59"/>
      <c r="D981" s="58"/>
      <c r="E981" s="60"/>
      <c r="F981" s="59"/>
      <c r="G981" s="58"/>
      <c r="H981" s="58"/>
      <c r="I981" s="58"/>
      <c r="J981" s="58"/>
      <c r="K981" s="58"/>
      <c r="L981" s="59"/>
      <c r="N981" s="57"/>
    </row>
    <row r="982" spans="1:14" ht="15.75" customHeight="1">
      <c r="A982" s="58"/>
      <c r="B982" s="58"/>
      <c r="C982" s="59"/>
      <c r="D982" s="58"/>
      <c r="E982" s="60"/>
      <c r="F982" s="59"/>
      <c r="G982" s="58"/>
      <c r="H982" s="58"/>
      <c r="I982" s="58"/>
      <c r="J982" s="58"/>
      <c r="K982" s="58"/>
      <c r="L982" s="59"/>
      <c r="N982" s="57"/>
    </row>
    <row r="983" spans="1:14" ht="15.75" customHeight="1">
      <c r="A983" s="58"/>
      <c r="B983" s="58"/>
      <c r="C983" s="59"/>
      <c r="D983" s="58"/>
      <c r="E983" s="60"/>
      <c r="F983" s="59"/>
      <c r="G983" s="58"/>
      <c r="H983" s="58"/>
      <c r="I983" s="58"/>
      <c r="J983" s="58"/>
      <c r="K983" s="58"/>
      <c r="L983" s="59"/>
      <c r="N983" s="57"/>
    </row>
    <row r="984" spans="1:14" ht="15.75" customHeight="1">
      <c r="A984" s="58"/>
      <c r="B984" s="58"/>
      <c r="C984" s="59"/>
      <c r="D984" s="58"/>
      <c r="E984" s="60"/>
      <c r="F984" s="59"/>
      <c r="G984" s="58"/>
      <c r="H984" s="58"/>
      <c r="I984" s="58"/>
      <c r="J984" s="58"/>
      <c r="K984" s="58"/>
      <c r="L984" s="59"/>
      <c r="N984" s="57"/>
    </row>
    <row r="985" spans="1:14" ht="15.75" customHeight="1">
      <c r="A985" s="58"/>
      <c r="B985" s="58"/>
      <c r="C985" s="59"/>
      <c r="D985" s="58"/>
      <c r="E985" s="60"/>
      <c r="F985" s="59"/>
      <c r="G985" s="58"/>
      <c r="H985" s="58"/>
      <c r="I985" s="58"/>
      <c r="J985" s="58"/>
      <c r="K985" s="58"/>
      <c r="L985" s="59"/>
      <c r="N985" s="57"/>
    </row>
    <row r="986" spans="1:14" ht="15.75" customHeight="1">
      <c r="A986" s="58"/>
      <c r="B986" s="58"/>
      <c r="C986" s="59"/>
      <c r="D986" s="58"/>
      <c r="E986" s="60"/>
      <c r="F986" s="59"/>
      <c r="G986" s="58"/>
      <c r="H986" s="58"/>
      <c r="I986" s="58"/>
      <c r="J986" s="58"/>
      <c r="K986" s="58"/>
      <c r="L986" s="59"/>
      <c r="N986" s="57"/>
    </row>
    <row r="987" spans="1:14" ht="15.75" customHeight="1">
      <c r="A987" s="58"/>
      <c r="B987" s="58"/>
      <c r="C987" s="59"/>
      <c r="D987" s="58"/>
      <c r="E987" s="60"/>
      <c r="F987" s="59"/>
      <c r="G987" s="58"/>
      <c r="H987" s="58"/>
      <c r="I987" s="58"/>
      <c r="J987" s="58"/>
      <c r="K987" s="58"/>
      <c r="L987" s="59"/>
      <c r="N987" s="57"/>
    </row>
    <row r="988" spans="1:14" ht="15.75" customHeight="1">
      <c r="A988" s="58"/>
      <c r="B988" s="58"/>
      <c r="C988" s="59"/>
      <c r="D988" s="58"/>
      <c r="E988" s="60"/>
      <c r="F988" s="59"/>
      <c r="G988" s="58"/>
      <c r="H988" s="58"/>
      <c r="I988" s="58"/>
      <c r="J988" s="58"/>
      <c r="K988" s="58"/>
      <c r="L988" s="59"/>
      <c r="N988" s="57"/>
    </row>
    <row r="989" spans="1:14" ht="15.75" customHeight="1">
      <c r="A989" s="58"/>
      <c r="B989" s="58"/>
      <c r="C989" s="59"/>
      <c r="D989" s="58"/>
      <c r="E989" s="60"/>
      <c r="F989" s="59"/>
      <c r="G989" s="58"/>
      <c r="H989" s="58"/>
      <c r="I989" s="58"/>
      <c r="J989" s="58"/>
      <c r="K989" s="58"/>
      <c r="L989" s="59"/>
      <c r="N989" s="57"/>
    </row>
    <row r="990" spans="1:14" ht="15.75" customHeight="1">
      <c r="A990" s="58"/>
      <c r="B990" s="58"/>
      <c r="C990" s="59"/>
      <c r="D990" s="58"/>
      <c r="E990" s="60"/>
      <c r="F990" s="59"/>
      <c r="G990" s="58"/>
      <c r="H990" s="58"/>
      <c r="I990" s="58"/>
      <c r="J990" s="58"/>
      <c r="K990" s="58"/>
      <c r="L990" s="59"/>
      <c r="N990" s="57"/>
    </row>
    <row r="991" spans="1:14" ht="15.75" customHeight="1">
      <c r="A991" s="58"/>
      <c r="B991" s="58"/>
      <c r="C991" s="59"/>
      <c r="D991" s="58"/>
      <c r="E991" s="60"/>
      <c r="F991" s="59"/>
      <c r="G991" s="58"/>
      <c r="H991" s="58"/>
      <c r="I991" s="58"/>
      <c r="J991" s="58"/>
      <c r="K991" s="58"/>
      <c r="L991" s="59"/>
      <c r="N991" s="57"/>
    </row>
    <row r="992" spans="1:14" ht="15.75" customHeight="1">
      <c r="A992" s="58"/>
      <c r="B992" s="58"/>
      <c r="C992" s="59"/>
      <c r="D992" s="58"/>
      <c r="E992" s="60"/>
      <c r="F992" s="59"/>
      <c r="G992" s="58"/>
      <c r="H992" s="58"/>
      <c r="I992" s="58"/>
      <c r="J992" s="58"/>
      <c r="K992" s="58"/>
      <c r="L992" s="59"/>
      <c r="N992" s="57"/>
    </row>
    <row r="993" spans="1:14" ht="15.75" customHeight="1">
      <c r="A993" s="58"/>
      <c r="B993" s="58"/>
      <c r="C993" s="59"/>
      <c r="D993" s="58"/>
      <c r="E993" s="60"/>
      <c r="F993" s="59"/>
      <c r="G993" s="58"/>
      <c r="H993" s="58"/>
      <c r="I993" s="58"/>
      <c r="J993" s="58"/>
      <c r="K993" s="58"/>
      <c r="L993" s="59"/>
      <c r="N993" s="57"/>
    </row>
    <row r="994" spans="1:14" ht="15.75" customHeight="1">
      <c r="A994" s="58"/>
      <c r="B994" s="58"/>
      <c r="C994" s="59"/>
      <c r="D994" s="58"/>
      <c r="E994" s="60"/>
      <c r="F994" s="59"/>
      <c r="G994" s="58"/>
      <c r="H994" s="58"/>
      <c r="I994" s="58"/>
      <c r="J994" s="58"/>
      <c r="K994" s="58"/>
      <c r="L994" s="59"/>
      <c r="N994" s="57"/>
    </row>
    <row r="995" spans="1:14" ht="15.75" customHeight="1">
      <c r="A995" s="58"/>
      <c r="B995" s="58"/>
      <c r="C995" s="59"/>
      <c r="D995" s="58"/>
      <c r="E995" s="60"/>
      <c r="F995" s="59"/>
      <c r="G995" s="58"/>
      <c r="H995" s="58"/>
      <c r="I995" s="58"/>
      <c r="J995" s="58"/>
      <c r="K995" s="58"/>
      <c r="L995" s="59"/>
      <c r="N995" s="57"/>
    </row>
    <row r="996" spans="1:14" ht="15.75" customHeight="1">
      <c r="A996" s="58"/>
      <c r="B996" s="58"/>
      <c r="C996" s="59"/>
      <c r="D996" s="58"/>
      <c r="E996" s="60"/>
      <c r="F996" s="59"/>
      <c r="G996" s="58"/>
      <c r="H996" s="58"/>
      <c r="I996" s="58"/>
      <c r="J996" s="58"/>
      <c r="K996" s="58"/>
      <c r="L996" s="59"/>
      <c r="N996" s="57"/>
    </row>
    <row r="997" spans="1:14" ht="15.75" customHeight="1">
      <c r="A997" s="58"/>
      <c r="B997" s="58"/>
      <c r="C997" s="59"/>
      <c r="D997" s="58"/>
      <c r="E997" s="60"/>
      <c r="F997" s="59"/>
      <c r="G997" s="58"/>
      <c r="H997" s="58"/>
      <c r="I997" s="58"/>
      <c r="J997" s="58"/>
      <c r="K997" s="58"/>
      <c r="L997" s="59"/>
      <c r="N997" s="57"/>
    </row>
    <row r="998" spans="1:14" ht="15.75" customHeight="1">
      <c r="A998" s="58"/>
      <c r="B998" s="58"/>
      <c r="C998" s="59"/>
      <c r="D998" s="58"/>
      <c r="E998" s="60"/>
      <c r="F998" s="59"/>
      <c r="G998" s="58"/>
      <c r="H998" s="58"/>
      <c r="I998" s="58"/>
      <c r="J998" s="58"/>
      <c r="K998" s="58"/>
      <c r="L998" s="59"/>
      <c r="N998" s="57"/>
    </row>
    <row r="999" spans="1:14" ht="15.75" customHeight="1">
      <c r="A999" s="58"/>
      <c r="B999" s="58"/>
      <c r="C999" s="59"/>
      <c r="D999" s="58"/>
      <c r="E999" s="60"/>
      <c r="F999" s="59"/>
      <c r="G999" s="58"/>
      <c r="H999" s="58"/>
      <c r="I999" s="58"/>
      <c r="J999" s="58"/>
      <c r="K999" s="58"/>
      <c r="L999" s="59"/>
      <c r="N999" s="57"/>
    </row>
    <row r="1000" spans="1:14" ht="15.75" customHeight="1">
      <c r="A1000" s="58"/>
      <c r="B1000" s="58"/>
      <c r="C1000" s="59"/>
      <c r="D1000" s="58"/>
      <c r="E1000" s="60"/>
      <c r="F1000" s="59"/>
      <c r="G1000" s="58"/>
      <c r="H1000" s="58"/>
      <c r="I1000" s="58"/>
      <c r="J1000" s="58"/>
      <c r="K1000" s="58"/>
      <c r="L1000" s="59"/>
      <c r="N1000" s="57"/>
    </row>
  </sheetData>
  <autoFilter ref="A1:O27" xr:uid="{00000000-0009-0000-0000-000002000000}"/>
  <mergeCells count="38">
    <mergeCell ref="A2:L2"/>
    <mergeCell ref="A8:L8"/>
    <mergeCell ref="A9:L9"/>
    <mergeCell ref="A13:L13"/>
    <mergeCell ref="A18:L18"/>
    <mergeCell ref="A20:L20"/>
    <mergeCell ref="A24:L24"/>
    <mergeCell ref="L55:L58"/>
    <mergeCell ref="L61:L63"/>
    <mergeCell ref="L67:L74"/>
    <mergeCell ref="L89:L97"/>
    <mergeCell ref="L131:L138"/>
    <mergeCell ref="L140:L143"/>
    <mergeCell ref="L146:L152"/>
    <mergeCell ref="A29:L29"/>
    <mergeCell ref="A30:L30"/>
    <mergeCell ref="L31:L34"/>
    <mergeCell ref="L37:L38"/>
    <mergeCell ref="A40:L40"/>
    <mergeCell ref="A53:L53"/>
    <mergeCell ref="A60:L60"/>
    <mergeCell ref="A65:L65"/>
    <mergeCell ref="A66:L66"/>
    <mergeCell ref="A76:L76"/>
    <mergeCell ref="A83:L83"/>
    <mergeCell ref="A88:L88"/>
    <mergeCell ref="A98:L98"/>
    <mergeCell ref="A112:L112"/>
    <mergeCell ref="A154:L154"/>
    <mergeCell ref="A170:L170"/>
    <mergeCell ref="A183:L183"/>
    <mergeCell ref="A115:L115"/>
    <mergeCell ref="A117:L117"/>
    <mergeCell ref="A120:L120"/>
    <mergeCell ref="A129:L129"/>
    <mergeCell ref="A130:L130"/>
    <mergeCell ref="A139:L139"/>
    <mergeCell ref="A145:L145"/>
  </mergeCells>
  <pageMargins left="0.7" right="0.7" top="0.75" bottom="0.75" header="0" footer="0"/>
  <pageSetup paperSize="8" scale="47"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11</vt:i4>
      </vt:variant>
      <vt:variant>
        <vt:lpstr>Pomenované rozsahy</vt:lpstr>
      </vt:variant>
      <vt:variant>
        <vt:i4>25</vt:i4>
      </vt:variant>
    </vt:vector>
  </HeadingPairs>
  <TitlesOfParts>
    <vt:vector size="36" baseType="lpstr">
      <vt:lpstr>BnB</vt:lpstr>
      <vt:lpstr>DCA_IL</vt:lpstr>
      <vt:lpstr>NMnV</vt:lpstr>
      <vt:lpstr>MY</vt:lpstr>
      <vt:lpstr>PE</vt:lpstr>
      <vt:lpstr>PB</vt:lpstr>
      <vt:lpstr>PD</vt:lpstr>
      <vt:lpstr>PU</vt:lpstr>
      <vt:lpstr>TN</vt:lpstr>
      <vt:lpstr>JTF_sumár_VS+OS_022022</vt:lpstr>
      <vt:lpstr>TSK</vt:lpstr>
      <vt:lpstr>PD!_Hlk124849900</vt:lpstr>
      <vt:lpstr>BnB!_Toc86134844</vt:lpstr>
      <vt:lpstr>DCA_IL!_Toc86134844</vt:lpstr>
      <vt:lpstr>MY!_Toc86134844</vt:lpstr>
      <vt:lpstr>NMnV!_Toc86134844</vt:lpstr>
      <vt:lpstr>PB!_Toc86134844</vt:lpstr>
      <vt:lpstr>PD!_Toc86134844</vt:lpstr>
      <vt:lpstr>PE!_Toc86134844</vt:lpstr>
      <vt:lpstr>PU!_Toc86134844</vt:lpstr>
      <vt:lpstr>TN!_Toc86134844</vt:lpstr>
      <vt:lpstr>BnB!_Toc93507941</vt:lpstr>
      <vt:lpstr>DCA_IL!_Toc93507941</vt:lpstr>
      <vt:lpstr>MY!_Toc93507941</vt:lpstr>
      <vt:lpstr>PB!_Toc93507941</vt:lpstr>
      <vt:lpstr>PD!_Toc93507941</vt:lpstr>
      <vt:lpstr>PU!_Toc93507941</vt:lpstr>
      <vt:lpstr>DCA_IL!Oblasť_tlače</vt:lpstr>
      <vt:lpstr>'JTF_sumár_VS+OS_022022'!Oblasť_tlače</vt:lpstr>
      <vt:lpstr>MY!Oblasť_tlače</vt:lpstr>
      <vt:lpstr>NMnV!Oblasť_tlače</vt:lpstr>
      <vt:lpstr>PB!Oblasť_tlače</vt:lpstr>
      <vt:lpstr>PD!Oblasť_tlače</vt:lpstr>
      <vt:lpstr>PE!Oblasť_tlače</vt:lpstr>
      <vt:lpstr>PU!Oblasť_tlače</vt:lpstr>
      <vt:lpstr>TN!Oblasť_tlače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Acer</dc:creator>
  <cp:lastModifiedBy>Kotrhová Silvia</cp:lastModifiedBy>
  <cp:lastPrinted>2024-04-09T07:19:34Z</cp:lastPrinted>
  <dcterms:created xsi:type="dcterms:W3CDTF">2022-02-04T10:27:18Z</dcterms:created>
  <dcterms:modified xsi:type="dcterms:W3CDTF">2024-07-12T05:07:54Z</dcterms:modified>
</cp:coreProperties>
</file>